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Liên VHTT 2023\CÔNG NGHỆ TT\ĐĂNG LÊN TRANG TT ĐIỆN TỬ\NĂM 2025\"/>
    </mc:Choice>
  </mc:AlternateContent>
  <bookViews>
    <workbookView xWindow="-120" yWindow="-120" windowWidth="29040" windowHeight="15840" tabRatio="895" firstSheet="3" activeTab="5"/>
  </bookViews>
  <sheets>
    <sheet name="PL chi tiết (đủ Đk)" sheetId="12" r:id="rId1"/>
    <sheet name="PL1_nam 2025" sheetId="1" r:id="rId2"/>
    <sheet name="PL2_Thu hồi 2025" sheetId="14" r:id="rId3"/>
    <sheet name="PL3_CMD" sheetId="9" r:id="rId4"/>
    <sheet name="PL4_KH đưa đất SD " sheetId="13" r:id="rId5"/>
    <sheet name="PL5 chuyển tiếp" sheetId="11" r:id="rId6"/>
    <sheet name="PL6 mới 2025" sheetId="5" r:id="rId7"/>
    <sheet name="PL7 điều chỉnh" sheetId="6" r:id="rId8"/>
    <sheet name="PL8 huỷ bỏ" sheetId="7" r:id="rId9"/>
    <sheet name="Hộ dân CMD" sheetId="3" r:id="rId10"/>
    <sheet name="PL chi tiết(thẩm định)" sheetId="8" r:id="rId11"/>
  </sheets>
  <externalReferences>
    <externalReference r:id="rId12"/>
  </externalReferences>
  <definedNames>
    <definedName name="_xlnm._FilterDatabase" localSheetId="9" hidden="1">'Hộ dân CMD'!$A$9:$L$46</definedName>
    <definedName name="_xlnm._FilterDatabase" localSheetId="0" hidden="1">'PL chi tiết (đủ Đk)'!$A$7:$BK$154</definedName>
    <definedName name="_xlnm._FilterDatabase" localSheetId="10" hidden="1">'PL chi tiết(thẩm định)'!$A$7:$BJ$7</definedName>
    <definedName name="_xlnm._FilterDatabase" localSheetId="1" hidden="1">'PL1_nam 2025'!$A$1:$N$66</definedName>
    <definedName name="_xlnm._FilterDatabase" localSheetId="5" hidden="1">'PL5 chuyển tiếp'!$A$8:$N$51</definedName>
    <definedName name="_xlnm._FilterDatabase" localSheetId="6" hidden="1">'PL6 mới 2025'!$A$8:$WVA$10</definedName>
    <definedName name="_xlnm.Print_Area" localSheetId="2">'PL2_Thu hồi 2025'!$A$1:$N$65</definedName>
    <definedName name="_xlnm.Print_Area" localSheetId="3">PL3_CMD!$A$1:$N$37</definedName>
    <definedName name="_xlnm.Print_Titles" localSheetId="9">'Hộ dân CMD'!$4:$7</definedName>
    <definedName name="_xlnm.Print_Titles" localSheetId="1">'PL1_nam 2025'!$6:$8</definedName>
    <definedName name="_xlnm.Print_Titles" localSheetId="2">'PL2_Thu hồi 2025'!$6:$8</definedName>
    <definedName name="_xlnm.Print_Titles" localSheetId="3">PL3_CMD!$6:$8</definedName>
    <definedName name="_xlnm.Print_Titles" localSheetId="4">'PL4_KH đưa đất SD '!$6:$8</definedName>
    <definedName name="_xlnm.Print_Titles" localSheetId="5">'PL5 chuyển tiếp'!$6:$7</definedName>
    <definedName name="_xlnm.Print_Titles" localSheetId="6">'PL6 mới 2025'!$6:$7</definedName>
  </definedNames>
  <calcPr calcId="162913"/>
</workbook>
</file>

<file path=xl/calcChain.xml><?xml version="1.0" encoding="utf-8"?>
<calcChain xmlns="http://schemas.openxmlformats.org/spreadsheetml/2006/main">
  <c r="E8" i="5" l="1"/>
  <c r="F8" i="5"/>
  <c r="G8" i="5"/>
  <c r="H8" i="5"/>
  <c r="I8" i="5"/>
  <c r="D8" i="5"/>
  <c r="I10" i="5"/>
  <c r="I9" i="5"/>
  <c r="D31" i="9" l="1"/>
  <c r="E31" i="9"/>
  <c r="F31" i="9"/>
  <c r="G31" i="9"/>
  <c r="H31" i="9"/>
  <c r="I31" i="9"/>
  <c r="J31" i="9"/>
  <c r="K31" i="9"/>
  <c r="L31" i="9"/>
  <c r="M31" i="9"/>
  <c r="N31" i="9"/>
  <c r="D23" i="9"/>
  <c r="E23" i="9"/>
  <c r="F23" i="9"/>
  <c r="G23" i="9"/>
  <c r="H23" i="9"/>
  <c r="I23" i="9"/>
  <c r="J23" i="9"/>
  <c r="K23" i="9"/>
  <c r="L23" i="9"/>
  <c r="M23" i="9"/>
  <c r="N23" i="9"/>
  <c r="D10" i="9"/>
  <c r="D9" i="9" s="1"/>
  <c r="E10" i="9"/>
  <c r="E9" i="9" s="1"/>
  <c r="F10" i="9"/>
  <c r="F9" i="9" s="1"/>
  <c r="G10" i="9"/>
  <c r="G9" i="9" s="1"/>
  <c r="H10" i="9"/>
  <c r="H9" i="9" s="1"/>
  <c r="I10" i="9"/>
  <c r="I9" i="9" s="1"/>
  <c r="J10" i="9"/>
  <c r="J9" i="9" s="1"/>
  <c r="K10" i="9"/>
  <c r="K9" i="9" s="1"/>
  <c r="L10" i="9"/>
  <c r="L9" i="9" s="1"/>
  <c r="M10" i="9"/>
  <c r="M9" i="9" s="1"/>
  <c r="N10" i="9"/>
  <c r="N9" i="9" s="1"/>
  <c r="D11" i="14"/>
  <c r="D10" i="14" s="1"/>
  <c r="E11" i="14"/>
  <c r="E10" i="14" s="1"/>
  <c r="F11" i="14"/>
  <c r="G11" i="14"/>
  <c r="G10" i="14" s="1"/>
  <c r="H11" i="14"/>
  <c r="H10" i="14" s="1"/>
  <c r="I11" i="14"/>
  <c r="I10" i="14" s="1"/>
  <c r="J11" i="14"/>
  <c r="K11" i="14"/>
  <c r="K10" i="14" s="1"/>
  <c r="L11" i="14"/>
  <c r="L10" i="14" s="1"/>
  <c r="M11" i="14"/>
  <c r="M10" i="14" s="1"/>
  <c r="N11" i="14"/>
  <c r="N10" i="14" s="1"/>
  <c r="F10" i="14"/>
  <c r="J10" i="14"/>
  <c r="D10" i="1"/>
  <c r="E10" i="1"/>
  <c r="F10" i="1"/>
  <c r="G10" i="1"/>
  <c r="H10" i="1"/>
  <c r="I10" i="1"/>
  <c r="J10" i="1"/>
  <c r="K10" i="1"/>
  <c r="L10" i="1"/>
  <c r="M10" i="1"/>
  <c r="N10" i="1"/>
  <c r="D127" i="12" l="1"/>
  <c r="D62" i="14"/>
  <c r="E62" i="14"/>
  <c r="F62" i="14"/>
  <c r="G62" i="14"/>
  <c r="H62" i="14"/>
  <c r="I62" i="14"/>
  <c r="J62" i="14"/>
  <c r="K62" i="14"/>
  <c r="L62" i="14"/>
  <c r="M62" i="14"/>
  <c r="N62" i="14"/>
  <c r="Q9" i="14"/>
  <c r="L30" i="14"/>
  <c r="C60" i="14"/>
  <c r="C26" i="14"/>
  <c r="C27" i="14"/>
  <c r="C28" i="14"/>
  <c r="C29" i="14"/>
  <c r="C61" i="14"/>
  <c r="C65" i="14"/>
  <c r="C64" i="14"/>
  <c r="C63" i="14"/>
  <c r="C59" i="14"/>
  <c r="P9" i="14"/>
  <c r="C22" i="14" l="1"/>
  <c r="C23" i="14"/>
  <c r="R9" i="14"/>
  <c r="C62" i="14"/>
  <c r="C21" i="14" l="1"/>
  <c r="C45" i="14"/>
  <c r="C46" i="14"/>
  <c r="AO158" i="12"/>
  <c r="D8" i="11"/>
  <c r="G8" i="11"/>
  <c r="C34" i="9"/>
  <c r="C35" i="9"/>
  <c r="C36" i="9"/>
  <c r="C37" i="9"/>
  <c r="C33" i="9"/>
  <c r="C31" i="9" s="1"/>
  <c r="C26" i="9"/>
  <c r="C27" i="9"/>
  <c r="C28" i="9"/>
  <c r="C29" i="9"/>
  <c r="C25" i="9"/>
  <c r="C18" i="9"/>
  <c r="C19" i="9"/>
  <c r="C20" i="9"/>
  <c r="C21" i="9"/>
  <c r="C22" i="9"/>
  <c r="C13" i="9"/>
  <c r="C14" i="9"/>
  <c r="C15" i="9"/>
  <c r="C16" i="9"/>
  <c r="C17" i="9"/>
  <c r="C12" i="9"/>
  <c r="I10" i="11"/>
  <c r="I11" i="11"/>
  <c r="I12" i="11"/>
  <c r="I13" i="11"/>
  <c r="I14" i="11"/>
  <c r="I15" i="11"/>
  <c r="I16" i="11"/>
  <c r="I17" i="11"/>
  <c r="I18" i="11"/>
  <c r="I19" i="11"/>
  <c r="I20" i="11"/>
  <c r="I21" i="11"/>
  <c r="I24" i="11"/>
  <c r="I25" i="11"/>
  <c r="I26" i="11"/>
  <c r="I27" i="11"/>
  <c r="I28" i="11"/>
  <c r="I29" i="11"/>
  <c r="I31" i="11"/>
  <c r="I32" i="11"/>
  <c r="I33" i="11"/>
  <c r="I34" i="11"/>
  <c r="I35" i="11"/>
  <c r="I36" i="11"/>
  <c r="I37" i="11"/>
  <c r="I38" i="11"/>
  <c r="I39" i="11"/>
  <c r="I40" i="11"/>
  <c r="I41" i="11"/>
  <c r="I42" i="11"/>
  <c r="I43" i="11"/>
  <c r="I45" i="11"/>
  <c r="I46" i="11"/>
  <c r="I47" i="11"/>
  <c r="I48" i="11"/>
  <c r="I49" i="11"/>
  <c r="I50" i="11"/>
  <c r="I51" i="11"/>
  <c r="I9" i="11"/>
  <c r="H8" i="11"/>
  <c r="C15" i="1"/>
  <c r="C16" i="1"/>
  <c r="C17" i="1"/>
  <c r="C18" i="1"/>
  <c r="C19" i="1"/>
  <c r="C20" i="1"/>
  <c r="C21" i="1"/>
  <c r="C22" i="1"/>
  <c r="C14" i="1"/>
  <c r="C26" i="13"/>
  <c r="C27" i="13"/>
  <c r="C28" i="13"/>
  <c r="C29" i="13"/>
  <c r="C25" i="13"/>
  <c r="C12" i="13"/>
  <c r="C13" i="13"/>
  <c r="C14" i="13"/>
  <c r="C15" i="13"/>
  <c r="C16" i="13"/>
  <c r="C17" i="13"/>
  <c r="C18" i="13"/>
  <c r="C19" i="13"/>
  <c r="C20" i="13"/>
  <c r="C21" i="13"/>
  <c r="C22" i="13"/>
  <c r="C23" i="13"/>
  <c r="C32" i="13"/>
  <c r="C33" i="13"/>
  <c r="C34" i="13"/>
  <c r="C35" i="13"/>
  <c r="C36" i="13"/>
  <c r="C37" i="13"/>
  <c r="C38" i="13"/>
  <c r="C39" i="13"/>
  <c r="C40" i="13"/>
  <c r="C31" i="13"/>
  <c r="C50" i="13"/>
  <c r="C51" i="13"/>
  <c r="C52" i="13"/>
  <c r="C53" i="13"/>
  <c r="C54" i="13"/>
  <c r="C55" i="13"/>
  <c r="C56" i="13"/>
  <c r="C57" i="13"/>
  <c r="C58" i="13"/>
  <c r="C49" i="13"/>
  <c r="C43" i="13"/>
  <c r="C44" i="13"/>
  <c r="C45" i="13"/>
  <c r="C46" i="13"/>
  <c r="C47" i="13"/>
  <c r="D11" i="13"/>
  <c r="D10" i="13" s="1"/>
  <c r="E11" i="13"/>
  <c r="E10" i="13" s="1"/>
  <c r="F11" i="13"/>
  <c r="F10" i="13" s="1"/>
  <c r="G11" i="13"/>
  <c r="G10" i="13" s="1"/>
  <c r="H11" i="13"/>
  <c r="H10" i="13" s="1"/>
  <c r="I11" i="13"/>
  <c r="I10" i="13" s="1"/>
  <c r="J11" i="13"/>
  <c r="J10" i="13" s="1"/>
  <c r="K11" i="13"/>
  <c r="K10" i="13" s="1"/>
  <c r="L11" i="13"/>
  <c r="L10" i="13" s="1"/>
  <c r="M11" i="13"/>
  <c r="M10" i="13" s="1"/>
  <c r="N11" i="13"/>
  <c r="N10" i="13" s="1"/>
  <c r="C58" i="14"/>
  <c r="C57" i="14"/>
  <c r="C56" i="14"/>
  <c r="C55" i="14"/>
  <c r="C54" i="14"/>
  <c r="C53" i="14"/>
  <c r="C52" i="14"/>
  <c r="C51" i="14"/>
  <c r="C50" i="14"/>
  <c r="C49" i="14"/>
  <c r="N48" i="14"/>
  <c r="M48" i="14"/>
  <c r="L48" i="14"/>
  <c r="K48" i="14"/>
  <c r="J48" i="14"/>
  <c r="I48" i="14"/>
  <c r="H48" i="14"/>
  <c r="G48" i="14"/>
  <c r="F48" i="14"/>
  <c r="E48" i="14"/>
  <c r="D48" i="14"/>
  <c r="C44" i="14"/>
  <c r="C43" i="14"/>
  <c r="C42" i="14"/>
  <c r="N41" i="14"/>
  <c r="M41" i="14"/>
  <c r="K41" i="14"/>
  <c r="I41" i="14"/>
  <c r="H41" i="14"/>
  <c r="G41" i="14"/>
  <c r="C40" i="14"/>
  <c r="C39" i="14"/>
  <c r="C38" i="14"/>
  <c r="C37" i="14"/>
  <c r="C36" i="14"/>
  <c r="C35" i="14"/>
  <c r="C34" i="14"/>
  <c r="C33" i="14"/>
  <c r="C32" i="14"/>
  <c r="C31" i="14"/>
  <c r="N30" i="14"/>
  <c r="M30" i="14"/>
  <c r="K30" i="14"/>
  <c r="J30" i="14"/>
  <c r="I30" i="14"/>
  <c r="I24" i="14" s="1"/>
  <c r="I9" i="14" s="1"/>
  <c r="H30" i="14"/>
  <c r="H24" i="14" s="1"/>
  <c r="H9" i="14" s="1"/>
  <c r="G30" i="14"/>
  <c r="G24" i="14" s="1"/>
  <c r="G9" i="14" s="1"/>
  <c r="F30" i="14"/>
  <c r="E30" i="14"/>
  <c r="C25" i="14"/>
  <c r="K24" i="14" l="1"/>
  <c r="K9" i="14" s="1"/>
  <c r="C23" i="9"/>
  <c r="M24" i="14"/>
  <c r="M9" i="14" s="1"/>
  <c r="C10" i="9"/>
  <c r="N24" i="14"/>
  <c r="N9" i="14" s="1"/>
  <c r="C20" i="14"/>
  <c r="C48" i="14"/>
  <c r="C30" i="14"/>
  <c r="I8" i="11"/>
  <c r="F8" i="11"/>
  <c r="E8" i="11"/>
  <c r="C9" i="9" l="1"/>
  <c r="C19" i="14"/>
  <c r="N48" i="13"/>
  <c r="M48" i="13"/>
  <c r="L48" i="13"/>
  <c r="K48" i="13"/>
  <c r="J48" i="13"/>
  <c r="I48" i="13"/>
  <c r="H48" i="13"/>
  <c r="G48" i="13"/>
  <c r="F48" i="13"/>
  <c r="E48" i="13"/>
  <c r="D48" i="13"/>
  <c r="C42" i="13"/>
  <c r="N41" i="13"/>
  <c r="M41" i="13"/>
  <c r="K41" i="13"/>
  <c r="I41" i="13"/>
  <c r="H41" i="13"/>
  <c r="G41" i="13"/>
  <c r="N30" i="13"/>
  <c r="N24" i="13" s="1"/>
  <c r="N9" i="13" s="1"/>
  <c r="M30" i="13"/>
  <c r="M24" i="13" s="1"/>
  <c r="M9" i="13" s="1"/>
  <c r="L30" i="13"/>
  <c r="K30" i="13"/>
  <c r="J30" i="13"/>
  <c r="I30" i="13"/>
  <c r="H30" i="13"/>
  <c r="G30" i="13"/>
  <c r="F30" i="13"/>
  <c r="E30" i="13"/>
  <c r="D30" i="13"/>
  <c r="C11" i="13"/>
  <c r="C10" i="13" s="1"/>
  <c r="C11" i="1"/>
  <c r="C10" i="1" s="1"/>
  <c r="C32" i="1"/>
  <c r="C33" i="1"/>
  <c r="C34" i="1"/>
  <c r="C35" i="1"/>
  <c r="C36" i="1"/>
  <c r="C37" i="1"/>
  <c r="C38" i="1"/>
  <c r="C39" i="1"/>
  <c r="C40" i="1"/>
  <c r="D48" i="1"/>
  <c r="E48" i="1"/>
  <c r="F48" i="1"/>
  <c r="G48" i="1"/>
  <c r="H48" i="1"/>
  <c r="I48" i="1"/>
  <c r="J48" i="1"/>
  <c r="K48" i="1"/>
  <c r="L48" i="1"/>
  <c r="M48" i="1"/>
  <c r="N48" i="1"/>
  <c r="C50" i="1"/>
  <c r="C51" i="1"/>
  <c r="C52" i="1"/>
  <c r="C53" i="1"/>
  <c r="C54" i="1"/>
  <c r="C55" i="1"/>
  <c r="C56" i="1"/>
  <c r="C57" i="1"/>
  <c r="C58" i="1"/>
  <c r="C49" i="1"/>
  <c r="G41" i="1"/>
  <c r="H41" i="1"/>
  <c r="I41" i="1"/>
  <c r="K41" i="1"/>
  <c r="M41" i="1"/>
  <c r="N41" i="1"/>
  <c r="C43" i="1"/>
  <c r="C44" i="1"/>
  <c r="C45" i="1"/>
  <c r="C46" i="1"/>
  <c r="C42" i="1"/>
  <c r="C26" i="1"/>
  <c r="C27" i="1"/>
  <c r="C28" i="1"/>
  <c r="C29" i="1"/>
  <c r="C25" i="1"/>
  <c r="D30" i="1"/>
  <c r="E30" i="1"/>
  <c r="F30" i="1"/>
  <c r="G30" i="1"/>
  <c r="G24" i="1" s="1"/>
  <c r="G9" i="1" s="1"/>
  <c r="H30" i="1"/>
  <c r="I30" i="1"/>
  <c r="J30" i="1"/>
  <c r="K30" i="1"/>
  <c r="K24" i="1" s="1"/>
  <c r="K9" i="1" s="1"/>
  <c r="L30" i="1"/>
  <c r="M30" i="1"/>
  <c r="M24" i="1" s="1"/>
  <c r="M9" i="1" s="1"/>
  <c r="N30" i="1"/>
  <c r="C31" i="1"/>
  <c r="C23" i="1"/>
  <c r="D130" i="8"/>
  <c r="U130" i="8"/>
  <c r="AF130" i="8"/>
  <c r="AL130" i="8"/>
  <c r="D131" i="8"/>
  <c r="U131" i="8"/>
  <c r="O131" i="8" s="1"/>
  <c r="AF131" i="8"/>
  <c r="AL131" i="8"/>
  <c r="D123" i="12"/>
  <c r="AL150" i="12"/>
  <c r="AL149" i="12" s="1"/>
  <c r="AF150" i="12"/>
  <c r="AF149" i="12" s="1"/>
  <c r="U150" i="12"/>
  <c r="U149" i="12" s="1"/>
  <c r="BB149" i="12"/>
  <c r="BA149" i="12"/>
  <c r="AZ149" i="12"/>
  <c r="AY149" i="12"/>
  <c r="AX149" i="12"/>
  <c r="AW149" i="12"/>
  <c r="AV149" i="12"/>
  <c r="AU149" i="12"/>
  <c r="AT149" i="12"/>
  <c r="AS149" i="12"/>
  <c r="AR149" i="12"/>
  <c r="AQ149" i="12"/>
  <c r="AP149" i="12"/>
  <c r="AO149" i="12"/>
  <c r="AN149" i="12"/>
  <c r="AM149" i="12"/>
  <c r="AK149" i="12"/>
  <c r="AJ149" i="12"/>
  <c r="AI149" i="12"/>
  <c r="AH149" i="12"/>
  <c r="AG149" i="12"/>
  <c r="AE149" i="12"/>
  <c r="AD149" i="12"/>
  <c r="AC149" i="12"/>
  <c r="AB149" i="12"/>
  <c r="AA149" i="12"/>
  <c r="Z149" i="12"/>
  <c r="Y149" i="12"/>
  <c r="X149" i="12"/>
  <c r="W149" i="12"/>
  <c r="V149" i="12"/>
  <c r="T149" i="12"/>
  <c r="S149" i="12"/>
  <c r="R149" i="12"/>
  <c r="Q149" i="12"/>
  <c r="P149" i="12"/>
  <c r="N149" i="12"/>
  <c r="M149" i="12"/>
  <c r="L149" i="12"/>
  <c r="K149" i="12"/>
  <c r="J149" i="12"/>
  <c r="I149" i="12"/>
  <c r="H149" i="12"/>
  <c r="G149" i="12"/>
  <c r="F149" i="12"/>
  <c r="AL148" i="12"/>
  <c r="AF148" i="12"/>
  <c r="U148" i="12"/>
  <c r="U147" i="12" s="1"/>
  <c r="D148" i="12"/>
  <c r="BB147" i="12"/>
  <c r="BA147" i="12"/>
  <c r="AZ147" i="12"/>
  <c r="AY147" i="12"/>
  <c r="AX147" i="12"/>
  <c r="AW147" i="12"/>
  <c r="AV147" i="12"/>
  <c r="AU147" i="12"/>
  <c r="AT147" i="12"/>
  <c r="AS147" i="12"/>
  <c r="AR147" i="12"/>
  <c r="AQ147" i="12"/>
  <c r="AP147" i="12"/>
  <c r="AO147" i="12"/>
  <c r="AN147" i="12"/>
  <c r="AM147" i="12"/>
  <c r="AK147" i="12"/>
  <c r="AJ147" i="12"/>
  <c r="AI147" i="12"/>
  <c r="AH147" i="12"/>
  <c r="AG147" i="12"/>
  <c r="AE147" i="12"/>
  <c r="AD147" i="12"/>
  <c r="AC147" i="12"/>
  <c r="AB147" i="12"/>
  <c r="AA147" i="12"/>
  <c r="Z147" i="12"/>
  <c r="Y147" i="12"/>
  <c r="X147" i="12"/>
  <c r="W147" i="12"/>
  <c r="V147" i="12"/>
  <c r="T147" i="12"/>
  <c r="S147" i="12"/>
  <c r="R147" i="12"/>
  <c r="Q147" i="12"/>
  <c r="P147" i="12"/>
  <c r="N147" i="12"/>
  <c r="M147" i="12"/>
  <c r="L147" i="12"/>
  <c r="K147" i="12"/>
  <c r="J147" i="12"/>
  <c r="I147" i="12"/>
  <c r="H147" i="12"/>
  <c r="G147" i="12"/>
  <c r="F147" i="12"/>
  <c r="E147" i="12"/>
  <c r="AL146" i="12"/>
  <c r="AL145" i="12" s="1"/>
  <c r="AF146" i="12"/>
  <c r="U146" i="12"/>
  <c r="U145" i="12" s="1"/>
  <c r="D146" i="12"/>
  <c r="D145" i="12" s="1"/>
  <c r="BB145" i="12"/>
  <c r="BA145" i="12"/>
  <c r="AZ145" i="12"/>
  <c r="AY145" i="12"/>
  <c r="AX145" i="12"/>
  <c r="AW145" i="12"/>
  <c r="AV145" i="12"/>
  <c r="AU145" i="12"/>
  <c r="AT145" i="12"/>
  <c r="AS145" i="12"/>
  <c r="AR145" i="12"/>
  <c r="AQ145" i="12"/>
  <c r="AP145" i="12"/>
  <c r="AO145" i="12"/>
  <c r="AN145" i="12"/>
  <c r="AM145" i="12"/>
  <c r="AK145" i="12"/>
  <c r="AJ145" i="12"/>
  <c r="AI145" i="12"/>
  <c r="AH145" i="12"/>
  <c r="AG145" i="12"/>
  <c r="AE145" i="12"/>
  <c r="AD145" i="12"/>
  <c r="AC145" i="12"/>
  <c r="AB145" i="12"/>
  <c r="AA145" i="12"/>
  <c r="Z145" i="12"/>
  <c r="Y145" i="12"/>
  <c r="X145" i="12"/>
  <c r="W145" i="12"/>
  <c r="V145" i="12"/>
  <c r="T145" i="12"/>
  <c r="S145" i="12"/>
  <c r="R145" i="12"/>
  <c r="Q145" i="12"/>
  <c r="P145" i="12"/>
  <c r="N145" i="12"/>
  <c r="M145" i="12"/>
  <c r="L145" i="12"/>
  <c r="K145" i="12"/>
  <c r="J145" i="12"/>
  <c r="I145" i="12"/>
  <c r="H145" i="12"/>
  <c r="G145" i="12"/>
  <c r="F145" i="12"/>
  <c r="E145" i="12"/>
  <c r="AL144" i="12"/>
  <c r="AF144" i="12"/>
  <c r="AF143" i="12" s="1"/>
  <c r="U144" i="12"/>
  <c r="U143" i="12" s="1"/>
  <c r="D144" i="12"/>
  <c r="D143" i="12" s="1"/>
  <c r="BB143" i="12"/>
  <c r="BA143" i="12"/>
  <c r="AZ143" i="12"/>
  <c r="AY143" i="12"/>
  <c r="AX143" i="12"/>
  <c r="AW143" i="12"/>
  <c r="AV143" i="12"/>
  <c r="AU143" i="12"/>
  <c r="AT143" i="12"/>
  <c r="AS143" i="12"/>
  <c r="AR143" i="12"/>
  <c r="AQ143" i="12"/>
  <c r="AP143" i="12"/>
  <c r="AO143" i="12"/>
  <c r="AN143" i="12"/>
  <c r="AM143" i="12"/>
  <c r="AK143" i="12"/>
  <c r="AJ143" i="12"/>
  <c r="AI143" i="12"/>
  <c r="AH143" i="12"/>
  <c r="AG143" i="12"/>
  <c r="AE143" i="12"/>
  <c r="AD143" i="12"/>
  <c r="AC143" i="12"/>
  <c r="AB143" i="12"/>
  <c r="AA143" i="12"/>
  <c r="Z143" i="12"/>
  <c r="Y143" i="12"/>
  <c r="X143" i="12"/>
  <c r="W143" i="12"/>
  <c r="V143" i="12"/>
  <c r="T143" i="12"/>
  <c r="S143" i="12"/>
  <c r="R143" i="12"/>
  <c r="Q143" i="12"/>
  <c r="P143" i="12"/>
  <c r="N143" i="12"/>
  <c r="M143" i="12"/>
  <c r="L143" i="12"/>
  <c r="K143" i="12"/>
  <c r="J143" i="12"/>
  <c r="I143" i="12"/>
  <c r="H143" i="12"/>
  <c r="G143" i="12"/>
  <c r="F143" i="12"/>
  <c r="E143" i="12"/>
  <c r="AL142" i="12"/>
  <c r="AL141" i="12" s="1"/>
  <c r="AF142" i="12"/>
  <c r="U142" i="12"/>
  <c r="U141" i="12" s="1"/>
  <c r="D142" i="12"/>
  <c r="D141" i="12" s="1"/>
  <c r="BB141" i="12"/>
  <c r="BA141" i="12"/>
  <c r="AZ141" i="12"/>
  <c r="AY141" i="12"/>
  <c r="AX141" i="12"/>
  <c r="AW141" i="12"/>
  <c r="AV141" i="12"/>
  <c r="AU141" i="12"/>
  <c r="AT141" i="12"/>
  <c r="AS141" i="12"/>
  <c r="AR141" i="12"/>
  <c r="AQ141" i="12"/>
  <c r="AP141" i="12"/>
  <c r="AO141" i="12"/>
  <c r="AN141" i="12"/>
  <c r="AM141" i="12"/>
  <c r="AK141" i="12"/>
  <c r="AJ141" i="12"/>
  <c r="AI141" i="12"/>
  <c r="AH141" i="12"/>
  <c r="AG141" i="12"/>
  <c r="AE141" i="12"/>
  <c r="AD141" i="12"/>
  <c r="AC141" i="12"/>
  <c r="AB141" i="12"/>
  <c r="AA141" i="12"/>
  <c r="Z141" i="12"/>
  <c r="Y141" i="12"/>
  <c r="X141" i="12"/>
  <c r="W141" i="12"/>
  <c r="V141" i="12"/>
  <c r="T141" i="12"/>
  <c r="S141" i="12"/>
  <c r="R141" i="12"/>
  <c r="Q141" i="12"/>
  <c r="P141" i="12"/>
  <c r="N141" i="12"/>
  <c r="M141" i="12"/>
  <c r="L141" i="12"/>
  <c r="K141" i="12"/>
  <c r="J141" i="12"/>
  <c r="I141" i="12"/>
  <c r="H141" i="12"/>
  <c r="G141" i="12"/>
  <c r="F141" i="12"/>
  <c r="E141" i="12"/>
  <c r="AL140" i="12"/>
  <c r="AL139" i="12" s="1"/>
  <c r="AF140" i="12"/>
  <c r="AF139" i="12" s="1"/>
  <c r="U140" i="12"/>
  <c r="U139" i="12" s="1"/>
  <c r="D140" i="12"/>
  <c r="D139" i="12" s="1"/>
  <c r="BB139" i="12"/>
  <c r="BA139" i="12"/>
  <c r="AZ139" i="12"/>
  <c r="AY139" i="12"/>
  <c r="AX139" i="12"/>
  <c r="AW139" i="12"/>
  <c r="AV139" i="12"/>
  <c r="AU139" i="12"/>
  <c r="AT139" i="12"/>
  <c r="AS139" i="12"/>
  <c r="AR139" i="12"/>
  <c r="AQ139" i="12"/>
  <c r="AP139" i="12"/>
  <c r="AO139" i="12"/>
  <c r="AN139" i="12"/>
  <c r="AM139" i="12"/>
  <c r="AK139" i="12"/>
  <c r="AJ139" i="12"/>
  <c r="AI139" i="12"/>
  <c r="AH139" i="12"/>
  <c r="AG139" i="12"/>
  <c r="AE139" i="12"/>
  <c r="AD139" i="12"/>
  <c r="AC139" i="12"/>
  <c r="AB139" i="12"/>
  <c r="AA139" i="12"/>
  <c r="Z139" i="12"/>
  <c r="Y139" i="12"/>
  <c r="X139" i="12"/>
  <c r="W139" i="12"/>
  <c r="V139" i="12"/>
  <c r="T139" i="12"/>
  <c r="S139" i="12"/>
  <c r="R139" i="12"/>
  <c r="Q139" i="12"/>
  <c r="P139" i="12"/>
  <c r="N139" i="12"/>
  <c r="M139" i="12"/>
  <c r="L139" i="12"/>
  <c r="K139" i="12"/>
  <c r="J139" i="12"/>
  <c r="I139" i="12"/>
  <c r="H139" i="12"/>
  <c r="G139" i="12"/>
  <c r="F139" i="12"/>
  <c r="E139" i="12"/>
  <c r="AL138" i="12"/>
  <c r="AF138" i="12"/>
  <c r="U138" i="12"/>
  <c r="D138" i="12"/>
  <c r="AL137" i="12"/>
  <c r="AF137" i="12"/>
  <c r="U137" i="12"/>
  <c r="D137" i="12"/>
  <c r="BB136" i="12"/>
  <c r="BA136" i="12"/>
  <c r="AZ136" i="12"/>
  <c r="AY136" i="12"/>
  <c r="AX136" i="12"/>
  <c r="AW136" i="12"/>
  <c r="AV136" i="12"/>
  <c r="AU136" i="12"/>
  <c r="AT136" i="12"/>
  <c r="AS136" i="12"/>
  <c r="AR136" i="12"/>
  <c r="AQ136" i="12"/>
  <c r="AP136" i="12"/>
  <c r="AO136" i="12"/>
  <c r="AN136" i="12"/>
  <c r="AM136" i="12"/>
  <c r="AK136" i="12"/>
  <c r="AJ136" i="12"/>
  <c r="AI136" i="12"/>
  <c r="AH136" i="12"/>
  <c r="AG136" i="12"/>
  <c r="AE136" i="12"/>
  <c r="AD136" i="12"/>
  <c r="AC136" i="12"/>
  <c r="AB136" i="12"/>
  <c r="AA136" i="12"/>
  <c r="Z136" i="12"/>
  <c r="Y136" i="12"/>
  <c r="X136" i="12"/>
  <c r="W136" i="12"/>
  <c r="V136" i="12"/>
  <c r="T136" i="12"/>
  <c r="S136" i="12"/>
  <c r="R136" i="12"/>
  <c r="Q136" i="12"/>
  <c r="P136" i="12"/>
  <c r="N136" i="12"/>
  <c r="M136" i="12"/>
  <c r="L136" i="12"/>
  <c r="K136" i="12"/>
  <c r="J136" i="12"/>
  <c r="I136" i="12"/>
  <c r="H136" i="12"/>
  <c r="G136" i="12"/>
  <c r="F136" i="12"/>
  <c r="E136" i="12"/>
  <c r="AL135" i="12"/>
  <c r="AF135" i="12"/>
  <c r="U135" i="12"/>
  <c r="D135" i="12"/>
  <c r="AL134" i="12"/>
  <c r="AF134" i="12"/>
  <c r="U134" i="12"/>
  <c r="D134" i="12"/>
  <c r="BB133" i="12"/>
  <c r="BA133" i="12"/>
  <c r="AZ133" i="12"/>
  <c r="AY133" i="12"/>
  <c r="AX133" i="12"/>
  <c r="AW133" i="12"/>
  <c r="AV133" i="12"/>
  <c r="AU133" i="12"/>
  <c r="AT133" i="12"/>
  <c r="AS133" i="12"/>
  <c r="AR133" i="12"/>
  <c r="AQ133" i="12"/>
  <c r="AP133" i="12"/>
  <c r="AO133" i="12"/>
  <c r="AN133" i="12"/>
  <c r="AM133" i="12"/>
  <c r="AK133" i="12"/>
  <c r="AJ133" i="12"/>
  <c r="AI133" i="12"/>
  <c r="AH133" i="12"/>
  <c r="AG133" i="12"/>
  <c r="AE133" i="12"/>
  <c r="AD133" i="12"/>
  <c r="AC133" i="12"/>
  <c r="AB133" i="12"/>
  <c r="AA133" i="12"/>
  <c r="Z133" i="12"/>
  <c r="Y133" i="12"/>
  <c r="X133" i="12"/>
  <c r="W133" i="12"/>
  <c r="V133" i="12"/>
  <c r="T133" i="12"/>
  <c r="S133" i="12"/>
  <c r="R133" i="12"/>
  <c r="Q133" i="12"/>
  <c r="P133" i="12"/>
  <c r="N133" i="12"/>
  <c r="M133" i="12"/>
  <c r="L133" i="12"/>
  <c r="K133" i="12"/>
  <c r="J133" i="12"/>
  <c r="I133" i="12"/>
  <c r="H133" i="12"/>
  <c r="G133" i="12"/>
  <c r="F133" i="12"/>
  <c r="E133" i="12"/>
  <c r="AL132" i="12"/>
  <c r="AF132" i="12"/>
  <c r="U132" i="12"/>
  <c r="D132" i="12"/>
  <c r="AL131" i="12"/>
  <c r="AF131" i="12"/>
  <c r="U131" i="12"/>
  <c r="D131" i="12"/>
  <c r="AL130" i="12"/>
  <c r="AF130" i="12"/>
  <c r="U130" i="12"/>
  <c r="D130" i="12"/>
  <c r="AL129" i="12"/>
  <c r="AF129" i="12"/>
  <c r="U129" i="12"/>
  <c r="D129" i="12"/>
  <c r="AL128" i="12"/>
  <c r="AF128" i="12"/>
  <c r="U128" i="12"/>
  <c r="D128" i="12"/>
  <c r="AL127" i="12"/>
  <c r="AF127" i="12"/>
  <c r="U127" i="12"/>
  <c r="AL126" i="12"/>
  <c r="AF126" i="12"/>
  <c r="U126" i="12"/>
  <c r="D126" i="12"/>
  <c r="AL125" i="12"/>
  <c r="AF125" i="12"/>
  <c r="U125" i="12"/>
  <c r="D125" i="12"/>
  <c r="AL124" i="12"/>
  <c r="AF124" i="12"/>
  <c r="U124" i="12"/>
  <c r="D124" i="12"/>
  <c r="AL123" i="12"/>
  <c r="AF123" i="12"/>
  <c r="U123" i="12"/>
  <c r="BB122" i="12"/>
  <c r="BA122" i="12"/>
  <c r="AZ122" i="12"/>
  <c r="AY122" i="12"/>
  <c r="AX122" i="12"/>
  <c r="AW122" i="12"/>
  <c r="AV122" i="12"/>
  <c r="AU122" i="12"/>
  <c r="AT122" i="12"/>
  <c r="AS122" i="12"/>
  <c r="AR122" i="12"/>
  <c r="AQ122" i="12"/>
  <c r="AP122" i="12"/>
  <c r="AO122" i="12"/>
  <c r="AN122" i="12"/>
  <c r="AM122" i="12"/>
  <c r="AK122" i="12"/>
  <c r="AJ122" i="12"/>
  <c r="AI122" i="12"/>
  <c r="AH122" i="12"/>
  <c r="AG122" i="12"/>
  <c r="AE122" i="12"/>
  <c r="AD122" i="12"/>
  <c r="AC122" i="12"/>
  <c r="AB122" i="12"/>
  <c r="AA122" i="12"/>
  <c r="Z122" i="12"/>
  <c r="Y122" i="12"/>
  <c r="X122" i="12"/>
  <c r="W122" i="12"/>
  <c r="V122" i="12"/>
  <c r="T122" i="12"/>
  <c r="S122" i="12"/>
  <c r="R122" i="12"/>
  <c r="Q122" i="12"/>
  <c r="P122" i="12"/>
  <c r="N122" i="12"/>
  <c r="M122" i="12"/>
  <c r="L122" i="12"/>
  <c r="K122" i="12"/>
  <c r="J122" i="12"/>
  <c r="I122" i="12"/>
  <c r="H122" i="12"/>
  <c r="G122" i="12"/>
  <c r="F122" i="12"/>
  <c r="E122" i="12"/>
  <c r="AL121" i="12"/>
  <c r="AF121" i="12"/>
  <c r="U121" i="12"/>
  <c r="D121" i="12"/>
  <c r="AL120" i="12"/>
  <c r="AF120" i="12"/>
  <c r="U120" i="12"/>
  <c r="D120" i="12"/>
  <c r="BB119" i="12"/>
  <c r="BA119" i="12"/>
  <c r="AZ119" i="12"/>
  <c r="AY119" i="12"/>
  <c r="AX119" i="12"/>
  <c r="AW119" i="12"/>
  <c r="AV119" i="12"/>
  <c r="AU119" i="12"/>
  <c r="AT119" i="12"/>
  <c r="AS119" i="12"/>
  <c r="AR119" i="12"/>
  <c r="AQ119" i="12"/>
  <c r="AP119" i="12"/>
  <c r="AO119" i="12"/>
  <c r="AN119" i="12"/>
  <c r="AM119" i="12"/>
  <c r="AK119" i="12"/>
  <c r="AJ119" i="12"/>
  <c r="AI119" i="12"/>
  <c r="AH119" i="12"/>
  <c r="AG119" i="12"/>
  <c r="AE119" i="12"/>
  <c r="AD119" i="12"/>
  <c r="AC119" i="12"/>
  <c r="AB119" i="12"/>
  <c r="AA119" i="12"/>
  <c r="Z119" i="12"/>
  <c r="Y119" i="12"/>
  <c r="X119" i="12"/>
  <c r="W119" i="12"/>
  <c r="V119" i="12"/>
  <c r="T119" i="12"/>
  <c r="S119" i="12"/>
  <c r="R119" i="12"/>
  <c r="Q119" i="12"/>
  <c r="P119" i="12"/>
  <c r="N119" i="12"/>
  <c r="M119" i="12"/>
  <c r="L119" i="12"/>
  <c r="K119" i="12"/>
  <c r="J119" i="12"/>
  <c r="I119" i="12"/>
  <c r="H119" i="12"/>
  <c r="G119" i="12"/>
  <c r="F119" i="12"/>
  <c r="E119" i="12"/>
  <c r="AL118" i="12"/>
  <c r="AL117" i="12" s="1"/>
  <c r="AF118" i="12"/>
  <c r="U118" i="12"/>
  <c r="U117" i="12" s="1"/>
  <c r="D118" i="12"/>
  <c r="D117" i="12" s="1"/>
  <c r="BB117" i="12"/>
  <c r="BA117" i="12"/>
  <c r="AZ117" i="12"/>
  <c r="AY117" i="12"/>
  <c r="AX117" i="12"/>
  <c r="AW117" i="12"/>
  <c r="AV117" i="12"/>
  <c r="AU117" i="12"/>
  <c r="AT117" i="12"/>
  <c r="AS117" i="12"/>
  <c r="AR117" i="12"/>
  <c r="AQ117" i="12"/>
  <c r="AP117" i="12"/>
  <c r="AO117" i="12"/>
  <c r="AN117" i="12"/>
  <c r="AM117" i="12"/>
  <c r="AK117" i="12"/>
  <c r="AJ117" i="12"/>
  <c r="AI117" i="12"/>
  <c r="AH117" i="12"/>
  <c r="AG117" i="12"/>
  <c r="AE117" i="12"/>
  <c r="AD117" i="12"/>
  <c r="AC117" i="12"/>
  <c r="AB117" i="12"/>
  <c r="AA117" i="12"/>
  <c r="Z117" i="12"/>
  <c r="Y117" i="12"/>
  <c r="X117" i="12"/>
  <c r="W117" i="12"/>
  <c r="V117" i="12"/>
  <c r="T117" i="12"/>
  <c r="S117" i="12"/>
  <c r="R117" i="12"/>
  <c r="Q117" i="12"/>
  <c r="P117" i="12"/>
  <c r="N117" i="12"/>
  <c r="M117" i="12"/>
  <c r="L117" i="12"/>
  <c r="K117" i="12"/>
  <c r="J117" i="12"/>
  <c r="I117" i="12"/>
  <c r="H117" i="12"/>
  <c r="G117" i="12"/>
  <c r="F117" i="12"/>
  <c r="E117" i="12"/>
  <c r="AL116" i="12"/>
  <c r="AL115" i="12" s="1"/>
  <c r="AF116" i="12"/>
  <c r="AF115" i="12" s="1"/>
  <c r="U116" i="12"/>
  <c r="U115" i="12" s="1"/>
  <c r="D116" i="12"/>
  <c r="D115" i="12" s="1"/>
  <c r="BB115" i="12"/>
  <c r="BA115" i="12"/>
  <c r="AZ115" i="12"/>
  <c r="AY115" i="12"/>
  <c r="AX115" i="12"/>
  <c r="AW115" i="12"/>
  <c r="AV115" i="12"/>
  <c r="AU115" i="12"/>
  <c r="AT115" i="12"/>
  <c r="AS115" i="12"/>
  <c r="AR115" i="12"/>
  <c r="AQ115" i="12"/>
  <c r="AP115" i="12"/>
  <c r="AO115" i="12"/>
  <c r="AN115" i="12"/>
  <c r="AM115" i="12"/>
  <c r="AK115" i="12"/>
  <c r="AJ115" i="12"/>
  <c r="AI115" i="12"/>
  <c r="AH115" i="12"/>
  <c r="AG115" i="12"/>
  <c r="AE115" i="12"/>
  <c r="AD115" i="12"/>
  <c r="AC115" i="12"/>
  <c r="AB115" i="12"/>
  <c r="AA115" i="12"/>
  <c r="Z115" i="12"/>
  <c r="Y115" i="12"/>
  <c r="X115" i="12"/>
  <c r="W115" i="12"/>
  <c r="V115" i="12"/>
  <c r="T115" i="12"/>
  <c r="S115" i="12"/>
  <c r="R115" i="12"/>
  <c r="Q115" i="12"/>
  <c r="P115" i="12"/>
  <c r="N115" i="12"/>
  <c r="M115" i="12"/>
  <c r="L115" i="12"/>
  <c r="K115" i="12"/>
  <c r="J115" i="12"/>
  <c r="I115" i="12"/>
  <c r="H115" i="12"/>
  <c r="G115" i="12"/>
  <c r="F115" i="12"/>
  <c r="E115" i="12"/>
  <c r="AL114" i="12"/>
  <c r="AF114" i="12"/>
  <c r="U114" i="12"/>
  <c r="D114" i="12"/>
  <c r="AL113" i="12"/>
  <c r="AF113" i="12"/>
  <c r="U113" i="12"/>
  <c r="D113" i="12"/>
  <c r="AL112" i="12"/>
  <c r="AF112" i="12"/>
  <c r="U112" i="12"/>
  <c r="D112" i="12"/>
  <c r="AL111" i="12"/>
  <c r="AF111" i="12"/>
  <c r="U111" i="12"/>
  <c r="D111" i="12"/>
  <c r="AL110" i="12"/>
  <c r="AF110" i="12"/>
  <c r="U110" i="12"/>
  <c r="D110" i="12"/>
  <c r="AL109" i="12"/>
  <c r="AF109" i="12"/>
  <c r="U109" i="12"/>
  <c r="D109" i="12"/>
  <c r="BB108" i="12"/>
  <c r="BA108" i="12"/>
  <c r="AZ108" i="12"/>
  <c r="AY108" i="12"/>
  <c r="AX108" i="12"/>
  <c r="AW108" i="12"/>
  <c r="AV108" i="12"/>
  <c r="AU108" i="12"/>
  <c r="AT108" i="12"/>
  <c r="AS108" i="12"/>
  <c r="AR108" i="12"/>
  <c r="AQ108" i="12"/>
  <c r="AP108" i="12"/>
  <c r="AO108" i="12"/>
  <c r="AN108" i="12"/>
  <c r="AM108" i="12"/>
  <c r="AK108" i="12"/>
  <c r="AJ108" i="12"/>
  <c r="AI108" i="12"/>
  <c r="AH108" i="12"/>
  <c r="AG108" i="12"/>
  <c r="AE108" i="12"/>
  <c r="AD108" i="12"/>
  <c r="AC108" i="12"/>
  <c r="AB108" i="12"/>
  <c r="AA108" i="12"/>
  <c r="Z108" i="12"/>
  <c r="Y108" i="12"/>
  <c r="X108" i="12"/>
  <c r="W108" i="12"/>
  <c r="V108" i="12"/>
  <c r="T108" i="12"/>
  <c r="S108" i="12"/>
  <c r="R108" i="12"/>
  <c r="Q108" i="12"/>
  <c r="P108" i="12"/>
  <c r="N108" i="12"/>
  <c r="M108" i="12"/>
  <c r="L108" i="12"/>
  <c r="K108" i="12"/>
  <c r="J108" i="12"/>
  <c r="I108" i="12"/>
  <c r="H108" i="12"/>
  <c r="G108" i="12"/>
  <c r="F108" i="12"/>
  <c r="E108" i="12"/>
  <c r="AL107" i="12"/>
  <c r="AL106" i="12" s="1"/>
  <c r="AF107" i="12"/>
  <c r="U107" i="12"/>
  <c r="U106" i="12" s="1"/>
  <c r="D107" i="12"/>
  <c r="D106" i="12" s="1"/>
  <c r="BB106" i="12"/>
  <c r="BA106" i="12"/>
  <c r="AZ106" i="12"/>
  <c r="AY106" i="12"/>
  <c r="AX106" i="12"/>
  <c r="AW106" i="12"/>
  <c r="AV106" i="12"/>
  <c r="AU106" i="12"/>
  <c r="AT106" i="12"/>
  <c r="AS106" i="12"/>
  <c r="AR106" i="12"/>
  <c r="AQ106" i="12"/>
  <c r="AP106" i="12"/>
  <c r="AO106" i="12"/>
  <c r="AN106" i="12"/>
  <c r="AM106" i="12"/>
  <c r="AK106" i="12"/>
  <c r="AJ106" i="12"/>
  <c r="AI106" i="12"/>
  <c r="AH106" i="12"/>
  <c r="AG106" i="12"/>
  <c r="AE106" i="12"/>
  <c r="AD106" i="12"/>
  <c r="AC106" i="12"/>
  <c r="AB106" i="12"/>
  <c r="AA106" i="12"/>
  <c r="Z106" i="12"/>
  <c r="Y106" i="12"/>
  <c r="X106" i="12"/>
  <c r="W106" i="12"/>
  <c r="V106" i="12"/>
  <c r="T106" i="12"/>
  <c r="S106" i="12"/>
  <c r="R106" i="12"/>
  <c r="Q106" i="12"/>
  <c r="P106" i="12"/>
  <c r="N106" i="12"/>
  <c r="M106" i="12"/>
  <c r="L106" i="12"/>
  <c r="K106" i="12"/>
  <c r="J106" i="12"/>
  <c r="I106" i="12"/>
  <c r="H106" i="12"/>
  <c r="G106" i="12"/>
  <c r="F106" i="12"/>
  <c r="E106" i="12"/>
  <c r="AL105" i="12"/>
  <c r="AL104" i="12" s="1"/>
  <c r="AF105" i="12"/>
  <c r="AF104" i="12" s="1"/>
  <c r="U105" i="12"/>
  <c r="D105" i="12"/>
  <c r="D104" i="12" s="1"/>
  <c r="BB104" i="12"/>
  <c r="BA104" i="12"/>
  <c r="AZ104" i="12"/>
  <c r="AY104" i="12"/>
  <c r="AX104" i="12"/>
  <c r="AW104" i="12"/>
  <c r="AV104" i="12"/>
  <c r="AU104" i="12"/>
  <c r="AT104" i="12"/>
  <c r="AS104" i="12"/>
  <c r="AR104" i="12"/>
  <c r="AQ104" i="12"/>
  <c r="AP104" i="12"/>
  <c r="AO104" i="12"/>
  <c r="AN104" i="12"/>
  <c r="AM104" i="12"/>
  <c r="AK104" i="12"/>
  <c r="AJ104" i="12"/>
  <c r="AI104" i="12"/>
  <c r="AH104" i="12"/>
  <c r="AG104" i="12"/>
  <c r="AE104" i="12"/>
  <c r="AD104" i="12"/>
  <c r="AC104" i="12"/>
  <c r="AB104" i="12"/>
  <c r="AA104" i="12"/>
  <c r="Z104" i="12"/>
  <c r="Y104" i="12"/>
  <c r="X104" i="12"/>
  <c r="W104" i="12"/>
  <c r="V104" i="12"/>
  <c r="T104" i="12"/>
  <c r="S104" i="12"/>
  <c r="R104" i="12"/>
  <c r="Q104" i="12"/>
  <c r="P104" i="12"/>
  <c r="N104" i="12"/>
  <c r="M104" i="12"/>
  <c r="L104" i="12"/>
  <c r="K104" i="12"/>
  <c r="J104" i="12"/>
  <c r="I104" i="12"/>
  <c r="H104" i="12"/>
  <c r="G104" i="12"/>
  <c r="F104" i="12"/>
  <c r="E104" i="12"/>
  <c r="AL102" i="12"/>
  <c r="AF102" i="12"/>
  <c r="U102" i="12"/>
  <c r="D102" i="12"/>
  <c r="AL82" i="12"/>
  <c r="BD85" i="12" s="1"/>
  <c r="AF82" i="12"/>
  <c r="U82" i="12"/>
  <c r="D82" i="12"/>
  <c r="AL101" i="12"/>
  <c r="AF101" i="12"/>
  <c r="U101" i="12"/>
  <c r="D101" i="12"/>
  <c r="AL100" i="12"/>
  <c r="AF100" i="12"/>
  <c r="U100" i="12"/>
  <c r="D100" i="12"/>
  <c r="AL99" i="12"/>
  <c r="AF99" i="12"/>
  <c r="U99" i="12"/>
  <c r="D99" i="12"/>
  <c r="AL98" i="12"/>
  <c r="AF98" i="12"/>
  <c r="U98" i="12"/>
  <c r="D98" i="12"/>
  <c r="AL97" i="12"/>
  <c r="AF97" i="12"/>
  <c r="U97" i="12"/>
  <c r="D97" i="12"/>
  <c r="AL96" i="12"/>
  <c r="AF96" i="12"/>
  <c r="U96" i="12"/>
  <c r="D96" i="12"/>
  <c r="AL95" i="12"/>
  <c r="AF95" i="12"/>
  <c r="U95" i="12"/>
  <c r="D95" i="12"/>
  <c r="AL94" i="12"/>
  <c r="AF94" i="12"/>
  <c r="U94" i="12"/>
  <c r="D94" i="12"/>
  <c r="AL93" i="12"/>
  <c r="AF93" i="12"/>
  <c r="U93" i="12"/>
  <c r="D93" i="12"/>
  <c r="AL92" i="12"/>
  <c r="AF92" i="12"/>
  <c r="U92" i="12"/>
  <c r="D92" i="12"/>
  <c r="AL91" i="12"/>
  <c r="AF91" i="12"/>
  <c r="U91" i="12"/>
  <c r="D91" i="12"/>
  <c r="AL90" i="12"/>
  <c r="AF90" i="12"/>
  <c r="U90" i="12"/>
  <c r="D90" i="12"/>
  <c r="AL89" i="12"/>
  <c r="AF89" i="12"/>
  <c r="U89" i="12"/>
  <c r="D89" i="12"/>
  <c r="AL88" i="12"/>
  <c r="AF88" i="12"/>
  <c r="U88" i="12"/>
  <c r="D88" i="12"/>
  <c r="AL87" i="12"/>
  <c r="AF87" i="12"/>
  <c r="U87" i="12"/>
  <c r="D87" i="12"/>
  <c r="AL86" i="12"/>
  <c r="AF86" i="12"/>
  <c r="U86" i="12"/>
  <c r="D86" i="12"/>
  <c r="BB85" i="12"/>
  <c r="BA85" i="12"/>
  <c r="AZ85" i="12"/>
  <c r="AY85" i="12"/>
  <c r="AX85" i="12"/>
  <c r="AW85" i="12"/>
  <c r="AV85" i="12"/>
  <c r="AU85" i="12"/>
  <c r="AT85" i="12"/>
  <c r="AS85" i="12"/>
  <c r="AR85" i="12"/>
  <c r="AQ85" i="12"/>
  <c r="AP85" i="12"/>
  <c r="AO85" i="12"/>
  <c r="AN85" i="12"/>
  <c r="AM85" i="12"/>
  <c r="AK85" i="12"/>
  <c r="AJ85" i="12"/>
  <c r="AI85" i="12"/>
  <c r="AH85" i="12"/>
  <c r="AG85" i="12"/>
  <c r="AE85" i="12"/>
  <c r="AD85" i="12"/>
  <c r="AC85" i="12"/>
  <c r="AB85" i="12"/>
  <c r="AA85" i="12"/>
  <c r="Z85" i="12"/>
  <c r="Y85" i="12"/>
  <c r="X85" i="12"/>
  <c r="W85" i="12"/>
  <c r="V85" i="12"/>
  <c r="T85" i="12"/>
  <c r="S85" i="12"/>
  <c r="R85" i="12"/>
  <c r="Q85" i="12"/>
  <c r="P85" i="12"/>
  <c r="N85" i="12"/>
  <c r="M85" i="12"/>
  <c r="L85" i="12"/>
  <c r="K85" i="12"/>
  <c r="J85" i="12"/>
  <c r="I85" i="12"/>
  <c r="H85" i="12"/>
  <c r="G85" i="12"/>
  <c r="F85" i="12"/>
  <c r="E85" i="12"/>
  <c r="AL84" i="12"/>
  <c r="AF84" i="12"/>
  <c r="U84" i="12"/>
  <c r="D84" i="12"/>
  <c r="AL83" i="12"/>
  <c r="V158" i="12" s="1"/>
  <c r="AF83" i="12"/>
  <c r="U83" i="12"/>
  <c r="D83" i="12"/>
  <c r="AL81" i="12"/>
  <c r="BD108" i="12" s="1"/>
  <c r="AF81" i="12"/>
  <c r="U81" i="12"/>
  <c r="D81" i="12"/>
  <c r="BB80" i="12"/>
  <c r="BA80" i="12"/>
  <c r="AZ80" i="12"/>
  <c r="AY80" i="12"/>
  <c r="AX80" i="12"/>
  <c r="AW80" i="12"/>
  <c r="AV80" i="12"/>
  <c r="AU80" i="12"/>
  <c r="AT80" i="12"/>
  <c r="AS80" i="12"/>
  <c r="AR80" i="12"/>
  <c r="AQ80" i="12"/>
  <c r="AP80" i="12"/>
  <c r="AO80" i="12"/>
  <c r="AN80" i="12"/>
  <c r="AM80" i="12"/>
  <c r="AK80" i="12"/>
  <c r="AJ80" i="12"/>
  <c r="AI80" i="12"/>
  <c r="AH80" i="12"/>
  <c r="AG80" i="12"/>
  <c r="AE80" i="12"/>
  <c r="AD80" i="12"/>
  <c r="AC80" i="12"/>
  <c r="AB80" i="12"/>
  <c r="AA80" i="12"/>
  <c r="Z80" i="12"/>
  <c r="Y80" i="12"/>
  <c r="X80" i="12"/>
  <c r="W80" i="12"/>
  <c r="V80" i="12"/>
  <c r="T80" i="12"/>
  <c r="S80" i="12"/>
  <c r="R80" i="12"/>
  <c r="Q80" i="12"/>
  <c r="P80" i="12"/>
  <c r="N80" i="12"/>
  <c r="M80" i="12"/>
  <c r="L80" i="12"/>
  <c r="K80" i="12"/>
  <c r="J80" i="12"/>
  <c r="I80" i="12"/>
  <c r="H80" i="12"/>
  <c r="G80" i="12"/>
  <c r="F80" i="12"/>
  <c r="E80" i="12"/>
  <c r="AL79" i="12"/>
  <c r="AF79" i="12"/>
  <c r="U79" i="12"/>
  <c r="D79" i="12"/>
  <c r="AL78" i="12"/>
  <c r="AF78" i="12"/>
  <c r="U78" i="12"/>
  <c r="D78" i="12"/>
  <c r="BB77" i="12"/>
  <c r="BA77" i="12"/>
  <c r="AZ77" i="12"/>
  <c r="AY77" i="12"/>
  <c r="AX77" i="12"/>
  <c r="AW77" i="12"/>
  <c r="AV77" i="12"/>
  <c r="AU77" i="12"/>
  <c r="AT77" i="12"/>
  <c r="AS77" i="12"/>
  <c r="AR77" i="12"/>
  <c r="AQ77" i="12"/>
  <c r="AP77" i="12"/>
  <c r="AO77" i="12"/>
  <c r="AN77" i="12"/>
  <c r="AM77" i="12"/>
  <c r="AK77" i="12"/>
  <c r="AJ77" i="12"/>
  <c r="AI77" i="12"/>
  <c r="AH77" i="12"/>
  <c r="AG77" i="12"/>
  <c r="AE77" i="12"/>
  <c r="AD77" i="12"/>
  <c r="AC77" i="12"/>
  <c r="AB77" i="12"/>
  <c r="AA77" i="12"/>
  <c r="Z77" i="12"/>
  <c r="Y77" i="12"/>
  <c r="X77" i="12"/>
  <c r="W77" i="12"/>
  <c r="V77" i="12"/>
  <c r="T77" i="12"/>
  <c r="S77" i="12"/>
  <c r="R77" i="12"/>
  <c r="Q77" i="12"/>
  <c r="P77" i="12"/>
  <c r="N77" i="12"/>
  <c r="M77" i="12"/>
  <c r="L77" i="12"/>
  <c r="K77" i="12"/>
  <c r="J77" i="12"/>
  <c r="I77" i="12"/>
  <c r="H77" i="12"/>
  <c r="G77" i="12"/>
  <c r="F77" i="12"/>
  <c r="E77" i="12"/>
  <c r="AL76" i="12"/>
  <c r="AF76" i="12"/>
  <c r="AF75" i="12" s="1"/>
  <c r="U76" i="12"/>
  <c r="D76" i="12"/>
  <c r="D75" i="12" s="1"/>
  <c r="BB75" i="12"/>
  <c r="BA75" i="12"/>
  <c r="AZ75" i="12"/>
  <c r="AY75" i="12"/>
  <c r="AX75" i="12"/>
  <c r="AW75" i="12"/>
  <c r="AV75" i="12"/>
  <c r="AU75" i="12"/>
  <c r="AT75" i="12"/>
  <c r="AS75" i="12"/>
  <c r="AR75" i="12"/>
  <c r="AQ75" i="12"/>
  <c r="AP75" i="12"/>
  <c r="AO75" i="12"/>
  <c r="AN75" i="12"/>
  <c r="AM75" i="12"/>
  <c r="AK75" i="12"/>
  <c r="AJ75" i="12"/>
  <c r="AI75" i="12"/>
  <c r="AH75" i="12"/>
  <c r="AG75" i="12"/>
  <c r="AE75" i="12"/>
  <c r="AD75" i="12"/>
  <c r="AC75" i="12"/>
  <c r="AB75" i="12"/>
  <c r="AA75" i="12"/>
  <c r="Z75" i="12"/>
  <c r="Y75" i="12"/>
  <c r="X75" i="12"/>
  <c r="W75" i="12"/>
  <c r="V75" i="12"/>
  <c r="T75" i="12"/>
  <c r="S75" i="12"/>
  <c r="R75" i="12"/>
  <c r="Q75" i="12"/>
  <c r="P75" i="12"/>
  <c r="N75" i="12"/>
  <c r="M75" i="12"/>
  <c r="L75" i="12"/>
  <c r="K75" i="12"/>
  <c r="J75" i="12"/>
  <c r="I75" i="12"/>
  <c r="H75" i="12"/>
  <c r="G75" i="12"/>
  <c r="F75" i="12"/>
  <c r="E75" i="12"/>
  <c r="AL74" i="12"/>
  <c r="AL73" i="12" s="1"/>
  <c r="AF74" i="12"/>
  <c r="AF73" i="12" s="1"/>
  <c r="U74" i="12"/>
  <c r="U73" i="12" s="1"/>
  <c r="D74" i="12"/>
  <c r="D73" i="12" s="1"/>
  <c r="BB73" i="12"/>
  <c r="BA73" i="12"/>
  <c r="AZ73" i="12"/>
  <c r="AY73" i="12"/>
  <c r="AX73" i="12"/>
  <c r="AW73" i="12"/>
  <c r="AV73" i="12"/>
  <c r="AU73" i="12"/>
  <c r="AT73" i="12"/>
  <c r="AS73" i="12"/>
  <c r="AR73" i="12"/>
  <c r="AQ73" i="12"/>
  <c r="AP73" i="12"/>
  <c r="AO73" i="12"/>
  <c r="AN73" i="12"/>
  <c r="AM73" i="12"/>
  <c r="AK73" i="12"/>
  <c r="AJ73" i="12"/>
  <c r="AI73" i="12"/>
  <c r="AH73" i="12"/>
  <c r="AG73" i="12"/>
  <c r="AE73" i="12"/>
  <c r="AD73" i="12"/>
  <c r="AC73" i="12"/>
  <c r="AB73" i="12"/>
  <c r="AA73" i="12"/>
  <c r="Z73" i="12"/>
  <c r="Y73" i="12"/>
  <c r="X73" i="12"/>
  <c r="W73" i="12"/>
  <c r="V73" i="12"/>
  <c r="T73" i="12"/>
  <c r="S73" i="12"/>
  <c r="R73" i="12"/>
  <c r="Q73" i="12"/>
  <c r="P73" i="12"/>
  <c r="N73" i="12"/>
  <c r="M73" i="12"/>
  <c r="L73" i="12"/>
  <c r="K73" i="12"/>
  <c r="J73" i="12"/>
  <c r="I73" i="12"/>
  <c r="H73" i="12"/>
  <c r="G73" i="12"/>
  <c r="F73" i="12"/>
  <c r="E73" i="12"/>
  <c r="AL71" i="12"/>
  <c r="AL70" i="12" s="1"/>
  <c r="AF71" i="12"/>
  <c r="U71" i="12"/>
  <c r="U70" i="12" s="1"/>
  <c r="D71" i="12"/>
  <c r="D70" i="12" s="1"/>
  <c r="BB70" i="12"/>
  <c r="BA70" i="12"/>
  <c r="AZ70" i="12"/>
  <c r="AY70" i="12"/>
  <c r="AX70" i="12"/>
  <c r="AW70" i="12"/>
  <c r="AV70" i="12"/>
  <c r="AU70" i="12"/>
  <c r="AT70" i="12"/>
  <c r="AS70" i="12"/>
  <c r="AR70" i="12"/>
  <c r="AQ70" i="12"/>
  <c r="AP70" i="12"/>
  <c r="AO70" i="12"/>
  <c r="AN70" i="12"/>
  <c r="AM70" i="12"/>
  <c r="AK70" i="12"/>
  <c r="AJ70" i="12"/>
  <c r="AI70" i="12"/>
  <c r="AH70" i="12"/>
  <c r="AG70" i="12"/>
  <c r="AE70" i="12"/>
  <c r="AD70" i="12"/>
  <c r="AC70" i="12"/>
  <c r="AB70" i="12"/>
  <c r="AA70" i="12"/>
  <c r="Z70" i="12"/>
  <c r="Y70" i="12"/>
  <c r="X70" i="12"/>
  <c r="W70" i="12"/>
  <c r="V70" i="12"/>
  <c r="T70" i="12"/>
  <c r="S70" i="12"/>
  <c r="R70" i="12"/>
  <c r="Q70" i="12"/>
  <c r="P70" i="12"/>
  <c r="N70" i="12"/>
  <c r="M70" i="12"/>
  <c r="L70" i="12"/>
  <c r="K70" i="12"/>
  <c r="J70" i="12"/>
  <c r="I70" i="12"/>
  <c r="H70" i="12"/>
  <c r="G70" i="12"/>
  <c r="F70" i="12"/>
  <c r="E70" i="12"/>
  <c r="AL69" i="12"/>
  <c r="AF69" i="12"/>
  <c r="U69" i="12"/>
  <c r="D69" i="12"/>
  <c r="AL68" i="12"/>
  <c r="AF68" i="12"/>
  <c r="U68" i="12"/>
  <c r="D68" i="12"/>
  <c r="BB67" i="12"/>
  <c r="BA67" i="12"/>
  <c r="AZ67" i="12"/>
  <c r="AY67" i="12"/>
  <c r="AX67" i="12"/>
  <c r="AW67" i="12"/>
  <c r="AV67" i="12"/>
  <c r="AU67" i="12"/>
  <c r="AT67" i="12"/>
  <c r="AS67" i="12"/>
  <c r="AR67" i="12"/>
  <c r="AQ67" i="12"/>
  <c r="AP67" i="12"/>
  <c r="AO67" i="12"/>
  <c r="AN67" i="12"/>
  <c r="AM67" i="12"/>
  <c r="AK67" i="12"/>
  <c r="AJ67" i="12"/>
  <c r="AI67" i="12"/>
  <c r="AH67" i="12"/>
  <c r="AG67" i="12"/>
  <c r="AE67" i="12"/>
  <c r="AD67" i="12"/>
  <c r="AC67" i="12"/>
  <c r="AB67" i="12"/>
  <c r="AA67" i="12"/>
  <c r="Z67" i="12"/>
  <c r="Y67" i="12"/>
  <c r="X67" i="12"/>
  <c r="W67" i="12"/>
  <c r="V67" i="12"/>
  <c r="T67" i="12"/>
  <c r="S67" i="12"/>
  <c r="R67" i="12"/>
  <c r="Q67" i="12"/>
  <c r="P67" i="12"/>
  <c r="N67" i="12"/>
  <c r="M67" i="12"/>
  <c r="L67" i="12"/>
  <c r="K67" i="12"/>
  <c r="J67" i="12"/>
  <c r="I67" i="12"/>
  <c r="H67" i="12"/>
  <c r="G67" i="12"/>
  <c r="F67" i="12"/>
  <c r="E67" i="12"/>
  <c r="AL66" i="12"/>
  <c r="AL65" i="12" s="1"/>
  <c r="AF66" i="12"/>
  <c r="U66" i="12"/>
  <c r="U65" i="12" s="1"/>
  <c r="D66" i="12"/>
  <c r="D65" i="12" s="1"/>
  <c r="BB65" i="12"/>
  <c r="BA65" i="12"/>
  <c r="AZ65" i="12"/>
  <c r="AY65" i="12"/>
  <c r="AX65" i="12"/>
  <c r="AW65" i="12"/>
  <c r="AV65" i="12"/>
  <c r="AU65" i="12"/>
  <c r="AT65" i="12"/>
  <c r="AS65" i="12"/>
  <c r="AR65" i="12"/>
  <c r="AQ65" i="12"/>
  <c r="AP65" i="12"/>
  <c r="AO65" i="12"/>
  <c r="AN65" i="12"/>
  <c r="AM65" i="12"/>
  <c r="AK65" i="12"/>
  <c r="AJ65" i="12"/>
  <c r="AI65" i="12"/>
  <c r="AH65" i="12"/>
  <c r="AG65" i="12"/>
  <c r="AE65" i="12"/>
  <c r="AD65" i="12"/>
  <c r="AC65" i="12"/>
  <c r="AB65" i="12"/>
  <c r="AA65" i="12"/>
  <c r="Z65" i="12"/>
  <c r="Y65" i="12"/>
  <c r="X65" i="12"/>
  <c r="W65" i="12"/>
  <c r="V65" i="12"/>
  <c r="T65" i="12"/>
  <c r="S65" i="12"/>
  <c r="R65" i="12"/>
  <c r="Q65" i="12"/>
  <c r="P65" i="12"/>
  <c r="N65" i="12"/>
  <c r="M65" i="12"/>
  <c r="L65" i="12"/>
  <c r="K65" i="12"/>
  <c r="J65" i="12"/>
  <c r="I65" i="12"/>
  <c r="H65" i="12"/>
  <c r="G65" i="12"/>
  <c r="F65" i="12"/>
  <c r="E65" i="12"/>
  <c r="AL64" i="12"/>
  <c r="AF64" i="12"/>
  <c r="U64" i="12"/>
  <c r="D64" i="12"/>
  <c r="AL63" i="12"/>
  <c r="AF63" i="12"/>
  <c r="U63" i="12"/>
  <c r="D63" i="12"/>
  <c r="BB62" i="12"/>
  <c r="BA62" i="12"/>
  <c r="AZ62" i="12"/>
  <c r="AY62" i="12"/>
  <c r="AX62" i="12"/>
  <c r="AW62" i="12"/>
  <c r="AV62" i="12"/>
  <c r="AU62" i="12"/>
  <c r="AT62" i="12"/>
  <c r="AS62" i="12"/>
  <c r="AR62" i="12"/>
  <c r="AQ62" i="12"/>
  <c r="AP62" i="12"/>
  <c r="AO62" i="12"/>
  <c r="AN62" i="12"/>
  <c r="AM62" i="12"/>
  <c r="AK62" i="12"/>
  <c r="AJ62" i="12"/>
  <c r="AI62" i="12"/>
  <c r="AH62" i="12"/>
  <c r="AG62" i="12"/>
  <c r="AE62" i="12"/>
  <c r="AD62" i="12"/>
  <c r="AC62" i="12"/>
  <c r="AB62" i="12"/>
  <c r="AA62" i="12"/>
  <c r="Z62" i="12"/>
  <c r="Y62" i="12"/>
  <c r="X62" i="12"/>
  <c r="W62" i="12"/>
  <c r="V62" i="12"/>
  <c r="T62" i="12"/>
  <c r="S62" i="12"/>
  <c r="R62" i="12"/>
  <c r="Q62" i="12"/>
  <c r="P62" i="12"/>
  <c r="N62" i="12"/>
  <c r="M62" i="12"/>
  <c r="L62" i="12"/>
  <c r="K62" i="12"/>
  <c r="J62" i="12"/>
  <c r="I62" i="12"/>
  <c r="H62" i="12"/>
  <c r="G62" i="12"/>
  <c r="F62" i="12"/>
  <c r="E62" i="12"/>
  <c r="AL61" i="12"/>
  <c r="AL60" i="12" s="1"/>
  <c r="AF61" i="12"/>
  <c r="AF60" i="12" s="1"/>
  <c r="U61" i="12"/>
  <c r="U60" i="12" s="1"/>
  <c r="D61" i="12"/>
  <c r="D60" i="12" s="1"/>
  <c r="BB60" i="12"/>
  <c r="BA60" i="12"/>
  <c r="AZ60" i="12"/>
  <c r="AY60" i="12"/>
  <c r="AX60" i="12"/>
  <c r="AW60" i="12"/>
  <c r="AV60" i="12"/>
  <c r="AU60" i="12"/>
  <c r="AT60" i="12"/>
  <c r="AS60" i="12"/>
  <c r="AR60" i="12"/>
  <c r="AQ60" i="12"/>
  <c r="AP60" i="12"/>
  <c r="AO60" i="12"/>
  <c r="AN60" i="12"/>
  <c r="AM60" i="12"/>
  <c r="AK60" i="12"/>
  <c r="AJ60" i="12"/>
  <c r="AI60" i="12"/>
  <c r="AH60" i="12"/>
  <c r="AG60" i="12"/>
  <c r="AE60" i="12"/>
  <c r="AD60" i="12"/>
  <c r="AC60" i="12"/>
  <c r="AB60" i="12"/>
  <c r="AA60" i="12"/>
  <c r="Z60" i="12"/>
  <c r="Y60" i="12"/>
  <c r="X60" i="12"/>
  <c r="W60" i="12"/>
  <c r="V60" i="12"/>
  <c r="T60" i="12"/>
  <c r="S60" i="12"/>
  <c r="R60" i="12"/>
  <c r="Q60" i="12"/>
  <c r="P60" i="12"/>
  <c r="N60" i="12"/>
  <c r="M60" i="12"/>
  <c r="L60" i="12"/>
  <c r="K60" i="12"/>
  <c r="J60" i="12"/>
  <c r="I60" i="12"/>
  <c r="H60" i="12"/>
  <c r="G60" i="12"/>
  <c r="F60" i="12"/>
  <c r="E60" i="12"/>
  <c r="AL59" i="12"/>
  <c r="AF59" i="12"/>
  <c r="U59" i="12"/>
  <c r="D59" i="12"/>
  <c r="AL58" i="12"/>
  <c r="AF58" i="12"/>
  <c r="U58" i="12"/>
  <c r="D58" i="12"/>
  <c r="BB57" i="12"/>
  <c r="BA57" i="12"/>
  <c r="AZ57" i="12"/>
  <c r="AY57" i="12"/>
  <c r="AX57" i="12"/>
  <c r="AW57" i="12"/>
  <c r="AV57" i="12"/>
  <c r="AU57" i="12"/>
  <c r="AT57" i="12"/>
  <c r="AS57" i="12"/>
  <c r="AR57" i="12"/>
  <c r="AQ57" i="12"/>
  <c r="AP57" i="12"/>
  <c r="AO57" i="12"/>
  <c r="AN57" i="12"/>
  <c r="AM57" i="12"/>
  <c r="AK57" i="12"/>
  <c r="AJ57" i="12"/>
  <c r="AI57" i="12"/>
  <c r="AH57" i="12"/>
  <c r="AG57" i="12"/>
  <c r="AE57" i="12"/>
  <c r="AD57" i="12"/>
  <c r="AC57" i="12"/>
  <c r="AB57" i="12"/>
  <c r="AA57" i="12"/>
  <c r="Z57" i="12"/>
  <c r="Y57" i="12"/>
  <c r="X57" i="12"/>
  <c r="W57" i="12"/>
  <c r="V57" i="12"/>
  <c r="T57" i="12"/>
  <c r="S57" i="12"/>
  <c r="R57" i="12"/>
  <c r="Q57" i="12"/>
  <c r="P57" i="12"/>
  <c r="N57" i="12"/>
  <c r="M57" i="12"/>
  <c r="L57" i="12"/>
  <c r="K57" i="12"/>
  <c r="J57" i="12"/>
  <c r="I57" i="12"/>
  <c r="H57" i="12"/>
  <c r="G57" i="12"/>
  <c r="F57" i="12"/>
  <c r="E57" i="12"/>
  <c r="AL56" i="12"/>
  <c r="AF56" i="12"/>
  <c r="U56" i="12"/>
  <c r="D56" i="12"/>
  <c r="BB55" i="12"/>
  <c r="BA55" i="12"/>
  <c r="AZ55" i="12"/>
  <c r="AY55" i="12"/>
  <c r="AX55" i="12"/>
  <c r="AW55" i="12"/>
  <c r="AV55" i="12"/>
  <c r="AU55" i="12"/>
  <c r="AT55" i="12"/>
  <c r="AS55" i="12"/>
  <c r="AR55" i="12"/>
  <c r="AQ55" i="12"/>
  <c r="AP55" i="12"/>
  <c r="AO55" i="12"/>
  <c r="AN55" i="12"/>
  <c r="AM55" i="12"/>
  <c r="AK55" i="12"/>
  <c r="AJ55" i="12"/>
  <c r="AI55" i="12"/>
  <c r="AH55" i="12"/>
  <c r="AG55" i="12"/>
  <c r="AE55" i="12"/>
  <c r="AD55" i="12"/>
  <c r="AC55" i="12"/>
  <c r="AB55" i="12"/>
  <c r="AA55" i="12"/>
  <c r="Z55" i="12"/>
  <c r="Y55" i="12"/>
  <c r="X55" i="12"/>
  <c r="W55" i="12"/>
  <c r="V55" i="12"/>
  <c r="T55" i="12"/>
  <c r="S55" i="12"/>
  <c r="R55" i="12"/>
  <c r="Q55" i="12"/>
  <c r="P55" i="12"/>
  <c r="N55" i="12"/>
  <c r="M55" i="12"/>
  <c r="L55" i="12"/>
  <c r="K55" i="12"/>
  <c r="J55" i="12"/>
  <c r="I55" i="12"/>
  <c r="H55" i="12"/>
  <c r="G55" i="12"/>
  <c r="F55" i="12"/>
  <c r="E55" i="12"/>
  <c r="AL54" i="12"/>
  <c r="AF54" i="12"/>
  <c r="U54" i="12"/>
  <c r="D54" i="12"/>
  <c r="AL53" i="12"/>
  <c r="AF53" i="12"/>
  <c r="U53" i="12"/>
  <c r="D53" i="12"/>
  <c r="BB52" i="12"/>
  <c r="BA52" i="12"/>
  <c r="AZ52" i="12"/>
  <c r="AY52" i="12"/>
  <c r="AX52" i="12"/>
  <c r="AW52" i="12"/>
  <c r="AV52" i="12"/>
  <c r="AU52" i="12"/>
  <c r="AT52" i="12"/>
  <c r="AS52" i="12"/>
  <c r="AR52" i="12"/>
  <c r="AQ52" i="12"/>
  <c r="AP52" i="12"/>
  <c r="AO52" i="12"/>
  <c r="AN52" i="12"/>
  <c r="AM52" i="12"/>
  <c r="AK52" i="12"/>
  <c r="AJ52" i="12"/>
  <c r="AI52" i="12"/>
  <c r="AH52" i="12"/>
  <c r="AG52" i="12"/>
  <c r="AE52" i="12"/>
  <c r="AD52" i="12"/>
  <c r="AC52" i="12"/>
  <c r="AB52" i="12"/>
  <c r="AA52" i="12"/>
  <c r="Z52" i="12"/>
  <c r="Y52" i="12"/>
  <c r="X52" i="12"/>
  <c r="W52" i="12"/>
  <c r="V52" i="12"/>
  <c r="T52" i="12"/>
  <c r="S52" i="12"/>
  <c r="R52" i="12"/>
  <c r="Q52" i="12"/>
  <c r="P52" i="12"/>
  <c r="N52" i="12"/>
  <c r="M52" i="12"/>
  <c r="L52" i="12"/>
  <c r="K52" i="12"/>
  <c r="J52" i="12"/>
  <c r="I52" i="12"/>
  <c r="H52" i="12"/>
  <c r="G52" i="12"/>
  <c r="F52" i="12"/>
  <c r="E52" i="12"/>
  <c r="AL51" i="12"/>
  <c r="AF51" i="12"/>
  <c r="U51" i="12"/>
  <c r="D51" i="12"/>
  <c r="AL50" i="12"/>
  <c r="AF50" i="12"/>
  <c r="U50" i="12"/>
  <c r="D50" i="12"/>
  <c r="BB49" i="12"/>
  <c r="BA49" i="12"/>
  <c r="AZ49" i="12"/>
  <c r="AY49" i="12"/>
  <c r="AX49" i="12"/>
  <c r="AW49" i="12"/>
  <c r="AV49" i="12"/>
  <c r="AU49" i="12"/>
  <c r="AT49" i="12"/>
  <c r="AS49" i="12"/>
  <c r="AR49" i="12"/>
  <c r="AQ49" i="12"/>
  <c r="AP49" i="12"/>
  <c r="AO49" i="12"/>
  <c r="AN49" i="12"/>
  <c r="AM49" i="12"/>
  <c r="AK49" i="12"/>
  <c r="AJ49" i="12"/>
  <c r="AI49" i="12"/>
  <c r="AH49" i="12"/>
  <c r="AG49" i="12"/>
  <c r="AE49" i="12"/>
  <c r="AD49" i="12"/>
  <c r="AC49" i="12"/>
  <c r="AB49" i="12"/>
  <c r="AA49" i="12"/>
  <c r="Z49" i="12"/>
  <c r="Y49" i="12"/>
  <c r="X49" i="12"/>
  <c r="W49" i="12"/>
  <c r="V49" i="12"/>
  <c r="T49" i="12"/>
  <c r="S49" i="12"/>
  <c r="R49" i="12"/>
  <c r="Q49" i="12"/>
  <c r="P49" i="12"/>
  <c r="N49" i="12"/>
  <c r="M49" i="12"/>
  <c r="L49" i="12"/>
  <c r="K49" i="12"/>
  <c r="J49" i="12"/>
  <c r="I49" i="12"/>
  <c r="H49" i="12"/>
  <c r="G49" i="12"/>
  <c r="F49" i="12"/>
  <c r="E49" i="12"/>
  <c r="AL48" i="12"/>
  <c r="AF48" i="12"/>
  <c r="U48" i="12"/>
  <c r="D48" i="12"/>
  <c r="AL47" i="12"/>
  <c r="AF47" i="12"/>
  <c r="U47" i="12"/>
  <c r="D47" i="12"/>
  <c r="BB46" i="12"/>
  <c r="BA46" i="12"/>
  <c r="AZ46" i="12"/>
  <c r="AY46" i="12"/>
  <c r="AX46" i="12"/>
  <c r="AW46" i="12"/>
  <c r="AV46" i="12"/>
  <c r="AU46" i="12"/>
  <c r="AT46" i="12"/>
  <c r="AS46" i="12"/>
  <c r="AR46" i="12"/>
  <c r="AQ46" i="12"/>
  <c r="AP46" i="12"/>
  <c r="AO46" i="12"/>
  <c r="AN46" i="12"/>
  <c r="AM46" i="12"/>
  <c r="AK46" i="12"/>
  <c r="AJ46" i="12"/>
  <c r="AI46" i="12"/>
  <c r="AH46" i="12"/>
  <c r="AG46" i="12"/>
  <c r="AE46" i="12"/>
  <c r="AD46" i="12"/>
  <c r="AC46" i="12"/>
  <c r="AB46" i="12"/>
  <c r="AA46" i="12"/>
  <c r="Z46" i="12"/>
  <c r="Y46" i="12"/>
  <c r="X46" i="12"/>
  <c r="W46" i="12"/>
  <c r="V46" i="12"/>
  <c r="T46" i="12"/>
  <c r="S46" i="12"/>
  <c r="R46" i="12"/>
  <c r="Q46" i="12"/>
  <c r="P46" i="12"/>
  <c r="N46" i="12"/>
  <c r="M46" i="12"/>
  <c r="L46" i="12"/>
  <c r="K46" i="12"/>
  <c r="J46" i="12"/>
  <c r="I46" i="12"/>
  <c r="H46" i="12"/>
  <c r="G46" i="12"/>
  <c r="F46" i="12"/>
  <c r="E46" i="12"/>
  <c r="AL44" i="12"/>
  <c r="AL43" i="12" s="1"/>
  <c r="AF44" i="12"/>
  <c r="AF43" i="12" s="1"/>
  <c r="U44" i="12"/>
  <c r="U43" i="12" s="1"/>
  <c r="D44" i="12"/>
  <c r="BB43" i="12"/>
  <c r="BA43" i="12"/>
  <c r="AZ43" i="12"/>
  <c r="AY43" i="12"/>
  <c r="AX43" i="12"/>
  <c r="AW43" i="12"/>
  <c r="AV43" i="12"/>
  <c r="AU43" i="12"/>
  <c r="AT43" i="12"/>
  <c r="AS43" i="12"/>
  <c r="AR43" i="12"/>
  <c r="AQ43" i="12"/>
  <c r="AP43" i="12"/>
  <c r="AO43" i="12"/>
  <c r="AN43" i="12"/>
  <c r="AM43" i="12"/>
  <c r="AK43" i="12"/>
  <c r="AJ43" i="12"/>
  <c r="AI43" i="12"/>
  <c r="AH43" i="12"/>
  <c r="AG43" i="12"/>
  <c r="AE43" i="12"/>
  <c r="AD43" i="12"/>
  <c r="AC43" i="12"/>
  <c r="AB43" i="12"/>
  <c r="AA43" i="12"/>
  <c r="Z43" i="12"/>
  <c r="Y43" i="12"/>
  <c r="X43" i="12"/>
  <c r="W43" i="12"/>
  <c r="V43" i="12"/>
  <c r="T43" i="12"/>
  <c r="S43" i="12"/>
  <c r="R43" i="12"/>
  <c r="Q43" i="12"/>
  <c r="P43" i="12"/>
  <c r="N43" i="12"/>
  <c r="M43" i="12"/>
  <c r="L43" i="12"/>
  <c r="K43" i="12"/>
  <c r="J43" i="12"/>
  <c r="I43" i="12"/>
  <c r="H43" i="12"/>
  <c r="G43" i="12"/>
  <c r="F43" i="12"/>
  <c r="E43" i="12"/>
  <c r="AL42" i="12"/>
  <c r="AF42" i="12"/>
  <c r="U42" i="12"/>
  <c r="D42" i="12"/>
  <c r="AL41" i="12"/>
  <c r="AF41" i="12"/>
  <c r="U41" i="12"/>
  <c r="D41" i="12"/>
  <c r="AL40" i="12"/>
  <c r="AF40" i="12"/>
  <c r="U40" i="12"/>
  <c r="D40" i="12"/>
  <c r="BB39" i="12"/>
  <c r="BA39" i="12"/>
  <c r="AZ39" i="12"/>
  <c r="AY39" i="12"/>
  <c r="AX39" i="12"/>
  <c r="AW39" i="12"/>
  <c r="AV39" i="12"/>
  <c r="AU39" i="12"/>
  <c r="AT39" i="12"/>
  <c r="AS39" i="12"/>
  <c r="AR39" i="12"/>
  <c r="AQ39" i="12"/>
  <c r="AP39" i="12"/>
  <c r="AO39" i="12"/>
  <c r="AN39" i="12"/>
  <c r="AM39" i="12"/>
  <c r="AK39" i="12"/>
  <c r="AJ39" i="12"/>
  <c r="AI39" i="12"/>
  <c r="AH39" i="12"/>
  <c r="AG39" i="12"/>
  <c r="AE39" i="12"/>
  <c r="AD39" i="12"/>
  <c r="AC39" i="12"/>
  <c r="AB39" i="12"/>
  <c r="AA39" i="12"/>
  <c r="Z39" i="12"/>
  <c r="Y39" i="12"/>
  <c r="X39" i="12"/>
  <c r="W39" i="12"/>
  <c r="V39" i="12"/>
  <c r="T39" i="12"/>
  <c r="S39" i="12"/>
  <c r="R39" i="12"/>
  <c r="Q39" i="12"/>
  <c r="P39" i="12"/>
  <c r="N39" i="12"/>
  <c r="M39" i="12"/>
  <c r="L39" i="12"/>
  <c r="K39" i="12"/>
  <c r="J39" i="12"/>
  <c r="I39" i="12"/>
  <c r="H39" i="12"/>
  <c r="G39" i="12"/>
  <c r="F39" i="12"/>
  <c r="E39" i="12"/>
  <c r="AL38" i="12"/>
  <c r="AL37" i="12" s="1"/>
  <c r="AF38" i="12"/>
  <c r="U38" i="12"/>
  <c r="U37" i="12" s="1"/>
  <c r="D38" i="12"/>
  <c r="BB37" i="12"/>
  <c r="BA37" i="12"/>
  <c r="AZ37" i="12"/>
  <c r="AY37" i="12"/>
  <c r="AX37" i="12"/>
  <c r="AW37" i="12"/>
  <c r="AV37" i="12"/>
  <c r="AU37" i="12"/>
  <c r="AT37" i="12"/>
  <c r="AS37" i="12"/>
  <c r="AR37" i="12"/>
  <c r="AQ37" i="12"/>
  <c r="AP37" i="12"/>
  <c r="AO37" i="12"/>
  <c r="AN37" i="12"/>
  <c r="AM37" i="12"/>
  <c r="AK37" i="12"/>
  <c r="AJ37" i="12"/>
  <c r="AI37" i="12"/>
  <c r="AH37" i="12"/>
  <c r="AG37" i="12"/>
  <c r="AE37" i="12"/>
  <c r="AD37" i="12"/>
  <c r="AC37" i="12"/>
  <c r="AB37" i="12"/>
  <c r="AA37" i="12"/>
  <c r="Z37" i="12"/>
  <c r="Y37" i="12"/>
  <c r="X37" i="12"/>
  <c r="W37" i="12"/>
  <c r="V37" i="12"/>
  <c r="T37" i="12"/>
  <c r="S37" i="12"/>
  <c r="R37" i="12"/>
  <c r="Q37" i="12"/>
  <c r="P37" i="12"/>
  <c r="N37" i="12"/>
  <c r="M37" i="12"/>
  <c r="L37" i="12"/>
  <c r="K37" i="12"/>
  <c r="J37" i="12"/>
  <c r="I37" i="12"/>
  <c r="H37" i="12"/>
  <c r="G37" i="12"/>
  <c r="F37" i="12"/>
  <c r="E37" i="12"/>
  <c r="AL36" i="12"/>
  <c r="AL35" i="12" s="1"/>
  <c r="AF36" i="12"/>
  <c r="AF35" i="12" s="1"/>
  <c r="U36" i="12"/>
  <c r="D36" i="12"/>
  <c r="BB35" i="12"/>
  <c r="BA35" i="12"/>
  <c r="AZ35" i="12"/>
  <c r="AY35" i="12"/>
  <c r="AX35" i="12"/>
  <c r="AW35" i="12"/>
  <c r="AV35" i="12"/>
  <c r="AU35" i="12"/>
  <c r="AT35" i="12"/>
  <c r="AS35" i="12"/>
  <c r="AR35" i="12"/>
  <c r="AQ35" i="12"/>
  <c r="AP35" i="12"/>
  <c r="AO35" i="12"/>
  <c r="AN35" i="12"/>
  <c r="AM35" i="12"/>
  <c r="AK35" i="12"/>
  <c r="AJ35" i="12"/>
  <c r="AI35" i="12"/>
  <c r="AH35" i="12"/>
  <c r="AG35" i="12"/>
  <c r="AE35" i="12"/>
  <c r="AD35" i="12"/>
  <c r="AC35" i="12"/>
  <c r="AB35" i="12"/>
  <c r="AA35" i="12"/>
  <c r="Z35" i="12"/>
  <c r="Y35" i="12"/>
  <c r="X35" i="12"/>
  <c r="W35" i="12"/>
  <c r="V35" i="12"/>
  <c r="T35" i="12"/>
  <c r="S35" i="12"/>
  <c r="R35" i="12"/>
  <c r="Q35" i="12"/>
  <c r="P35" i="12"/>
  <c r="N35" i="12"/>
  <c r="M35" i="12"/>
  <c r="L35" i="12"/>
  <c r="K35" i="12"/>
  <c r="J35" i="12"/>
  <c r="I35" i="12"/>
  <c r="H35" i="12"/>
  <c r="G35" i="12"/>
  <c r="F35" i="12"/>
  <c r="E35" i="12"/>
  <c r="AL34" i="12"/>
  <c r="AF34" i="12"/>
  <c r="U34" i="12"/>
  <c r="D34" i="12"/>
  <c r="AL33" i="12"/>
  <c r="AF33" i="12"/>
  <c r="U33" i="12"/>
  <c r="D33" i="12"/>
  <c r="AL32" i="12"/>
  <c r="AF32" i="12"/>
  <c r="U32" i="12"/>
  <c r="D32" i="12"/>
  <c r="AL31" i="12"/>
  <c r="AF31" i="12"/>
  <c r="U31" i="12"/>
  <c r="D31" i="12"/>
  <c r="AL30" i="12"/>
  <c r="AF30" i="12"/>
  <c r="U30" i="12"/>
  <c r="D30" i="12"/>
  <c r="BB29" i="12"/>
  <c r="BA29" i="12"/>
  <c r="AZ29" i="12"/>
  <c r="AY29" i="12"/>
  <c r="AX29" i="12"/>
  <c r="AW29" i="12"/>
  <c r="AV29" i="12"/>
  <c r="AU29" i="12"/>
  <c r="AT29" i="12"/>
  <c r="AS29" i="12"/>
  <c r="AR29" i="12"/>
  <c r="AQ29" i="12"/>
  <c r="AP29" i="12"/>
  <c r="AO29" i="12"/>
  <c r="AN29" i="12"/>
  <c r="AM29" i="12"/>
  <c r="AK29" i="12"/>
  <c r="AJ29" i="12"/>
  <c r="AI29" i="12"/>
  <c r="AH29" i="12"/>
  <c r="AG29" i="12"/>
  <c r="AE29" i="12"/>
  <c r="AD29" i="12"/>
  <c r="AC29" i="12"/>
  <c r="AB29" i="12"/>
  <c r="AA29" i="12"/>
  <c r="Z29" i="12"/>
  <c r="Y29" i="12"/>
  <c r="X29" i="12"/>
  <c r="W29" i="12"/>
  <c r="V29" i="12"/>
  <c r="T29" i="12"/>
  <c r="S29" i="12"/>
  <c r="R29" i="12"/>
  <c r="Q29" i="12"/>
  <c r="P29" i="12"/>
  <c r="N29" i="12"/>
  <c r="M29" i="12"/>
  <c r="L29" i="12"/>
  <c r="K29" i="12"/>
  <c r="J29" i="12"/>
  <c r="I29" i="12"/>
  <c r="H29" i="12"/>
  <c r="G29" i="12"/>
  <c r="F29" i="12"/>
  <c r="E29" i="12"/>
  <c r="AL27" i="12"/>
  <c r="AF27" i="12"/>
  <c r="U27" i="12"/>
  <c r="D27" i="12"/>
  <c r="AL26" i="12"/>
  <c r="AF26" i="12"/>
  <c r="U26" i="12"/>
  <c r="D26" i="12"/>
  <c r="AL25" i="12"/>
  <c r="AJ154" i="12" s="1"/>
  <c r="AF25" i="12"/>
  <c r="U25" i="12"/>
  <c r="D25" i="12"/>
  <c r="B25" i="12"/>
  <c r="BB24" i="12"/>
  <c r="BA24" i="12"/>
  <c r="AZ24" i="12"/>
  <c r="AY24" i="12"/>
  <c r="AX24" i="12"/>
  <c r="AW24" i="12"/>
  <c r="AV24" i="12"/>
  <c r="AU24" i="12"/>
  <c r="AT24" i="12"/>
  <c r="AS24" i="12"/>
  <c r="AR24" i="12"/>
  <c r="AQ24" i="12"/>
  <c r="AP24" i="12"/>
  <c r="AO24" i="12"/>
  <c r="AN24" i="12"/>
  <c r="AM24" i="12"/>
  <c r="AK24" i="12"/>
  <c r="AJ24" i="12"/>
  <c r="AI24" i="12"/>
  <c r="AH24" i="12"/>
  <c r="AG24" i="12"/>
  <c r="AE24" i="12"/>
  <c r="AD24" i="12"/>
  <c r="AC24" i="12"/>
  <c r="AB24" i="12"/>
  <c r="AA24" i="12"/>
  <c r="Z24" i="12"/>
  <c r="Y24" i="12"/>
  <c r="X24" i="12"/>
  <c r="W24" i="12"/>
  <c r="V24" i="12"/>
  <c r="T24" i="12"/>
  <c r="S24" i="12"/>
  <c r="R24" i="12"/>
  <c r="Q24" i="12"/>
  <c r="P24" i="12"/>
  <c r="N24" i="12"/>
  <c r="M24" i="12"/>
  <c r="L24" i="12"/>
  <c r="K24" i="12"/>
  <c r="J24" i="12"/>
  <c r="I24" i="12"/>
  <c r="H24" i="12"/>
  <c r="G24" i="12"/>
  <c r="F24" i="12"/>
  <c r="E24" i="12"/>
  <c r="AL23" i="12"/>
  <c r="AL22" i="12" s="1"/>
  <c r="AF23" i="12"/>
  <c r="AF22" i="12" s="1"/>
  <c r="U23" i="12"/>
  <c r="U22" i="12" s="1"/>
  <c r="D23" i="12"/>
  <c r="D22" i="12" s="1"/>
  <c r="BB22" i="12"/>
  <c r="BA22" i="12"/>
  <c r="AZ22" i="12"/>
  <c r="AY22" i="12"/>
  <c r="AX22" i="12"/>
  <c r="AW22" i="12"/>
  <c r="AV22" i="12"/>
  <c r="AU22" i="12"/>
  <c r="AT22" i="12"/>
  <c r="AS22" i="12"/>
  <c r="AR22" i="12"/>
  <c r="AQ22" i="12"/>
  <c r="AP22" i="12"/>
  <c r="AO22" i="12"/>
  <c r="AN22" i="12"/>
  <c r="AM22" i="12"/>
  <c r="AK22" i="12"/>
  <c r="AJ22" i="12"/>
  <c r="AI22" i="12"/>
  <c r="AH22" i="12"/>
  <c r="AG22" i="12"/>
  <c r="AE22" i="12"/>
  <c r="AD22" i="12"/>
  <c r="AC22" i="12"/>
  <c r="AB22" i="12"/>
  <c r="AA22" i="12"/>
  <c r="Z22" i="12"/>
  <c r="Y22" i="12"/>
  <c r="X22" i="12"/>
  <c r="W22" i="12"/>
  <c r="V22" i="12"/>
  <c r="T22" i="12"/>
  <c r="S22" i="12"/>
  <c r="R22" i="12"/>
  <c r="Q22" i="12"/>
  <c r="P22" i="12"/>
  <c r="N22" i="12"/>
  <c r="M22" i="12"/>
  <c r="L22" i="12"/>
  <c r="K22" i="12"/>
  <c r="J22" i="12"/>
  <c r="I22" i="12"/>
  <c r="H22" i="12"/>
  <c r="G22" i="12"/>
  <c r="F22" i="12"/>
  <c r="E22" i="12"/>
  <c r="AL21" i="12"/>
  <c r="AL20" i="12" s="1"/>
  <c r="AF21" i="12"/>
  <c r="AF20" i="12" s="1"/>
  <c r="U21" i="12"/>
  <c r="U20" i="12" s="1"/>
  <c r="D21" i="12"/>
  <c r="D20" i="12" s="1"/>
  <c r="BB20" i="12"/>
  <c r="BA20" i="12"/>
  <c r="AZ20" i="12"/>
  <c r="AY20" i="12"/>
  <c r="AX20" i="12"/>
  <c r="AW20" i="12"/>
  <c r="AV20" i="12"/>
  <c r="AU20" i="12"/>
  <c r="AT20" i="12"/>
  <c r="AS20" i="12"/>
  <c r="AR20" i="12"/>
  <c r="AQ20" i="12"/>
  <c r="AP20" i="12"/>
  <c r="AO20" i="12"/>
  <c r="AN20" i="12"/>
  <c r="AM20" i="12"/>
  <c r="AK20" i="12"/>
  <c r="AJ20" i="12"/>
  <c r="AI20" i="12"/>
  <c r="AH20" i="12"/>
  <c r="AG20" i="12"/>
  <c r="AE20" i="12"/>
  <c r="AD20" i="12"/>
  <c r="AC20" i="12"/>
  <c r="AB20" i="12"/>
  <c r="AA20" i="12"/>
  <c r="Z20" i="12"/>
  <c r="Y20" i="12"/>
  <c r="X20" i="12"/>
  <c r="W20" i="12"/>
  <c r="V20" i="12"/>
  <c r="T20" i="12"/>
  <c r="S20" i="12"/>
  <c r="R20" i="12"/>
  <c r="Q20" i="12"/>
  <c r="P20" i="12"/>
  <c r="N20" i="12"/>
  <c r="M20" i="12"/>
  <c r="L20" i="12"/>
  <c r="K20" i="12"/>
  <c r="J20" i="12"/>
  <c r="I20" i="12"/>
  <c r="H20" i="12"/>
  <c r="G20" i="12"/>
  <c r="F20" i="12"/>
  <c r="E20" i="12"/>
  <c r="AL19" i="12"/>
  <c r="AL18" i="12" s="1"/>
  <c r="AF19" i="12"/>
  <c r="AF18" i="12" s="1"/>
  <c r="U19" i="12"/>
  <c r="D19" i="12"/>
  <c r="D18" i="12" s="1"/>
  <c r="BB18" i="12"/>
  <c r="BA18" i="12"/>
  <c r="AZ18" i="12"/>
  <c r="AY18" i="12"/>
  <c r="AX18" i="12"/>
  <c r="AW18" i="12"/>
  <c r="AV18" i="12"/>
  <c r="AU18" i="12"/>
  <c r="AT18" i="12"/>
  <c r="AS18" i="12"/>
  <c r="AR18" i="12"/>
  <c r="AQ18" i="12"/>
  <c r="AP18" i="12"/>
  <c r="AO18" i="12"/>
  <c r="AN18" i="12"/>
  <c r="AM18" i="12"/>
  <c r="AK18" i="12"/>
  <c r="AJ18" i="12"/>
  <c r="AI18" i="12"/>
  <c r="AH18" i="12"/>
  <c r="AG18" i="12"/>
  <c r="AE18" i="12"/>
  <c r="AD18" i="12"/>
  <c r="AC18" i="12"/>
  <c r="AB18" i="12"/>
  <c r="AA18" i="12"/>
  <c r="Z18" i="12"/>
  <c r="Y18" i="12"/>
  <c r="X18" i="12"/>
  <c r="W18" i="12"/>
  <c r="V18" i="12"/>
  <c r="T18" i="12"/>
  <c r="S18" i="12"/>
  <c r="R18" i="12"/>
  <c r="Q18" i="12"/>
  <c r="P18" i="12"/>
  <c r="N18" i="12"/>
  <c r="M18" i="12"/>
  <c r="L18" i="12"/>
  <c r="K18" i="12"/>
  <c r="J18" i="12"/>
  <c r="I18" i="12"/>
  <c r="H18" i="12"/>
  <c r="G18" i="12"/>
  <c r="F18" i="12"/>
  <c r="E18" i="12"/>
  <c r="AL17" i="12"/>
  <c r="AL16" i="12" s="1"/>
  <c r="AF17" i="12"/>
  <c r="AF16" i="12" s="1"/>
  <c r="U17" i="12"/>
  <c r="D17" i="12"/>
  <c r="BB16" i="12"/>
  <c r="BA16" i="12"/>
  <c r="AZ16" i="12"/>
  <c r="AY16" i="12"/>
  <c r="AX16" i="12"/>
  <c r="AW16" i="12"/>
  <c r="AV16" i="12"/>
  <c r="AU16" i="12"/>
  <c r="AT16" i="12"/>
  <c r="AS16" i="12"/>
  <c r="AR16" i="12"/>
  <c r="AQ16" i="12"/>
  <c r="AP16" i="12"/>
  <c r="AO16" i="12"/>
  <c r="AN16" i="12"/>
  <c r="AM16" i="12"/>
  <c r="AK16" i="12"/>
  <c r="AJ16" i="12"/>
  <c r="AI16" i="12"/>
  <c r="AH16" i="12"/>
  <c r="AG16" i="12"/>
  <c r="AE16" i="12"/>
  <c r="AD16" i="12"/>
  <c r="AC16" i="12"/>
  <c r="AB16" i="12"/>
  <c r="AA16" i="12"/>
  <c r="Z16" i="12"/>
  <c r="Y16" i="12"/>
  <c r="X16" i="12"/>
  <c r="W16" i="12"/>
  <c r="V16" i="12"/>
  <c r="T16" i="12"/>
  <c r="S16" i="12"/>
  <c r="R16" i="12"/>
  <c r="Q16" i="12"/>
  <c r="P16" i="12"/>
  <c r="N16" i="12"/>
  <c r="M16" i="12"/>
  <c r="L16" i="12"/>
  <c r="K16" i="12"/>
  <c r="J16" i="12"/>
  <c r="I16" i="12"/>
  <c r="H16" i="12"/>
  <c r="G16" i="12"/>
  <c r="F16" i="12"/>
  <c r="E16" i="12"/>
  <c r="AL15" i="12"/>
  <c r="AL14" i="12" s="1"/>
  <c r="AF15" i="12"/>
  <c r="AF14" i="12" s="1"/>
  <c r="U15" i="12"/>
  <c r="D15" i="12"/>
  <c r="BB14" i="12"/>
  <c r="BA14" i="12"/>
  <c r="AZ14" i="12"/>
  <c r="AY14" i="12"/>
  <c r="AX14" i="12"/>
  <c r="AW14" i="12"/>
  <c r="AV14" i="12"/>
  <c r="AU14" i="12"/>
  <c r="AT14" i="12"/>
  <c r="AS14" i="12"/>
  <c r="AR14" i="12"/>
  <c r="AQ14" i="12"/>
  <c r="AP14" i="12"/>
  <c r="AO14" i="12"/>
  <c r="AN14" i="12"/>
  <c r="AM14" i="12"/>
  <c r="AK14" i="12"/>
  <c r="AJ14" i="12"/>
  <c r="AI14" i="12"/>
  <c r="AH14" i="12"/>
  <c r="AG14" i="12"/>
  <c r="AE14" i="12"/>
  <c r="AD14" i="12"/>
  <c r="AC14" i="12"/>
  <c r="AB14" i="12"/>
  <c r="AA14" i="12"/>
  <c r="Z14" i="12"/>
  <c r="Y14" i="12"/>
  <c r="X14" i="12"/>
  <c r="W14" i="12"/>
  <c r="V14" i="12"/>
  <c r="T14" i="12"/>
  <c r="S14" i="12"/>
  <c r="R14" i="12"/>
  <c r="Q14" i="12"/>
  <c r="P14" i="12"/>
  <c r="N14" i="12"/>
  <c r="M14" i="12"/>
  <c r="L14" i="12"/>
  <c r="K14" i="12"/>
  <c r="J14" i="12"/>
  <c r="I14" i="12"/>
  <c r="H14" i="12"/>
  <c r="G14" i="12"/>
  <c r="F14" i="12"/>
  <c r="E14" i="12"/>
  <c r="AL13" i="12"/>
  <c r="AL12" i="12" s="1"/>
  <c r="AF13" i="12"/>
  <c r="AF12" i="12" s="1"/>
  <c r="U13" i="12"/>
  <c r="U12" i="12" s="1"/>
  <c r="D13" i="12"/>
  <c r="BB12" i="12"/>
  <c r="BA12" i="12"/>
  <c r="AZ12" i="12"/>
  <c r="AY12" i="12"/>
  <c r="AX12" i="12"/>
  <c r="AW12" i="12"/>
  <c r="AV12" i="12"/>
  <c r="AU12" i="12"/>
  <c r="AT12" i="12"/>
  <c r="AS12" i="12"/>
  <c r="AR12" i="12"/>
  <c r="AQ12" i="12"/>
  <c r="AP12" i="12"/>
  <c r="AO12" i="12"/>
  <c r="AN12" i="12"/>
  <c r="AM12" i="12"/>
  <c r="AK12" i="12"/>
  <c r="AJ12" i="12"/>
  <c r="AI12" i="12"/>
  <c r="AH12" i="12"/>
  <c r="AG12" i="12"/>
  <c r="AE12" i="12"/>
  <c r="AD12" i="12"/>
  <c r="AC12" i="12"/>
  <c r="AB12" i="12"/>
  <c r="AA12" i="12"/>
  <c r="Z12" i="12"/>
  <c r="Y12" i="12"/>
  <c r="X12" i="12"/>
  <c r="W12" i="12"/>
  <c r="V12" i="12"/>
  <c r="T12" i="12"/>
  <c r="S12" i="12"/>
  <c r="R12" i="12"/>
  <c r="Q12" i="12"/>
  <c r="P12" i="12"/>
  <c r="N12" i="12"/>
  <c r="M12" i="12"/>
  <c r="L12" i="12"/>
  <c r="K12" i="12"/>
  <c r="J12" i="12"/>
  <c r="I12" i="12"/>
  <c r="H12" i="12"/>
  <c r="G12" i="12"/>
  <c r="F12" i="12"/>
  <c r="E12" i="12"/>
  <c r="AL11" i="12"/>
  <c r="AL10" i="12" s="1"/>
  <c r="AF11" i="12"/>
  <c r="U11" i="12"/>
  <c r="U10" i="12" s="1"/>
  <c r="D11" i="12"/>
  <c r="D10" i="12" s="1"/>
  <c r="BB10" i="12"/>
  <c r="BA10" i="12"/>
  <c r="AZ10" i="12"/>
  <c r="AY10" i="12"/>
  <c r="AX10" i="12"/>
  <c r="AW10" i="12"/>
  <c r="AV10" i="12"/>
  <c r="AU10" i="12"/>
  <c r="AT10" i="12"/>
  <c r="AS10" i="12"/>
  <c r="AR10" i="12"/>
  <c r="AQ10" i="12"/>
  <c r="AP10" i="12"/>
  <c r="AO10" i="12"/>
  <c r="AN10" i="12"/>
  <c r="AM10" i="12"/>
  <c r="AK10" i="12"/>
  <c r="AJ10" i="12"/>
  <c r="AI10" i="12"/>
  <c r="AH10" i="12"/>
  <c r="AG10" i="12"/>
  <c r="AE10" i="12"/>
  <c r="AD10" i="12"/>
  <c r="AC10" i="12"/>
  <c r="AB10" i="12"/>
  <c r="AA10" i="12"/>
  <c r="Z10" i="12"/>
  <c r="Y10" i="12"/>
  <c r="X10" i="12"/>
  <c r="W10" i="12"/>
  <c r="V10" i="12"/>
  <c r="T10" i="12"/>
  <c r="S10" i="12"/>
  <c r="R10" i="12"/>
  <c r="Q10" i="12"/>
  <c r="P10" i="12"/>
  <c r="N10" i="12"/>
  <c r="M10" i="12"/>
  <c r="L10" i="12"/>
  <c r="K10" i="12"/>
  <c r="J10" i="12"/>
  <c r="I10" i="12"/>
  <c r="H10" i="12"/>
  <c r="G10" i="12"/>
  <c r="F10" i="12"/>
  <c r="E10" i="12"/>
  <c r="AL86" i="8"/>
  <c r="AF86" i="8"/>
  <c r="U86" i="8"/>
  <c r="D86" i="8"/>
  <c r="AL57" i="8"/>
  <c r="AF57" i="8"/>
  <c r="U57" i="8"/>
  <c r="D57" i="8"/>
  <c r="AL212" i="8"/>
  <c r="AL211" i="8" s="1"/>
  <c r="AF212" i="8"/>
  <c r="AF211" i="8" s="1"/>
  <c r="U212" i="8"/>
  <c r="U211" i="8" s="1"/>
  <c r="D212" i="8"/>
  <c r="D211" i="8" s="1"/>
  <c r="BB211" i="8"/>
  <c r="BA211" i="8"/>
  <c r="AZ211" i="8"/>
  <c r="AY211" i="8"/>
  <c r="AX211" i="8"/>
  <c r="AW211" i="8"/>
  <c r="AV211" i="8"/>
  <c r="AU211" i="8"/>
  <c r="AT211" i="8"/>
  <c r="AS211" i="8"/>
  <c r="AR211" i="8"/>
  <c r="AQ211" i="8"/>
  <c r="AP211" i="8"/>
  <c r="AO211" i="8"/>
  <c r="AN211" i="8"/>
  <c r="AM211" i="8"/>
  <c r="AK211" i="8"/>
  <c r="AJ211" i="8"/>
  <c r="AI211" i="8"/>
  <c r="AH211" i="8"/>
  <c r="AG211" i="8"/>
  <c r="AE211" i="8"/>
  <c r="AD211" i="8"/>
  <c r="AC211" i="8"/>
  <c r="AB211" i="8"/>
  <c r="AA211" i="8"/>
  <c r="Z211" i="8"/>
  <c r="Y211" i="8"/>
  <c r="X211" i="8"/>
  <c r="W211" i="8"/>
  <c r="V211" i="8"/>
  <c r="T211" i="8"/>
  <c r="S211" i="8"/>
  <c r="R211" i="8"/>
  <c r="Q211" i="8"/>
  <c r="P211" i="8"/>
  <c r="N211" i="8"/>
  <c r="M211" i="8"/>
  <c r="L211" i="8"/>
  <c r="K211" i="8"/>
  <c r="J211" i="8"/>
  <c r="I211" i="8"/>
  <c r="H211" i="8"/>
  <c r="G211" i="8"/>
  <c r="F211" i="8"/>
  <c r="E211" i="8"/>
  <c r="AL210" i="8"/>
  <c r="AF210" i="8"/>
  <c r="U210" i="8"/>
  <c r="D210" i="8"/>
  <c r="AL209" i="8"/>
  <c r="AF209" i="8"/>
  <c r="U209" i="8"/>
  <c r="D209" i="8"/>
  <c r="AL208" i="8"/>
  <c r="AF208" i="8"/>
  <c r="U208" i="8"/>
  <c r="D208" i="8"/>
  <c r="AL207" i="8"/>
  <c r="AF207" i="8"/>
  <c r="U207" i="8"/>
  <c r="D207" i="8"/>
  <c r="BB206" i="8"/>
  <c r="BA206" i="8"/>
  <c r="AZ206" i="8"/>
  <c r="AY206" i="8"/>
  <c r="AX206" i="8"/>
  <c r="AW206" i="8"/>
  <c r="AV206" i="8"/>
  <c r="AU206" i="8"/>
  <c r="AT206" i="8"/>
  <c r="AS206" i="8"/>
  <c r="AR206" i="8"/>
  <c r="AQ206" i="8"/>
  <c r="AP206" i="8"/>
  <c r="AO206" i="8"/>
  <c r="AN206" i="8"/>
  <c r="AM206" i="8"/>
  <c r="AK206" i="8"/>
  <c r="AJ206" i="8"/>
  <c r="AI206" i="8"/>
  <c r="AH206" i="8"/>
  <c r="AG206" i="8"/>
  <c r="AE206" i="8"/>
  <c r="AD206" i="8"/>
  <c r="AC206" i="8"/>
  <c r="AB206" i="8"/>
  <c r="AA206" i="8"/>
  <c r="Z206" i="8"/>
  <c r="Y206" i="8"/>
  <c r="X206" i="8"/>
  <c r="W206" i="8"/>
  <c r="V206" i="8"/>
  <c r="T206" i="8"/>
  <c r="S206" i="8"/>
  <c r="R206" i="8"/>
  <c r="Q206" i="8"/>
  <c r="P206" i="8"/>
  <c r="N206" i="8"/>
  <c r="M206" i="8"/>
  <c r="L206" i="8"/>
  <c r="K206" i="8"/>
  <c r="J206" i="8"/>
  <c r="I206" i="8"/>
  <c r="H206" i="8"/>
  <c r="G206" i="8"/>
  <c r="F206" i="8"/>
  <c r="E206" i="8"/>
  <c r="AL205" i="8"/>
  <c r="AL204" i="8" s="1"/>
  <c r="AF205" i="8"/>
  <c r="AF204" i="8" s="1"/>
  <c r="U205" i="8"/>
  <c r="U204" i="8" s="1"/>
  <c r="D205" i="8"/>
  <c r="D204" i="8" s="1"/>
  <c r="BB204" i="8"/>
  <c r="BA204" i="8"/>
  <c r="AZ204" i="8"/>
  <c r="AY204" i="8"/>
  <c r="AX204" i="8"/>
  <c r="AW204" i="8"/>
  <c r="AV204" i="8"/>
  <c r="AU204" i="8"/>
  <c r="AT204" i="8"/>
  <c r="AS204" i="8"/>
  <c r="AR204" i="8"/>
  <c r="AQ204" i="8"/>
  <c r="AP204" i="8"/>
  <c r="AO204" i="8"/>
  <c r="AN204" i="8"/>
  <c r="AM204" i="8"/>
  <c r="AK204" i="8"/>
  <c r="AJ204" i="8"/>
  <c r="AI204" i="8"/>
  <c r="AH204" i="8"/>
  <c r="AG204" i="8"/>
  <c r="AE204" i="8"/>
  <c r="AD204" i="8"/>
  <c r="AC204" i="8"/>
  <c r="AB204" i="8"/>
  <c r="AA204" i="8"/>
  <c r="Z204" i="8"/>
  <c r="Y204" i="8"/>
  <c r="X204" i="8"/>
  <c r="W204" i="8"/>
  <c r="V204" i="8"/>
  <c r="T204" i="8"/>
  <c r="S204" i="8"/>
  <c r="R204" i="8"/>
  <c r="Q204" i="8"/>
  <c r="P204" i="8"/>
  <c r="N204" i="8"/>
  <c r="M204" i="8"/>
  <c r="L204" i="8"/>
  <c r="K204" i="8"/>
  <c r="J204" i="8"/>
  <c r="I204" i="8"/>
  <c r="H204" i="8"/>
  <c r="G204" i="8"/>
  <c r="F204" i="8"/>
  <c r="E204" i="8"/>
  <c r="AL203" i="8"/>
  <c r="AL202" i="8" s="1"/>
  <c r="AF203" i="8"/>
  <c r="U203" i="8"/>
  <c r="U202" i="8" s="1"/>
  <c r="D203" i="8"/>
  <c r="D202" i="8" s="1"/>
  <c r="BB202" i="8"/>
  <c r="BA202" i="8"/>
  <c r="AZ202" i="8"/>
  <c r="AY202" i="8"/>
  <c r="AX202" i="8"/>
  <c r="AW202" i="8"/>
  <c r="AV202" i="8"/>
  <c r="AU202" i="8"/>
  <c r="AT202" i="8"/>
  <c r="AS202" i="8"/>
  <c r="AR202" i="8"/>
  <c r="AQ202" i="8"/>
  <c r="AP202" i="8"/>
  <c r="AO202" i="8"/>
  <c r="AN202" i="8"/>
  <c r="AM202" i="8"/>
  <c r="AK202" i="8"/>
  <c r="AJ202" i="8"/>
  <c r="AI202" i="8"/>
  <c r="AH202" i="8"/>
  <c r="AG202" i="8"/>
  <c r="AE202" i="8"/>
  <c r="AD202" i="8"/>
  <c r="AC202" i="8"/>
  <c r="AB202" i="8"/>
  <c r="AA202" i="8"/>
  <c r="Z202" i="8"/>
  <c r="Y202" i="8"/>
  <c r="X202" i="8"/>
  <c r="W202" i="8"/>
  <c r="V202" i="8"/>
  <c r="T202" i="8"/>
  <c r="S202" i="8"/>
  <c r="R202" i="8"/>
  <c r="Q202" i="8"/>
  <c r="P202" i="8"/>
  <c r="N202" i="8"/>
  <c r="M202" i="8"/>
  <c r="L202" i="8"/>
  <c r="K202" i="8"/>
  <c r="J202" i="8"/>
  <c r="I202" i="8"/>
  <c r="H202" i="8"/>
  <c r="G202" i="8"/>
  <c r="F202" i="8"/>
  <c r="E202" i="8"/>
  <c r="AL201" i="8"/>
  <c r="AL200" i="8" s="1"/>
  <c r="AF201" i="8"/>
  <c r="U201" i="8"/>
  <c r="U200" i="8" s="1"/>
  <c r="D201" i="8"/>
  <c r="D200" i="8" s="1"/>
  <c r="BB200" i="8"/>
  <c r="BA200" i="8"/>
  <c r="AZ200" i="8"/>
  <c r="AY200" i="8"/>
  <c r="AX200" i="8"/>
  <c r="AW200" i="8"/>
  <c r="AV200" i="8"/>
  <c r="AU200" i="8"/>
  <c r="AT200" i="8"/>
  <c r="AS200" i="8"/>
  <c r="AR200" i="8"/>
  <c r="AQ200" i="8"/>
  <c r="AP200" i="8"/>
  <c r="AO200" i="8"/>
  <c r="AN200" i="8"/>
  <c r="AM200" i="8"/>
  <c r="AK200" i="8"/>
  <c r="AJ200" i="8"/>
  <c r="AI200" i="8"/>
  <c r="AH200" i="8"/>
  <c r="AG200" i="8"/>
  <c r="AE200" i="8"/>
  <c r="AD200" i="8"/>
  <c r="AC200" i="8"/>
  <c r="AB200" i="8"/>
  <c r="AA200" i="8"/>
  <c r="Z200" i="8"/>
  <c r="Y200" i="8"/>
  <c r="X200" i="8"/>
  <c r="W200" i="8"/>
  <c r="V200" i="8"/>
  <c r="T200" i="8"/>
  <c r="S200" i="8"/>
  <c r="R200" i="8"/>
  <c r="Q200" i="8"/>
  <c r="P200" i="8"/>
  <c r="N200" i="8"/>
  <c r="M200" i="8"/>
  <c r="L200" i="8"/>
  <c r="K200" i="8"/>
  <c r="J200" i="8"/>
  <c r="I200" i="8"/>
  <c r="H200" i="8"/>
  <c r="G200" i="8"/>
  <c r="F200" i="8"/>
  <c r="E200" i="8"/>
  <c r="AL199" i="8"/>
  <c r="AL198" i="8" s="1"/>
  <c r="AF199" i="8"/>
  <c r="AF198" i="8" s="1"/>
  <c r="U199" i="8"/>
  <c r="U198" i="8" s="1"/>
  <c r="D199" i="8"/>
  <c r="D198" i="8" s="1"/>
  <c r="BB198" i="8"/>
  <c r="BA198" i="8"/>
  <c r="AZ198" i="8"/>
  <c r="AY198" i="8"/>
  <c r="AX198" i="8"/>
  <c r="AW198" i="8"/>
  <c r="AV198" i="8"/>
  <c r="AU198" i="8"/>
  <c r="AT198" i="8"/>
  <c r="AS198" i="8"/>
  <c r="AR198" i="8"/>
  <c r="AQ198" i="8"/>
  <c r="AP198" i="8"/>
  <c r="AO198" i="8"/>
  <c r="AN198" i="8"/>
  <c r="AM198" i="8"/>
  <c r="AK198" i="8"/>
  <c r="AJ198" i="8"/>
  <c r="AI198" i="8"/>
  <c r="AH198" i="8"/>
  <c r="AG198" i="8"/>
  <c r="AE198" i="8"/>
  <c r="AD198" i="8"/>
  <c r="AC198" i="8"/>
  <c r="AB198" i="8"/>
  <c r="AA198" i="8"/>
  <c r="Z198" i="8"/>
  <c r="Y198" i="8"/>
  <c r="X198" i="8"/>
  <c r="W198" i="8"/>
  <c r="V198" i="8"/>
  <c r="T198" i="8"/>
  <c r="S198" i="8"/>
  <c r="R198" i="8"/>
  <c r="Q198" i="8"/>
  <c r="P198" i="8"/>
  <c r="N198" i="8"/>
  <c r="M198" i="8"/>
  <c r="L198" i="8"/>
  <c r="K198" i="8"/>
  <c r="J198" i="8"/>
  <c r="I198" i="8"/>
  <c r="H198" i="8"/>
  <c r="G198" i="8"/>
  <c r="F198" i="8"/>
  <c r="E198" i="8"/>
  <c r="AL197" i="8"/>
  <c r="AF197" i="8"/>
  <c r="U197" i="8"/>
  <c r="D197" i="8"/>
  <c r="AL196" i="8"/>
  <c r="AF196" i="8"/>
  <c r="U196" i="8"/>
  <c r="D196" i="8"/>
  <c r="BB195" i="8"/>
  <c r="BA195" i="8"/>
  <c r="AZ195" i="8"/>
  <c r="AY195" i="8"/>
  <c r="AX195" i="8"/>
  <c r="AW195" i="8"/>
  <c r="AV195" i="8"/>
  <c r="AU195" i="8"/>
  <c r="AT195" i="8"/>
  <c r="AS195" i="8"/>
  <c r="AR195" i="8"/>
  <c r="AQ195" i="8"/>
  <c r="AP195" i="8"/>
  <c r="AO195" i="8"/>
  <c r="AN195" i="8"/>
  <c r="AM195" i="8"/>
  <c r="AK195" i="8"/>
  <c r="AJ195" i="8"/>
  <c r="AI195" i="8"/>
  <c r="AH195" i="8"/>
  <c r="AG195" i="8"/>
  <c r="AE195" i="8"/>
  <c r="AD195" i="8"/>
  <c r="AC195" i="8"/>
  <c r="AB195" i="8"/>
  <c r="AA195" i="8"/>
  <c r="Z195" i="8"/>
  <c r="Y195" i="8"/>
  <c r="X195" i="8"/>
  <c r="W195" i="8"/>
  <c r="V195" i="8"/>
  <c r="T195" i="8"/>
  <c r="S195" i="8"/>
  <c r="R195" i="8"/>
  <c r="Q195" i="8"/>
  <c r="P195" i="8"/>
  <c r="N195" i="8"/>
  <c r="M195" i="8"/>
  <c r="L195" i="8"/>
  <c r="K195" i="8"/>
  <c r="J195" i="8"/>
  <c r="I195" i="8"/>
  <c r="H195" i="8"/>
  <c r="G195" i="8"/>
  <c r="F195" i="8"/>
  <c r="E195" i="8"/>
  <c r="AL194" i="8"/>
  <c r="AF194" i="8"/>
  <c r="U194" i="8"/>
  <c r="D194" i="8"/>
  <c r="AL193" i="8"/>
  <c r="AF193" i="8"/>
  <c r="U193" i="8"/>
  <c r="D193" i="8"/>
  <c r="BB192" i="8"/>
  <c r="BA192" i="8"/>
  <c r="AZ192" i="8"/>
  <c r="AY192" i="8"/>
  <c r="AX192" i="8"/>
  <c r="AW192" i="8"/>
  <c r="AV192" i="8"/>
  <c r="AU192" i="8"/>
  <c r="AT192" i="8"/>
  <c r="AS192" i="8"/>
  <c r="AR192" i="8"/>
  <c r="AQ192" i="8"/>
  <c r="AP192" i="8"/>
  <c r="AO192" i="8"/>
  <c r="AN192" i="8"/>
  <c r="AM192" i="8"/>
  <c r="AK192" i="8"/>
  <c r="AJ192" i="8"/>
  <c r="AI192" i="8"/>
  <c r="AH192" i="8"/>
  <c r="AG192" i="8"/>
  <c r="AE192" i="8"/>
  <c r="AD192" i="8"/>
  <c r="AC192" i="8"/>
  <c r="AB192" i="8"/>
  <c r="AA192" i="8"/>
  <c r="Z192" i="8"/>
  <c r="Y192" i="8"/>
  <c r="X192" i="8"/>
  <c r="W192" i="8"/>
  <c r="V192" i="8"/>
  <c r="T192" i="8"/>
  <c r="S192" i="8"/>
  <c r="R192" i="8"/>
  <c r="Q192" i="8"/>
  <c r="P192" i="8"/>
  <c r="N192" i="8"/>
  <c r="M192" i="8"/>
  <c r="L192" i="8"/>
  <c r="K192" i="8"/>
  <c r="J192" i="8"/>
  <c r="I192" i="8"/>
  <c r="H192" i="8"/>
  <c r="G192" i="8"/>
  <c r="F192" i="8"/>
  <c r="E192" i="8"/>
  <c r="AL191" i="8"/>
  <c r="AF191" i="8"/>
  <c r="U191" i="8"/>
  <c r="D191" i="8"/>
  <c r="AL190" i="8"/>
  <c r="AF190" i="8"/>
  <c r="U190" i="8"/>
  <c r="D190" i="8"/>
  <c r="AL189" i="8"/>
  <c r="AF189" i="8"/>
  <c r="U189" i="8"/>
  <c r="D189" i="8"/>
  <c r="AL188" i="8"/>
  <c r="AF188" i="8"/>
  <c r="U188" i="8"/>
  <c r="D188" i="8"/>
  <c r="AL187" i="8"/>
  <c r="AF187" i="8"/>
  <c r="U187" i="8"/>
  <c r="D187" i="8"/>
  <c r="AL186" i="8"/>
  <c r="AF186" i="8"/>
  <c r="U186" i="8"/>
  <c r="D186" i="8"/>
  <c r="AL185" i="8"/>
  <c r="AF185" i="8"/>
  <c r="U185" i="8"/>
  <c r="D185" i="8"/>
  <c r="AL184" i="8"/>
  <c r="AF184" i="8"/>
  <c r="U184" i="8"/>
  <c r="D184" i="8"/>
  <c r="AL183" i="8"/>
  <c r="AF183" i="8"/>
  <c r="U183" i="8"/>
  <c r="D183" i="8"/>
  <c r="AL182" i="8"/>
  <c r="AF182" i="8"/>
  <c r="U182" i="8"/>
  <c r="D182" i="8"/>
  <c r="BB181" i="8"/>
  <c r="BA181" i="8"/>
  <c r="AZ181" i="8"/>
  <c r="AY181" i="8"/>
  <c r="AX181" i="8"/>
  <c r="AW181" i="8"/>
  <c r="AV181" i="8"/>
  <c r="AU181" i="8"/>
  <c r="AT181" i="8"/>
  <c r="AS181" i="8"/>
  <c r="AR181" i="8"/>
  <c r="AQ181" i="8"/>
  <c r="AP181" i="8"/>
  <c r="AO181" i="8"/>
  <c r="AN181" i="8"/>
  <c r="AM181" i="8"/>
  <c r="AK181" i="8"/>
  <c r="AJ181" i="8"/>
  <c r="AI181" i="8"/>
  <c r="AH181" i="8"/>
  <c r="AG181" i="8"/>
  <c r="AE181" i="8"/>
  <c r="AD181" i="8"/>
  <c r="AC181" i="8"/>
  <c r="AB181" i="8"/>
  <c r="AA181" i="8"/>
  <c r="Z181" i="8"/>
  <c r="Y181" i="8"/>
  <c r="X181" i="8"/>
  <c r="W181" i="8"/>
  <c r="V181" i="8"/>
  <c r="T181" i="8"/>
  <c r="S181" i="8"/>
  <c r="R181" i="8"/>
  <c r="Q181" i="8"/>
  <c r="P181" i="8"/>
  <c r="N181" i="8"/>
  <c r="M181" i="8"/>
  <c r="L181" i="8"/>
  <c r="K181" i="8"/>
  <c r="J181" i="8"/>
  <c r="I181" i="8"/>
  <c r="H181" i="8"/>
  <c r="G181" i="8"/>
  <c r="F181" i="8"/>
  <c r="E181" i="8"/>
  <c r="AL180" i="8"/>
  <c r="AF180" i="8"/>
  <c r="U180" i="8"/>
  <c r="D180" i="8"/>
  <c r="AL179" i="8"/>
  <c r="AF179" i="8"/>
  <c r="U179" i="8"/>
  <c r="D179" i="8"/>
  <c r="BB178" i="8"/>
  <c r="BA178" i="8"/>
  <c r="AZ178" i="8"/>
  <c r="AY178" i="8"/>
  <c r="AX178" i="8"/>
  <c r="AW178" i="8"/>
  <c r="AV178" i="8"/>
  <c r="AU178" i="8"/>
  <c r="AT178" i="8"/>
  <c r="AS178" i="8"/>
  <c r="AR178" i="8"/>
  <c r="AQ178" i="8"/>
  <c r="AP178" i="8"/>
  <c r="AO178" i="8"/>
  <c r="AN178" i="8"/>
  <c r="AM178" i="8"/>
  <c r="AK178" i="8"/>
  <c r="AJ178" i="8"/>
  <c r="AI178" i="8"/>
  <c r="AH178" i="8"/>
  <c r="AG178" i="8"/>
  <c r="AE178" i="8"/>
  <c r="AD178" i="8"/>
  <c r="AC178" i="8"/>
  <c r="AB178" i="8"/>
  <c r="AA178" i="8"/>
  <c r="Z178" i="8"/>
  <c r="Y178" i="8"/>
  <c r="X178" i="8"/>
  <c r="W178" i="8"/>
  <c r="V178" i="8"/>
  <c r="T178" i="8"/>
  <c r="S178" i="8"/>
  <c r="R178" i="8"/>
  <c r="Q178" i="8"/>
  <c r="P178" i="8"/>
  <c r="N178" i="8"/>
  <c r="M178" i="8"/>
  <c r="L178" i="8"/>
  <c r="K178" i="8"/>
  <c r="J178" i="8"/>
  <c r="I178" i="8"/>
  <c r="H178" i="8"/>
  <c r="G178" i="8"/>
  <c r="F178" i="8"/>
  <c r="E178" i="8"/>
  <c r="AL177" i="8"/>
  <c r="AL176" i="8" s="1"/>
  <c r="AF177" i="8"/>
  <c r="U177" i="8"/>
  <c r="U176" i="8" s="1"/>
  <c r="D177" i="8"/>
  <c r="D176" i="8" s="1"/>
  <c r="BB176" i="8"/>
  <c r="BA176" i="8"/>
  <c r="AZ176" i="8"/>
  <c r="AY176" i="8"/>
  <c r="AX176" i="8"/>
  <c r="AW176" i="8"/>
  <c r="AV176" i="8"/>
  <c r="AU176" i="8"/>
  <c r="AT176" i="8"/>
  <c r="AS176" i="8"/>
  <c r="AR176" i="8"/>
  <c r="AQ176" i="8"/>
  <c r="AP176" i="8"/>
  <c r="AO176" i="8"/>
  <c r="AN176" i="8"/>
  <c r="AM176" i="8"/>
  <c r="AK176" i="8"/>
  <c r="AJ176" i="8"/>
  <c r="AI176" i="8"/>
  <c r="AH176" i="8"/>
  <c r="AG176" i="8"/>
  <c r="AE176" i="8"/>
  <c r="AD176" i="8"/>
  <c r="AC176" i="8"/>
  <c r="AB176" i="8"/>
  <c r="AA176" i="8"/>
  <c r="Z176" i="8"/>
  <c r="Y176" i="8"/>
  <c r="X176" i="8"/>
  <c r="W176" i="8"/>
  <c r="V176" i="8"/>
  <c r="T176" i="8"/>
  <c r="S176" i="8"/>
  <c r="R176" i="8"/>
  <c r="Q176" i="8"/>
  <c r="P176" i="8"/>
  <c r="N176" i="8"/>
  <c r="M176" i="8"/>
  <c r="L176" i="8"/>
  <c r="K176" i="8"/>
  <c r="J176" i="8"/>
  <c r="I176" i="8"/>
  <c r="H176" i="8"/>
  <c r="G176" i="8"/>
  <c r="F176" i="8"/>
  <c r="E176" i="8"/>
  <c r="AL175" i="8"/>
  <c r="AL174" i="8" s="1"/>
  <c r="AF175" i="8"/>
  <c r="AF174" i="8" s="1"/>
  <c r="U175" i="8"/>
  <c r="U174" i="8" s="1"/>
  <c r="D175" i="8"/>
  <c r="D174" i="8" s="1"/>
  <c r="BB174" i="8"/>
  <c r="BA174" i="8"/>
  <c r="AZ174" i="8"/>
  <c r="AY174" i="8"/>
  <c r="AX174" i="8"/>
  <c r="AW174" i="8"/>
  <c r="AV174" i="8"/>
  <c r="AU174" i="8"/>
  <c r="AT174" i="8"/>
  <c r="AS174" i="8"/>
  <c r="AR174" i="8"/>
  <c r="AQ174" i="8"/>
  <c r="AP174" i="8"/>
  <c r="AO174" i="8"/>
  <c r="AN174" i="8"/>
  <c r="AM174" i="8"/>
  <c r="AK174" i="8"/>
  <c r="AJ174" i="8"/>
  <c r="AI174" i="8"/>
  <c r="AH174" i="8"/>
  <c r="AG174" i="8"/>
  <c r="AE174" i="8"/>
  <c r="AD174" i="8"/>
  <c r="AC174" i="8"/>
  <c r="AB174" i="8"/>
  <c r="AA174" i="8"/>
  <c r="Z174" i="8"/>
  <c r="Y174" i="8"/>
  <c r="X174" i="8"/>
  <c r="W174" i="8"/>
  <c r="V174" i="8"/>
  <c r="T174" i="8"/>
  <c r="S174" i="8"/>
  <c r="R174" i="8"/>
  <c r="Q174" i="8"/>
  <c r="P174" i="8"/>
  <c r="N174" i="8"/>
  <c r="M174" i="8"/>
  <c r="L174" i="8"/>
  <c r="K174" i="8"/>
  <c r="J174" i="8"/>
  <c r="I174" i="8"/>
  <c r="H174" i="8"/>
  <c r="G174" i="8"/>
  <c r="F174" i="8"/>
  <c r="E174" i="8"/>
  <c r="AL173" i="8"/>
  <c r="AF173" i="8"/>
  <c r="U173" i="8"/>
  <c r="D173" i="8"/>
  <c r="AL172" i="8"/>
  <c r="AF172" i="8"/>
  <c r="U172" i="8"/>
  <c r="D172" i="8"/>
  <c r="AL171" i="8"/>
  <c r="AF171" i="8"/>
  <c r="U171" i="8"/>
  <c r="D171" i="8"/>
  <c r="AL170" i="8"/>
  <c r="AF170" i="8"/>
  <c r="U170" i="8"/>
  <c r="D170" i="8"/>
  <c r="AL169" i="8"/>
  <c r="AF169" i="8"/>
  <c r="U169" i="8"/>
  <c r="D169" i="8"/>
  <c r="AL168" i="8"/>
  <c r="AF168" i="8"/>
  <c r="U168" i="8"/>
  <c r="D168" i="8"/>
  <c r="BB167" i="8"/>
  <c r="BA167" i="8"/>
  <c r="AZ167" i="8"/>
  <c r="AY167" i="8"/>
  <c r="AX167" i="8"/>
  <c r="AW167" i="8"/>
  <c r="AV167" i="8"/>
  <c r="AU167" i="8"/>
  <c r="AT167" i="8"/>
  <c r="AS167" i="8"/>
  <c r="AR167" i="8"/>
  <c r="AQ167" i="8"/>
  <c r="AP167" i="8"/>
  <c r="AO167" i="8"/>
  <c r="AN167" i="8"/>
  <c r="AM167" i="8"/>
  <c r="AK167" i="8"/>
  <c r="AJ167" i="8"/>
  <c r="AI167" i="8"/>
  <c r="AH167" i="8"/>
  <c r="AG167" i="8"/>
  <c r="AE167" i="8"/>
  <c r="AD167" i="8"/>
  <c r="AC167" i="8"/>
  <c r="AB167" i="8"/>
  <c r="AA167" i="8"/>
  <c r="Z167" i="8"/>
  <c r="Y167" i="8"/>
  <c r="X167" i="8"/>
  <c r="W167" i="8"/>
  <c r="V167" i="8"/>
  <c r="T167" i="8"/>
  <c r="S167" i="8"/>
  <c r="R167" i="8"/>
  <c r="Q167" i="8"/>
  <c r="P167" i="8"/>
  <c r="N167" i="8"/>
  <c r="M167" i="8"/>
  <c r="L167" i="8"/>
  <c r="K167" i="8"/>
  <c r="J167" i="8"/>
  <c r="I167" i="8"/>
  <c r="H167" i="8"/>
  <c r="G167" i="8"/>
  <c r="F167" i="8"/>
  <c r="E167" i="8"/>
  <c r="AL166" i="8"/>
  <c r="AL165" i="8" s="1"/>
  <c r="AF166" i="8"/>
  <c r="U166" i="8"/>
  <c r="U165" i="8" s="1"/>
  <c r="D166" i="8"/>
  <c r="D165" i="8" s="1"/>
  <c r="BB165" i="8"/>
  <c r="BA165" i="8"/>
  <c r="AZ165" i="8"/>
  <c r="AY165" i="8"/>
  <c r="AX165" i="8"/>
  <c r="AW165" i="8"/>
  <c r="AV165" i="8"/>
  <c r="AU165" i="8"/>
  <c r="AT165" i="8"/>
  <c r="AS165" i="8"/>
  <c r="AR165" i="8"/>
  <c r="AQ165" i="8"/>
  <c r="AP165" i="8"/>
  <c r="AO165" i="8"/>
  <c r="AN165" i="8"/>
  <c r="AM165" i="8"/>
  <c r="AK165" i="8"/>
  <c r="AJ165" i="8"/>
  <c r="AI165" i="8"/>
  <c r="AH165" i="8"/>
  <c r="AG165" i="8"/>
  <c r="AE165" i="8"/>
  <c r="AD165" i="8"/>
  <c r="AC165" i="8"/>
  <c r="AB165" i="8"/>
  <c r="AA165" i="8"/>
  <c r="Z165" i="8"/>
  <c r="Y165" i="8"/>
  <c r="X165" i="8"/>
  <c r="W165" i="8"/>
  <c r="V165" i="8"/>
  <c r="T165" i="8"/>
  <c r="S165" i="8"/>
  <c r="R165" i="8"/>
  <c r="Q165" i="8"/>
  <c r="P165" i="8"/>
  <c r="N165" i="8"/>
  <c r="M165" i="8"/>
  <c r="L165" i="8"/>
  <c r="K165" i="8"/>
  <c r="J165" i="8"/>
  <c r="I165" i="8"/>
  <c r="H165" i="8"/>
  <c r="G165" i="8"/>
  <c r="F165" i="8"/>
  <c r="E165" i="8"/>
  <c r="AL164" i="8"/>
  <c r="AF164" i="8"/>
  <c r="U164" i="8"/>
  <c r="D164" i="8"/>
  <c r="AL163" i="8"/>
  <c r="AF163" i="8"/>
  <c r="U163" i="8"/>
  <c r="D163" i="8"/>
  <c r="AL162" i="8"/>
  <c r="AF162" i="8"/>
  <c r="U162" i="8"/>
  <c r="D162" i="8"/>
  <c r="AL161" i="8"/>
  <c r="AF161" i="8"/>
  <c r="U161" i="8"/>
  <c r="D161" i="8"/>
  <c r="AL160" i="8"/>
  <c r="AF160" i="8"/>
  <c r="U160" i="8"/>
  <c r="D160" i="8"/>
  <c r="AL159" i="8"/>
  <c r="AF159" i="8"/>
  <c r="U159" i="8"/>
  <c r="D159" i="8"/>
  <c r="AL158" i="8"/>
  <c r="AF158" i="8"/>
  <c r="U158" i="8"/>
  <c r="D158" i="8"/>
  <c r="AL157" i="8"/>
  <c r="AF157" i="8"/>
  <c r="U157" i="8"/>
  <c r="D157" i="8"/>
  <c r="BB156" i="8"/>
  <c r="BA156" i="8"/>
  <c r="AZ156" i="8"/>
  <c r="AY156" i="8"/>
  <c r="AX156" i="8"/>
  <c r="AW156" i="8"/>
  <c r="AV156" i="8"/>
  <c r="AU156" i="8"/>
  <c r="AT156" i="8"/>
  <c r="AS156" i="8"/>
  <c r="AR156" i="8"/>
  <c r="AQ156" i="8"/>
  <c r="AP156" i="8"/>
  <c r="AO156" i="8"/>
  <c r="AN156" i="8"/>
  <c r="AM156" i="8"/>
  <c r="AK156" i="8"/>
  <c r="AJ156" i="8"/>
  <c r="AI156" i="8"/>
  <c r="AH156" i="8"/>
  <c r="AG156" i="8"/>
  <c r="AE156" i="8"/>
  <c r="AD156" i="8"/>
  <c r="AC156" i="8"/>
  <c r="AB156" i="8"/>
  <c r="AA156" i="8"/>
  <c r="Z156" i="8"/>
  <c r="Y156" i="8"/>
  <c r="X156" i="8"/>
  <c r="W156" i="8"/>
  <c r="V156" i="8"/>
  <c r="T156" i="8"/>
  <c r="S156" i="8"/>
  <c r="R156" i="8"/>
  <c r="Q156" i="8"/>
  <c r="P156" i="8"/>
  <c r="N156" i="8"/>
  <c r="M156" i="8"/>
  <c r="L156" i="8"/>
  <c r="K156" i="8"/>
  <c r="J156" i="8"/>
  <c r="I156" i="8"/>
  <c r="H156" i="8"/>
  <c r="G156" i="8"/>
  <c r="F156" i="8"/>
  <c r="E156" i="8"/>
  <c r="AL154" i="8"/>
  <c r="AF154" i="8"/>
  <c r="U154" i="8"/>
  <c r="D154" i="8"/>
  <c r="AL153" i="8"/>
  <c r="AF153" i="8"/>
  <c r="U153" i="8"/>
  <c r="D153" i="8"/>
  <c r="AL152" i="8"/>
  <c r="AF152" i="8"/>
  <c r="U152" i="8"/>
  <c r="D152" i="8"/>
  <c r="AL151" i="8"/>
  <c r="AF151" i="8"/>
  <c r="U151" i="8"/>
  <c r="D151" i="8"/>
  <c r="AL150" i="8"/>
  <c r="AF150" i="8"/>
  <c r="U150" i="8"/>
  <c r="D150" i="8"/>
  <c r="AL149" i="8"/>
  <c r="AF149" i="8"/>
  <c r="U149" i="8"/>
  <c r="D149" i="8"/>
  <c r="AL148" i="8"/>
  <c r="AF148" i="8"/>
  <c r="U148" i="8"/>
  <c r="D148" i="8"/>
  <c r="AL147" i="8"/>
  <c r="AF147" i="8"/>
  <c r="U147" i="8"/>
  <c r="D147" i="8"/>
  <c r="AL146" i="8"/>
  <c r="AF146" i="8"/>
  <c r="U146" i="8"/>
  <c r="D146" i="8"/>
  <c r="AL145" i="8"/>
  <c r="AF145" i="8"/>
  <c r="U145" i="8"/>
  <c r="D145" i="8"/>
  <c r="AL144" i="8"/>
  <c r="AF144" i="8"/>
  <c r="U144" i="8"/>
  <c r="D144" i="8"/>
  <c r="AL143" i="8"/>
  <c r="AF143" i="8"/>
  <c r="U143" i="8"/>
  <c r="D143" i="8"/>
  <c r="AL142" i="8"/>
  <c r="AF142" i="8"/>
  <c r="U142" i="8"/>
  <c r="D142" i="8"/>
  <c r="AL141" i="8"/>
  <c r="AF141" i="8"/>
  <c r="U141" i="8"/>
  <c r="D141" i="8"/>
  <c r="AL140" i="8"/>
  <c r="AF140" i="8"/>
  <c r="U140" i="8"/>
  <c r="D140" i="8"/>
  <c r="AL139" i="8"/>
  <c r="AF139" i="8"/>
  <c r="U139" i="8"/>
  <c r="D139" i="8"/>
  <c r="AL138" i="8"/>
  <c r="AF138" i="8"/>
  <c r="U138" i="8"/>
  <c r="D138" i="8"/>
  <c r="AL137" i="8"/>
  <c r="AF137" i="8"/>
  <c r="U137" i="8"/>
  <c r="D137" i="8"/>
  <c r="AL136" i="8"/>
  <c r="AF136" i="8"/>
  <c r="U136" i="8"/>
  <c r="D136" i="8"/>
  <c r="AL135" i="8"/>
  <c r="AF135" i="8"/>
  <c r="U135" i="8"/>
  <c r="D135" i="8"/>
  <c r="AL134" i="8"/>
  <c r="AF134" i="8"/>
  <c r="U134" i="8"/>
  <c r="D134" i="8"/>
  <c r="BB133" i="8"/>
  <c r="BA133" i="8"/>
  <c r="AZ133" i="8"/>
  <c r="AY133" i="8"/>
  <c r="AX133" i="8"/>
  <c r="AW133" i="8"/>
  <c r="AV133" i="8"/>
  <c r="AU133" i="8"/>
  <c r="AT133" i="8"/>
  <c r="AS133" i="8"/>
  <c r="AR133" i="8"/>
  <c r="AQ133" i="8"/>
  <c r="AP133" i="8"/>
  <c r="AO133" i="8"/>
  <c r="AN133" i="8"/>
  <c r="AM133" i="8"/>
  <c r="AK133" i="8"/>
  <c r="AJ133" i="8"/>
  <c r="AI133" i="8"/>
  <c r="AH133" i="8"/>
  <c r="AG133" i="8"/>
  <c r="AE133" i="8"/>
  <c r="AD133" i="8"/>
  <c r="AC133" i="8"/>
  <c r="AB133" i="8"/>
  <c r="AA133" i="8"/>
  <c r="Z133" i="8"/>
  <c r="Y133" i="8"/>
  <c r="X133" i="8"/>
  <c r="W133" i="8"/>
  <c r="V133" i="8"/>
  <c r="T133" i="8"/>
  <c r="S133" i="8"/>
  <c r="R133" i="8"/>
  <c r="Q133" i="8"/>
  <c r="P133" i="8"/>
  <c r="N133" i="8"/>
  <c r="M133" i="8"/>
  <c r="L133" i="8"/>
  <c r="K133" i="8"/>
  <c r="J133" i="8"/>
  <c r="I133" i="8"/>
  <c r="H133" i="8"/>
  <c r="G133" i="8"/>
  <c r="F133" i="8"/>
  <c r="E133" i="8"/>
  <c r="AL132" i="8"/>
  <c r="AF132" i="8"/>
  <c r="U132" i="8"/>
  <c r="D132" i="8"/>
  <c r="AL129" i="8"/>
  <c r="AF129" i="8"/>
  <c r="U129" i="8"/>
  <c r="D129" i="8"/>
  <c r="AL128" i="8"/>
  <c r="AF128" i="8"/>
  <c r="U128" i="8"/>
  <c r="D128" i="8"/>
  <c r="BB127" i="8"/>
  <c r="BA127" i="8"/>
  <c r="AZ127" i="8"/>
  <c r="AY127" i="8"/>
  <c r="AX127" i="8"/>
  <c r="AW127" i="8"/>
  <c r="AV127" i="8"/>
  <c r="AU127" i="8"/>
  <c r="AT127" i="8"/>
  <c r="AS127" i="8"/>
  <c r="AR127" i="8"/>
  <c r="AQ127" i="8"/>
  <c r="AP127" i="8"/>
  <c r="AO127" i="8"/>
  <c r="AN127" i="8"/>
  <c r="AM127" i="8"/>
  <c r="AK127" i="8"/>
  <c r="AJ127" i="8"/>
  <c r="AI127" i="8"/>
  <c r="AH127" i="8"/>
  <c r="AG127" i="8"/>
  <c r="AE127" i="8"/>
  <c r="AD127" i="8"/>
  <c r="AC127" i="8"/>
  <c r="AB127" i="8"/>
  <c r="AA127" i="8"/>
  <c r="Z127" i="8"/>
  <c r="Y127" i="8"/>
  <c r="X127" i="8"/>
  <c r="W127" i="8"/>
  <c r="V127" i="8"/>
  <c r="T127" i="8"/>
  <c r="S127" i="8"/>
  <c r="R127" i="8"/>
  <c r="Q127" i="8"/>
  <c r="P127" i="8"/>
  <c r="N127" i="8"/>
  <c r="M127" i="8"/>
  <c r="L127" i="8"/>
  <c r="K127" i="8"/>
  <c r="J127" i="8"/>
  <c r="I127" i="8"/>
  <c r="H127" i="8"/>
  <c r="G127" i="8"/>
  <c r="F127" i="8"/>
  <c r="E127" i="8"/>
  <c r="AL126" i="8"/>
  <c r="AF126" i="8"/>
  <c r="U126" i="8"/>
  <c r="D126" i="8"/>
  <c r="AL125" i="8"/>
  <c r="AF125" i="8"/>
  <c r="U125" i="8"/>
  <c r="D125" i="8"/>
  <c r="BB124" i="8"/>
  <c r="BA124" i="8"/>
  <c r="AZ124" i="8"/>
  <c r="AY124" i="8"/>
  <c r="AX124" i="8"/>
  <c r="AW124" i="8"/>
  <c r="AV124" i="8"/>
  <c r="AU124" i="8"/>
  <c r="AT124" i="8"/>
  <c r="AS124" i="8"/>
  <c r="AR124" i="8"/>
  <c r="AQ124" i="8"/>
  <c r="AP124" i="8"/>
  <c r="AO124" i="8"/>
  <c r="AN124" i="8"/>
  <c r="AM124" i="8"/>
  <c r="AK124" i="8"/>
  <c r="AJ124" i="8"/>
  <c r="AI124" i="8"/>
  <c r="AH124" i="8"/>
  <c r="AG124" i="8"/>
  <c r="AE124" i="8"/>
  <c r="AD124" i="8"/>
  <c r="AC124" i="8"/>
  <c r="AB124" i="8"/>
  <c r="AA124" i="8"/>
  <c r="Z124" i="8"/>
  <c r="Y124" i="8"/>
  <c r="X124" i="8"/>
  <c r="W124" i="8"/>
  <c r="V124" i="8"/>
  <c r="T124" i="8"/>
  <c r="S124" i="8"/>
  <c r="R124" i="8"/>
  <c r="Q124" i="8"/>
  <c r="P124" i="8"/>
  <c r="N124" i="8"/>
  <c r="M124" i="8"/>
  <c r="L124" i="8"/>
  <c r="K124" i="8"/>
  <c r="J124" i="8"/>
  <c r="I124" i="8"/>
  <c r="H124" i="8"/>
  <c r="G124" i="8"/>
  <c r="F124" i="8"/>
  <c r="E124" i="8"/>
  <c r="AL123" i="8"/>
  <c r="AF123" i="8"/>
  <c r="U123" i="8"/>
  <c r="D123" i="8"/>
  <c r="AL122" i="8"/>
  <c r="AF122" i="8"/>
  <c r="U122" i="8"/>
  <c r="D122" i="8"/>
  <c r="BB121" i="8"/>
  <c r="BA121" i="8"/>
  <c r="AZ121" i="8"/>
  <c r="AY121" i="8"/>
  <c r="AX121" i="8"/>
  <c r="AW121" i="8"/>
  <c r="AV121" i="8"/>
  <c r="AU121" i="8"/>
  <c r="AT121" i="8"/>
  <c r="AS121" i="8"/>
  <c r="AR121" i="8"/>
  <c r="AQ121" i="8"/>
  <c r="AP121" i="8"/>
  <c r="AO121" i="8"/>
  <c r="AN121" i="8"/>
  <c r="AM121" i="8"/>
  <c r="AK121" i="8"/>
  <c r="AJ121" i="8"/>
  <c r="AI121" i="8"/>
  <c r="AH121" i="8"/>
  <c r="AG121" i="8"/>
  <c r="AE121" i="8"/>
  <c r="AD121" i="8"/>
  <c r="AC121" i="8"/>
  <c r="AB121" i="8"/>
  <c r="AA121" i="8"/>
  <c r="Z121" i="8"/>
  <c r="Y121" i="8"/>
  <c r="X121" i="8"/>
  <c r="W121" i="8"/>
  <c r="V121" i="8"/>
  <c r="T121" i="8"/>
  <c r="S121" i="8"/>
  <c r="R121" i="8"/>
  <c r="Q121" i="8"/>
  <c r="P121" i="8"/>
  <c r="N121" i="8"/>
  <c r="M121" i="8"/>
  <c r="L121" i="8"/>
  <c r="K121" i="8"/>
  <c r="J121" i="8"/>
  <c r="I121" i="8"/>
  <c r="H121" i="8"/>
  <c r="G121" i="8"/>
  <c r="F121" i="8"/>
  <c r="E121" i="8"/>
  <c r="AL120" i="8"/>
  <c r="AL119" i="8" s="1"/>
  <c r="AF120" i="8"/>
  <c r="AF119" i="8" s="1"/>
  <c r="U120" i="8"/>
  <c r="U119" i="8" s="1"/>
  <c r="D120" i="8"/>
  <c r="D119" i="8" s="1"/>
  <c r="BB119" i="8"/>
  <c r="BA119" i="8"/>
  <c r="AZ119" i="8"/>
  <c r="AY119" i="8"/>
  <c r="AX119" i="8"/>
  <c r="AW119" i="8"/>
  <c r="AV119" i="8"/>
  <c r="AU119" i="8"/>
  <c r="AT119" i="8"/>
  <c r="AS119" i="8"/>
  <c r="AR119" i="8"/>
  <c r="AQ119" i="8"/>
  <c r="AP119" i="8"/>
  <c r="AO119" i="8"/>
  <c r="AN119" i="8"/>
  <c r="AM119" i="8"/>
  <c r="AK119" i="8"/>
  <c r="AJ119" i="8"/>
  <c r="AI119" i="8"/>
  <c r="AH119" i="8"/>
  <c r="AG119" i="8"/>
  <c r="AE119" i="8"/>
  <c r="AD119" i="8"/>
  <c r="AC119" i="8"/>
  <c r="AB119" i="8"/>
  <c r="AA119" i="8"/>
  <c r="Z119" i="8"/>
  <c r="Y119" i="8"/>
  <c r="X119" i="8"/>
  <c r="W119" i="8"/>
  <c r="V119" i="8"/>
  <c r="T119" i="8"/>
  <c r="S119" i="8"/>
  <c r="R119" i="8"/>
  <c r="Q119" i="8"/>
  <c r="P119" i="8"/>
  <c r="N119" i="8"/>
  <c r="M119" i="8"/>
  <c r="L119" i="8"/>
  <c r="K119" i="8"/>
  <c r="J119" i="8"/>
  <c r="I119" i="8"/>
  <c r="H119" i="8"/>
  <c r="G119" i="8"/>
  <c r="F119" i="8"/>
  <c r="E119" i="8"/>
  <c r="AL117" i="8"/>
  <c r="AL116" i="8" s="1"/>
  <c r="AF117" i="8"/>
  <c r="U117" i="8"/>
  <c r="U116" i="8" s="1"/>
  <c r="D117" i="8"/>
  <c r="D116" i="8" s="1"/>
  <c r="BB116" i="8"/>
  <c r="BA116" i="8"/>
  <c r="AZ116" i="8"/>
  <c r="AY116" i="8"/>
  <c r="AX116" i="8"/>
  <c r="AW116" i="8"/>
  <c r="AV116" i="8"/>
  <c r="AU116" i="8"/>
  <c r="AT116" i="8"/>
  <c r="AS116" i="8"/>
  <c r="AR116" i="8"/>
  <c r="AQ116" i="8"/>
  <c r="AP116" i="8"/>
  <c r="AO116" i="8"/>
  <c r="AN116" i="8"/>
  <c r="AM116" i="8"/>
  <c r="AK116" i="8"/>
  <c r="AJ116" i="8"/>
  <c r="AI116" i="8"/>
  <c r="AH116" i="8"/>
  <c r="AG116" i="8"/>
  <c r="AE116" i="8"/>
  <c r="AD116" i="8"/>
  <c r="AC116" i="8"/>
  <c r="AB116" i="8"/>
  <c r="AA116" i="8"/>
  <c r="Z116" i="8"/>
  <c r="Y116" i="8"/>
  <c r="X116" i="8"/>
  <c r="W116" i="8"/>
  <c r="V116" i="8"/>
  <c r="T116" i="8"/>
  <c r="S116" i="8"/>
  <c r="R116" i="8"/>
  <c r="Q116" i="8"/>
  <c r="P116" i="8"/>
  <c r="N116" i="8"/>
  <c r="M116" i="8"/>
  <c r="L116" i="8"/>
  <c r="K116" i="8"/>
  <c r="J116" i="8"/>
  <c r="I116" i="8"/>
  <c r="H116" i="8"/>
  <c r="G116" i="8"/>
  <c r="F116" i="8"/>
  <c r="E116" i="8"/>
  <c r="AL115" i="8"/>
  <c r="AF115" i="8"/>
  <c r="U115" i="8"/>
  <c r="D115" i="8"/>
  <c r="AL114" i="8"/>
  <c r="AF114" i="8"/>
  <c r="U114" i="8"/>
  <c r="D114" i="8"/>
  <c r="BB113" i="8"/>
  <c r="BA113" i="8"/>
  <c r="AZ113" i="8"/>
  <c r="AY113" i="8"/>
  <c r="AX113" i="8"/>
  <c r="AW113" i="8"/>
  <c r="AV113" i="8"/>
  <c r="AU113" i="8"/>
  <c r="AT113" i="8"/>
  <c r="AS113" i="8"/>
  <c r="AR113" i="8"/>
  <c r="AQ113" i="8"/>
  <c r="AP113" i="8"/>
  <c r="AO113" i="8"/>
  <c r="AN113" i="8"/>
  <c r="AM113" i="8"/>
  <c r="AK113" i="8"/>
  <c r="AJ113" i="8"/>
  <c r="AI113" i="8"/>
  <c r="AH113" i="8"/>
  <c r="AG113" i="8"/>
  <c r="AE113" i="8"/>
  <c r="AD113" i="8"/>
  <c r="AC113" i="8"/>
  <c r="AB113" i="8"/>
  <c r="AA113" i="8"/>
  <c r="Z113" i="8"/>
  <c r="Y113" i="8"/>
  <c r="X113" i="8"/>
  <c r="W113" i="8"/>
  <c r="V113" i="8"/>
  <c r="T113" i="8"/>
  <c r="S113" i="8"/>
  <c r="R113" i="8"/>
  <c r="Q113" i="8"/>
  <c r="P113" i="8"/>
  <c r="N113" i="8"/>
  <c r="M113" i="8"/>
  <c r="L113" i="8"/>
  <c r="K113" i="8"/>
  <c r="J113" i="8"/>
  <c r="I113" i="8"/>
  <c r="H113" i="8"/>
  <c r="G113" i="8"/>
  <c r="F113" i="8"/>
  <c r="E113" i="8"/>
  <c r="AL112" i="8"/>
  <c r="AL111" i="8" s="1"/>
  <c r="AF112" i="8"/>
  <c r="U112" i="8"/>
  <c r="U111" i="8" s="1"/>
  <c r="D112" i="8"/>
  <c r="D111" i="8" s="1"/>
  <c r="BB111" i="8"/>
  <c r="BA111" i="8"/>
  <c r="AZ111" i="8"/>
  <c r="AY111" i="8"/>
  <c r="AX111" i="8"/>
  <c r="AW111" i="8"/>
  <c r="AV111" i="8"/>
  <c r="AU111" i="8"/>
  <c r="AT111" i="8"/>
  <c r="AS111" i="8"/>
  <c r="AR111" i="8"/>
  <c r="AQ111" i="8"/>
  <c r="AP111" i="8"/>
  <c r="AO111" i="8"/>
  <c r="AN111" i="8"/>
  <c r="AM111" i="8"/>
  <c r="AK111" i="8"/>
  <c r="AJ111" i="8"/>
  <c r="AI111" i="8"/>
  <c r="AH111" i="8"/>
  <c r="AG111" i="8"/>
  <c r="AE111" i="8"/>
  <c r="AD111" i="8"/>
  <c r="AC111" i="8"/>
  <c r="AB111" i="8"/>
  <c r="AA111" i="8"/>
  <c r="Z111" i="8"/>
  <c r="Y111" i="8"/>
  <c r="X111" i="8"/>
  <c r="W111" i="8"/>
  <c r="V111" i="8"/>
  <c r="T111" i="8"/>
  <c r="S111" i="8"/>
  <c r="R111" i="8"/>
  <c r="Q111" i="8"/>
  <c r="P111" i="8"/>
  <c r="N111" i="8"/>
  <c r="M111" i="8"/>
  <c r="L111" i="8"/>
  <c r="K111" i="8"/>
  <c r="J111" i="8"/>
  <c r="I111" i="8"/>
  <c r="H111" i="8"/>
  <c r="G111" i="8"/>
  <c r="F111" i="8"/>
  <c r="E111" i="8"/>
  <c r="AL110" i="8"/>
  <c r="AF110" i="8"/>
  <c r="U110" i="8"/>
  <c r="D110" i="8"/>
  <c r="AL109" i="8"/>
  <c r="AF109" i="8"/>
  <c r="U109" i="8"/>
  <c r="D109" i="8"/>
  <c r="BB108" i="8"/>
  <c r="BA108" i="8"/>
  <c r="AZ108" i="8"/>
  <c r="AY108" i="8"/>
  <c r="AX108" i="8"/>
  <c r="AW108" i="8"/>
  <c r="AV108" i="8"/>
  <c r="AU108" i="8"/>
  <c r="AT108" i="8"/>
  <c r="AS108" i="8"/>
  <c r="AR108" i="8"/>
  <c r="AQ108" i="8"/>
  <c r="AP108" i="8"/>
  <c r="AO108" i="8"/>
  <c r="AN108" i="8"/>
  <c r="AM108" i="8"/>
  <c r="AK108" i="8"/>
  <c r="AJ108" i="8"/>
  <c r="AI108" i="8"/>
  <c r="AH108" i="8"/>
  <c r="AG108" i="8"/>
  <c r="AE108" i="8"/>
  <c r="AD108" i="8"/>
  <c r="AC108" i="8"/>
  <c r="AB108" i="8"/>
  <c r="AA108" i="8"/>
  <c r="Z108" i="8"/>
  <c r="Y108" i="8"/>
  <c r="X108" i="8"/>
  <c r="W108" i="8"/>
  <c r="V108" i="8"/>
  <c r="T108" i="8"/>
  <c r="S108" i="8"/>
  <c r="R108" i="8"/>
  <c r="Q108" i="8"/>
  <c r="P108" i="8"/>
  <c r="N108" i="8"/>
  <c r="M108" i="8"/>
  <c r="L108" i="8"/>
  <c r="K108" i="8"/>
  <c r="J108" i="8"/>
  <c r="I108" i="8"/>
  <c r="H108" i="8"/>
  <c r="G108" i="8"/>
  <c r="F108" i="8"/>
  <c r="E108" i="8"/>
  <c r="AL107" i="8"/>
  <c r="AL106" i="8" s="1"/>
  <c r="AF107" i="8"/>
  <c r="AF106" i="8" s="1"/>
  <c r="U107" i="8"/>
  <c r="U106" i="8" s="1"/>
  <c r="D107" i="8"/>
  <c r="D106" i="8" s="1"/>
  <c r="BB106" i="8"/>
  <c r="BA106" i="8"/>
  <c r="AZ106" i="8"/>
  <c r="AY106" i="8"/>
  <c r="AX106" i="8"/>
  <c r="AW106" i="8"/>
  <c r="AV106" i="8"/>
  <c r="AU106" i="8"/>
  <c r="AT106" i="8"/>
  <c r="AS106" i="8"/>
  <c r="AR106" i="8"/>
  <c r="AQ106" i="8"/>
  <c r="AP106" i="8"/>
  <c r="AO106" i="8"/>
  <c r="AN106" i="8"/>
  <c r="AM106" i="8"/>
  <c r="AK106" i="8"/>
  <c r="AJ106" i="8"/>
  <c r="AI106" i="8"/>
  <c r="AH106" i="8"/>
  <c r="AG106" i="8"/>
  <c r="AE106" i="8"/>
  <c r="AD106" i="8"/>
  <c r="AC106" i="8"/>
  <c r="AB106" i="8"/>
  <c r="AA106" i="8"/>
  <c r="Z106" i="8"/>
  <c r="Y106" i="8"/>
  <c r="X106" i="8"/>
  <c r="W106" i="8"/>
  <c r="V106" i="8"/>
  <c r="T106" i="8"/>
  <c r="S106" i="8"/>
  <c r="R106" i="8"/>
  <c r="Q106" i="8"/>
  <c r="P106" i="8"/>
  <c r="N106" i="8"/>
  <c r="M106" i="8"/>
  <c r="L106" i="8"/>
  <c r="K106" i="8"/>
  <c r="J106" i="8"/>
  <c r="I106" i="8"/>
  <c r="H106" i="8"/>
  <c r="G106" i="8"/>
  <c r="F106" i="8"/>
  <c r="E106" i="8"/>
  <c r="AL105" i="8"/>
  <c r="AF105" i="8"/>
  <c r="U105" i="8"/>
  <c r="D105" i="8"/>
  <c r="AL104" i="8"/>
  <c r="AF104" i="8"/>
  <c r="U104" i="8"/>
  <c r="D104" i="8"/>
  <c r="BB103" i="8"/>
  <c r="BA103" i="8"/>
  <c r="AZ103" i="8"/>
  <c r="AY103" i="8"/>
  <c r="AX103" i="8"/>
  <c r="AW103" i="8"/>
  <c r="AV103" i="8"/>
  <c r="AU103" i="8"/>
  <c r="AT103" i="8"/>
  <c r="AS103" i="8"/>
  <c r="AR103" i="8"/>
  <c r="AQ103" i="8"/>
  <c r="AP103" i="8"/>
  <c r="AO103" i="8"/>
  <c r="AN103" i="8"/>
  <c r="AM103" i="8"/>
  <c r="AK103" i="8"/>
  <c r="AJ103" i="8"/>
  <c r="AI103" i="8"/>
  <c r="AH103" i="8"/>
  <c r="AG103" i="8"/>
  <c r="AE103" i="8"/>
  <c r="AD103" i="8"/>
  <c r="AC103" i="8"/>
  <c r="AB103" i="8"/>
  <c r="AA103" i="8"/>
  <c r="Z103" i="8"/>
  <c r="Y103" i="8"/>
  <c r="X103" i="8"/>
  <c r="W103" i="8"/>
  <c r="V103" i="8"/>
  <c r="T103" i="8"/>
  <c r="S103" i="8"/>
  <c r="R103" i="8"/>
  <c r="Q103" i="8"/>
  <c r="P103" i="8"/>
  <c r="N103" i="8"/>
  <c r="M103" i="8"/>
  <c r="L103" i="8"/>
  <c r="K103" i="8"/>
  <c r="J103" i="8"/>
  <c r="I103" i="8"/>
  <c r="H103" i="8"/>
  <c r="G103" i="8"/>
  <c r="F103" i="8"/>
  <c r="E103" i="8"/>
  <c r="AL102" i="8"/>
  <c r="AF102" i="8"/>
  <c r="U102" i="8"/>
  <c r="D102" i="8"/>
  <c r="AL101" i="8"/>
  <c r="AF101" i="8"/>
  <c r="U101" i="8"/>
  <c r="D101" i="8"/>
  <c r="AL100" i="8"/>
  <c r="AF100" i="8"/>
  <c r="U100" i="8"/>
  <c r="D100" i="8"/>
  <c r="AL99" i="8"/>
  <c r="AF99" i="8"/>
  <c r="U99" i="8"/>
  <c r="D99" i="8"/>
  <c r="AL98" i="8"/>
  <c r="AF98" i="8"/>
  <c r="U98" i="8"/>
  <c r="D98" i="8"/>
  <c r="AL97" i="8"/>
  <c r="AF97" i="8"/>
  <c r="U97" i="8"/>
  <c r="D97" i="8"/>
  <c r="AL96" i="8"/>
  <c r="AF96" i="8"/>
  <c r="U96" i="8"/>
  <c r="D96" i="8"/>
  <c r="AL95" i="8"/>
  <c r="AF95" i="8"/>
  <c r="U95" i="8"/>
  <c r="D95" i="8"/>
  <c r="AL94" i="8"/>
  <c r="AF94" i="8"/>
  <c r="U94" i="8"/>
  <c r="D94" i="8"/>
  <c r="BB93" i="8"/>
  <c r="BA93" i="8"/>
  <c r="AZ93" i="8"/>
  <c r="AY93" i="8"/>
  <c r="AX93" i="8"/>
  <c r="AW93" i="8"/>
  <c r="AV93" i="8"/>
  <c r="AU93" i="8"/>
  <c r="AT93" i="8"/>
  <c r="AS93" i="8"/>
  <c r="AR93" i="8"/>
  <c r="AQ93" i="8"/>
  <c r="AP93" i="8"/>
  <c r="AO93" i="8"/>
  <c r="AN93" i="8"/>
  <c r="AM93" i="8"/>
  <c r="AK93" i="8"/>
  <c r="AJ93" i="8"/>
  <c r="AI93" i="8"/>
  <c r="AH93" i="8"/>
  <c r="AG93" i="8"/>
  <c r="AE93" i="8"/>
  <c r="AD93" i="8"/>
  <c r="AC93" i="8"/>
  <c r="AB93" i="8"/>
  <c r="AA93" i="8"/>
  <c r="Z93" i="8"/>
  <c r="Y93" i="8"/>
  <c r="X93" i="8"/>
  <c r="W93" i="8"/>
  <c r="V93" i="8"/>
  <c r="T93" i="8"/>
  <c r="S93" i="8"/>
  <c r="R93" i="8"/>
  <c r="Q93" i="8"/>
  <c r="P93" i="8"/>
  <c r="N93" i="8"/>
  <c r="M93" i="8"/>
  <c r="L93" i="8"/>
  <c r="K93" i="8"/>
  <c r="J93" i="8"/>
  <c r="I93" i="8"/>
  <c r="H93" i="8"/>
  <c r="G93" i="8"/>
  <c r="F93" i="8"/>
  <c r="E93" i="8"/>
  <c r="AL92" i="8"/>
  <c r="AF92" i="8"/>
  <c r="U92" i="8"/>
  <c r="D92" i="8"/>
  <c r="AL91" i="8"/>
  <c r="AF91" i="8"/>
  <c r="U91" i="8"/>
  <c r="D91" i="8"/>
  <c r="BB90" i="8"/>
  <c r="BA90" i="8"/>
  <c r="AZ90" i="8"/>
  <c r="AY90" i="8"/>
  <c r="AX90" i="8"/>
  <c r="AW90" i="8"/>
  <c r="AV90" i="8"/>
  <c r="AU90" i="8"/>
  <c r="AT90" i="8"/>
  <c r="AS90" i="8"/>
  <c r="AR90" i="8"/>
  <c r="AQ90" i="8"/>
  <c r="AP90" i="8"/>
  <c r="AO90" i="8"/>
  <c r="AN90" i="8"/>
  <c r="AM90" i="8"/>
  <c r="AK90" i="8"/>
  <c r="AJ90" i="8"/>
  <c r="AI90" i="8"/>
  <c r="AH90" i="8"/>
  <c r="AG90" i="8"/>
  <c r="AE90" i="8"/>
  <c r="AD90" i="8"/>
  <c r="AC90" i="8"/>
  <c r="AB90" i="8"/>
  <c r="AA90" i="8"/>
  <c r="Z90" i="8"/>
  <c r="Y90" i="8"/>
  <c r="X90" i="8"/>
  <c r="W90" i="8"/>
  <c r="V90" i="8"/>
  <c r="T90" i="8"/>
  <c r="S90" i="8"/>
  <c r="R90" i="8"/>
  <c r="Q90" i="8"/>
  <c r="P90" i="8"/>
  <c r="N90" i="8"/>
  <c r="M90" i="8"/>
  <c r="L90" i="8"/>
  <c r="K90" i="8"/>
  <c r="J90" i="8"/>
  <c r="I90" i="8"/>
  <c r="H90" i="8"/>
  <c r="G90" i="8"/>
  <c r="F90" i="8"/>
  <c r="E90" i="8"/>
  <c r="AL89" i="8"/>
  <c r="AF89" i="8"/>
  <c r="U89" i="8"/>
  <c r="D89" i="8"/>
  <c r="AL88" i="8"/>
  <c r="AF88" i="8"/>
  <c r="U88" i="8"/>
  <c r="D88" i="8"/>
  <c r="BB87" i="8"/>
  <c r="BA87" i="8"/>
  <c r="AZ87" i="8"/>
  <c r="AY87" i="8"/>
  <c r="AX87" i="8"/>
  <c r="AW87" i="8"/>
  <c r="AV87" i="8"/>
  <c r="AU87" i="8"/>
  <c r="AT87" i="8"/>
  <c r="AS87" i="8"/>
  <c r="AR87" i="8"/>
  <c r="AQ87" i="8"/>
  <c r="AP87" i="8"/>
  <c r="AO87" i="8"/>
  <c r="AN87" i="8"/>
  <c r="AM87" i="8"/>
  <c r="AK87" i="8"/>
  <c r="AJ87" i="8"/>
  <c r="AI87" i="8"/>
  <c r="AH87" i="8"/>
  <c r="AG87" i="8"/>
  <c r="AE87" i="8"/>
  <c r="AD87" i="8"/>
  <c r="AC87" i="8"/>
  <c r="AB87" i="8"/>
  <c r="AA87" i="8"/>
  <c r="Z87" i="8"/>
  <c r="Y87" i="8"/>
  <c r="X87" i="8"/>
  <c r="W87" i="8"/>
  <c r="V87" i="8"/>
  <c r="T87" i="8"/>
  <c r="S87" i="8"/>
  <c r="R87" i="8"/>
  <c r="Q87" i="8"/>
  <c r="P87" i="8"/>
  <c r="N87" i="8"/>
  <c r="M87" i="8"/>
  <c r="L87" i="8"/>
  <c r="K87" i="8"/>
  <c r="J87" i="8"/>
  <c r="I87" i="8"/>
  <c r="H87" i="8"/>
  <c r="G87" i="8"/>
  <c r="F87" i="8"/>
  <c r="E87" i="8"/>
  <c r="AL85" i="8"/>
  <c r="AF85" i="8"/>
  <c r="U85" i="8"/>
  <c r="D85" i="8"/>
  <c r="AL84" i="8"/>
  <c r="AF84" i="8"/>
  <c r="U84" i="8"/>
  <c r="D84" i="8"/>
  <c r="AL83" i="8"/>
  <c r="AF83" i="8"/>
  <c r="U83" i="8"/>
  <c r="D83" i="8"/>
  <c r="AL82" i="8"/>
  <c r="AF82" i="8"/>
  <c r="U82" i="8"/>
  <c r="D82" i="8"/>
  <c r="AL81" i="8"/>
  <c r="AF81" i="8"/>
  <c r="U81" i="8"/>
  <c r="D81" i="8"/>
  <c r="AL80" i="8"/>
  <c r="AF80" i="8"/>
  <c r="U80" i="8"/>
  <c r="D80" i="8"/>
  <c r="AL79" i="8"/>
  <c r="AF79" i="8"/>
  <c r="U79" i="8"/>
  <c r="D79" i="8"/>
  <c r="AL78" i="8"/>
  <c r="AF78" i="8"/>
  <c r="U78" i="8"/>
  <c r="D78" i="8"/>
  <c r="AL77" i="8"/>
  <c r="AF77" i="8"/>
  <c r="U77" i="8"/>
  <c r="D77" i="8"/>
  <c r="AL76" i="8"/>
  <c r="AF76" i="8"/>
  <c r="U76" i="8"/>
  <c r="D76" i="8"/>
  <c r="BB75" i="8"/>
  <c r="BA75" i="8"/>
  <c r="AZ75" i="8"/>
  <c r="AY75" i="8"/>
  <c r="AX75" i="8"/>
  <c r="AW75" i="8"/>
  <c r="AV75" i="8"/>
  <c r="AU75" i="8"/>
  <c r="AT75" i="8"/>
  <c r="AS75" i="8"/>
  <c r="AR75" i="8"/>
  <c r="AQ75" i="8"/>
  <c r="AP75" i="8"/>
  <c r="AO75" i="8"/>
  <c r="AN75" i="8"/>
  <c r="AM75" i="8"/>
  <c r="AK75" i="8"/>
  <c r="AJ75" i="8"/>
  <c r="AI75" i="8"/>
  <c r="AH75" i="8"/>
  <c r="AG75" i="8"/>
  <c r="AE75" i="8"/>
  <c r="AD75" i="8"/>
  <c r="AC75" i="8"/>
  <c r="AB75" i="8"/>
  <c r="AA75" i="8"/>
  <c r="Z75" i="8"/>
  <c r="Y75" i="8"/>
  <c r="X75" i="8"/>
  <c r="W75" i="8"/>
  <c r="V75" i="8"/>
  <c r="T75" i="8"/>
  <c r="S75" i="8"/>
  <c r="R75" i="8"/>
  <c r="Q75" i="8"/>
  <c r="P75" i="8"/>
  <c r="N75" i="8"/>
  <c r="M75" i="8"/>
  <c r="L75" i="8"/>
  <c r="K75" i="8"/>
  <c r="J75" i="8"/>
  <c r="I75" i="8"/>
  <c r="H75" i="8"/>
  <c r="G75" i="8"/>
  <c r="F75" i="8"/>
  <c r="E75" i="8"/>
  <c r="AL73" i="8"/>
  <c r="AF73" i="8"/>
  <c r="U73" i="8"/>
  <c r="D73" i="8"/>
  <c r="AL72" i="8"/>
  <c r="AF72" i="8"/>
  <c r="U72" i="8"/>
  <c r="D72" i="8"/>
  <c r="AL71" i="8"/>
  <c r="AF71" i="8"/>
  <c r="U71" i="8"/>
  <c r="D71" i="8"/>
  <c r="AL70" i="8"/>
  <c r="AF70" i="8"/>
  <c r="U70" i="8"/>
  <c r="D70" i="8"/>
  <c r="AL69" i="8"/>
  <c r="AF69" i="8"/>
  <c r="U69" i="8"/>
  <c r="D69" i="8"/>
  <c r="AL68" i="8"/>
  <c r="AF68" i="8"/>
  <c r="U68" i="8"/>
  <c r="D68" i="8"/>
  <c r="AL67" i="8"/>
  <c r="AF67" i="8"/>
  <c r="U67" i="8"/>
  <c r="D67" i="8"/>
  <c r="AL66" i="8"/>
  <c r="AF66" i="8"/>
  <c r="U66" i="8"/>
  <c r="D66" i="8"/>
  <c r="AL65" i="8"/>
  <c r="AF65" i="8"/>
  <c r="U65" i="8"/>
  <c r="D65" i="8"/>
  <c r="AL64" i="8"/>
  <c r="AF64" i="8"/>
  <c r="U64" i="8"/>
  <c r="D64" i="8"/>
  <c r="AL63" i="8"/>
  <c r="AF63" i="8"/>
  <c r="U63" i="8"/>
  <c r="D63" i="8"/>
  <c r="AL62" i="8"/>
  <c r="AF62" i="8"/>
  <c r="U62" i="8"/>
  <c r="D62" i="8"/>
  <c r="AL61" i="8"/>
  <c r="AF61" i="8"/>
  <c r="U61" i="8"/>
  <c r="D61" i="8"/>
  <c r="AL60" i="8"/>
  <c r="AF60" i="8"/>
  <c r="U60" i="8"/>
  <c r="D60" i="8"/>
  <c r="BB59" i="8"/>
  <c r="BA59" i="8"/>
  <c r="AZ59" i="8"/>
  <c r="AY59" i="8"/>
  <c r="AX59" i="8"/>
  <c r="AW59" i="8"/>
  <c r="AV59" i="8"/>
  <c r="AU59" i="8"/>
  <c r="AT59" i="8"/>
  <c r="AS59" i="8"/>
  <c r="AR59" i="8"/>
  <c r="AQ59" i="8"/>
  <c r="AP59" i="8"/>
  <c r="AO59" i="8"/>
  <c r="AN59" i="8"/>
  <c r="AM59" i="8"/>
  <c r="AK59" i="8"/>
  <c r="AJ59" i="8"/>
  <c r="AI59" i="8"/>
  <c r="AH59" i="8"/>
  <c r="AG59" i="8"/>
  <c r="AE59" i="8"/>
  <c r="AD59" i="8"/>
  <c r="AC59" i="8"/>
  <c r="AB59" i="8"/>
  <c r="AA59" i="8"/>
  <c r="Z59" i="8"/>
  <c r="Y59" i="8"/>
  <c r="X59" i="8"/>
  <c r="W59" i="8"/>
  <c r="V59" i="8"/>
  <c r="T59" i="8"/>
  <c r="S59" i="8"/>
  <c r="R59" i="8"/>
  <c r="Q59" i="8"/>
  <c r="P59" i="8"/>
  <c r="N59" i="8"/>
  <c r="M59" i="8"/>
  <c r="L59" i="8"/>
  <c r="K59" i="8"/>
  <c r="J59" i="8"/>
  <c r="I59" i="8"/>
  <c r="H59" i="8"/>
  <c r="G59" i="8"/>
  <c r="F59" i="8"/>
  <c r="E59" i="8"/>
  <c r="AL58" i="8"/>
  <c r="AF58" i="8"/>
  <c r="U58" i="8"/>
  <c r="D58" i="8"/>
  <c r="AL56" i="8"/>
  <c r="AF56" i="8"/>
  <c r="U56" i="8"/>
  <c r="D56" i="8"/>
  <c r="AL55" i="8"/>
  <c r="AF55" i="8"/>
  <c r="U55" i="8"/>
  <c r="D55" i="8"/>
  <c r="BB54" i="8"/>
  <c r="BA54" i="8"/>
  <c r="AZ54" i="8"/>
  <c r="AY54" i="8"/>
  <c r="AX54" i="8"/>
  <c r="AW54" i="8"/>
  <c r="AV54" i="8"/>
  <c r="AU54" i="8"/>
  <c r="AT54" i="8"/>
  <c r="AS54" i="8"/>
  <c r="AR54" i="8"/>
  <c r="AQ54" i="8"/>
  <c r="AP54" i="8"/>
  <c r="AO54" i="8"/>
  <c r="AN54" i="8"/>
  <c r="AM54" i="8"/>
  <c r="AK54" i="8"/>
  <c r="AJ54" i="8"/>
  <c r="AI54" i="8"/>
  <c r="AH54" i="8"/>
  <c r="AG54" i="8"/>
  <c r="AE54" i="8"/>
  <c r="AD54" i="8"/>
  <c r="AC54" i="8"/>
  <c r="AB54" i="8"/>
  <c r="AA54" i="8"/>
  <c r="Z54" i="8"/>
  <c r="Y54" i="8"/>
  <c r="X54" i="8"/>
  <c r="W54" i="8"/>
  <c r="V54" i="8"/>
  <c r="T54" i="8"/>
  <c r="S54" i="8"/>
  <c r="R54" i="8"/>
  <c r="Q54" i="8"/>
  <c r="P54" i="8"/>
  <c r="N54" i="8"/>
  <c r="M54" i="8"/>
  <c r="L54" i="8"/>
  <c r="K54" i="8"/>
  <c r="J54" i="8"/>
  <c r="I54" i="8"/>
  <c r="H54" i="8"/>
  <c r="G54" i="8"/>
  <c r="F54" i="8"/>
  <c r="E54" i="8"/>
  <c r="AL53" i="8"/>
  <c r="AF53" i="8"/>
  <c r="U53" i="8"/>
  <c r="D53" i="8"/>
  <c r="AL52" i="8"/>
  <c r="AF52" i="8"/>
  <c r="U52" i="8"/>
  <c r="D52" i="8"/>
  <c r="AL51" i="8"/>
  <c r="AF51" i="8"/>
  <c r="U51" i="8"/>
  <c r="D51" i="8"/>
  <c r="AL50" i="8"/>
  <c r="AF50" i="8"/>
  <c r="U50" i="8"/>
  <c r="D50" i="8"/>
  <c r="AL49" i="8"/>
  <c r="AF49" i="8"/>
  <c r="U49" i="8"/>
  <c r="D49" i="8"/>
  <c r="AL48" i="8"/>
  <c r="AF48" i="8"/>
  <c r="U48" i="8"/>
  <c r="D48" i="8"/>
  <c r="AL47" i="8"/>
  <c r="AF47" i="8"/>
  <c r="U47" i="8"/>
  <c r="D47" i="8"/>
  <c r="BB46" i="8"/>
  <c r="BA46" i="8"/>
  <c r="AZ46" i="8"/>
  <c r="AY46" i="8"/>
  <c r="AX46" i="8"/>
  <c r="AW46" i="8"/>
  <c r="AV46" i="8"/>
  <c r="AU46" i="8"/>
  <c r="AT46" i="8"/>
  <c r="AS46" i="8"/>
  <c r="AR46" i="8"/>
  <c r="AQ46" i="8"/>
  <c r="AP46" i="8"/>
  <c r="AO46" i="8"/>
  <c r="AN46" i="8"/>
  <c r="AM46" i="8"/>
  <c r="AK46" i="8"/>
  <c r="AJ46" i="8"/>
  <c r="AI46" i="8"/>
  <c r="AH46" i="8"/>
  <c r="AG46" i="8"/>
  <c r="AE46" i="8"/>
  <c r="AD46" i="8"/>
  <c r="AC46" i="8"/>
  <c r="AB46" i="8"/>
  <c r="AA46" i="8"/>
  <c r="Z46" i="8"/>
  <c r="Y46" i="8"/>
  <c r="X46" i="8"/>
  <c r="W46" i="8"/>
  <c r="V46" i="8"/>
  <c r="T46" i="8"/>
  <c r="S46" i="8"/>
  <c r="R46" i="8"/>
  <c r="Q46" i="8"/>
  <c r="P46" i="8"/>
  <c r="N46" i="8"/>
  <c r="M46" i="8"/>
  <c r="L46" i="8"/>
  <c r="K46" i="8"/>
  <c r="J46" i="8"/>
  <c r="I46" i="8"/>
  <c r="H46" i="8"/>
  <c r="G46" i="8"/>
  <c r="F46" i="8"/>
  <c r="E46" i="8"/>
  <c r="AL45" i="8"/>
  <c r="AF45" i="8"/>
  <c r="U45" i="8"/>
  <c r="D45" i="8"/>
  <c r="AL44" i="8"/>
  <c r="AF44" i="8"/>
  <c r="U44" i="8"/>
  <c r="D44" i="8"/>
  <c r="AL43" i="8"/>
  <c r="AF43" i="8"/>
  <c r="U43" i="8"/>
  <c r="D43" i="8"/>
  <c r="BB42" i="8"/>
  <c r="BA42" i="8"/>
  <c r="AZ42" i="8"/>
  <c r="AY42" i="8"/>
  <c r="AX42" i="8"/>
  <c r="AW42" i="8"/>
  <c r="AV42" i="8"/>
  <c r="AU42" i="8"/>
  <c r="AT42" i="8"/>
  <c r="AS42" i="8"/>
  <c r="AR42" i="8"/>
  <c r="AQ42" i="8"/>
  <c r="AP42" i="8"/>
  <c r="AO42" i="8"/>
  <c r="AN42" i="8"/>
  <c r="AM42" i="8"/>
  <c r="AK42" i="8"/>
  <c r="AJ42" i="8"/>
  <c r="AI42" i="8"/>
  <c r="AH42" i="8"/>
  <c r="AG42" i="8"/>
  <c r="AE42" i="8"/>
  <c r="AD42" i="8"/>
  <c r="AC42" i="8"/>
  <c r="AB42" i="8"/>
  <c r="AA42" i="8"/>
  <c r="Z42" i="8"/>
  <c r="Y42" i="8"/>
  <c r="X42" i="8"/>
  <c r="W42" i="8"/>
  <c r="V42" i="8"/>
  <c r="T42" i="8"/>
  <c r="S42" i="8"/>
  <c r="R42" i="8"/>
  <c r="Q42" i="8"/>
  <c r="P42" i="8"/>
  <c r="N42" i="8"/>
  <c r="M42" i="8"/>
  <c r="L42" i="8"/>
  <c r="K42" i="8"/>
  <c r="J42" i="8"/>
  <c r="I42" i="8"/>
  <c r="H42" i="8"/>
  <c r="G42" i="8"/>
  <c r="F42" i="8"/>
  <c r="E42" i="8"/>
  <c r="AL41" i="8"/>
  <c r="AF41" i="8"/>
  <c r="U41" i="8"/>
  <c r="D41" i="8"/>
  <c r="AL40" i="8"/>
  <c r="AF40" i="8"/>
  <c r="U40" i="8"/>
  <c r="D40" i="8"/>
  <c r="AL39" i="8"/>
  <c r="AF39" i="8"/>
  <c r="U39" i="8"/>
  <c r="D39" i="8"/>
  <c r="AL38" i="8"/>
  <c r="AF38" i="8"/>
  <c r="U38" i="8"/>
  <c r="D38" i="8"/>
  <c r="AL37" i="8"/>
  <c r="AF37" i="8"/>
  <c r="U37" i="8"/>
  <c r="D37" i="8"/>
  <c r="AL36" i="8"/>
  <c r="AF36" i="8"/>
  <c r="U36" i="8"/>
  <c r="D36" i="8"/>
  <c r="AL35" i="8"/>
  <c r="AF35" i="8"/>
  <c r="U35" i="8"/>
  <c r="D35" i="8"/>
  <c r="AL34" i="8"/>
  <c r="AF34" i="8"/>
  <c r="U34" i="8"/>
  <c r="D34" i="8"/>
  <c r="AL33" i="8"/>
  <c r="AF33" i="8"/>
  <c r="U33" i="8"/>
  <c r="D33" i="8"/>
  <c r="AL32" i="8"/>
  <c r="AF32" i="8"/>
  <c r="U32" i="8"/>
  <c r="D32" i="8"/>
  <c r="AL31" i="8"/>
  <c r="AF31" i="8"/>
  <c r="U31" i="8"/>
  <c r="D31" i="8"/>
  <c r="AL30" i="8"/>
  <c r="AF30" i="8"/>
  <c r="U30" i="8"/>
  <c r="D30" i="8"/>
  <c r="BB29" i="8"/>
  <c r="BA29" i="8"/>
  <c r="AZ29" i="8"/>
  <c r="AY29" i="8"/>
  <c r="AX29" i="8"/>
  <c r="AW29" i="8"/>
  <c r="AV29" i="8"/>
  <c r="AU29" i="8"/>
  <c r="AT29" i="8"/>
  <c r="AS29" i="8"/>
  <c r="AR29" i="8"/>
  <c r="AQ29" i="8"/>
  <c r="AP29" i="8"/>
  <c r="AO29" i="8"/>
  <c r="AN29" i="8"/>
  <c r="AM29" i="8"/>
  <c r="AK29" i="8"/>
  <c r="AJ29" i="8"/>
  <c r="AI29" i="8"/>
  <c r="AH29" i="8"/>
  <c r="AG29" i="8"/>
  <c r="AE29" i="8"/>
  <c r="AD29" i="8"/>
  <c r="AC29" i="8"/>
  <c r="AB29" i="8"/>
  <c r="AA29" i="8"/>
  <c r="Z29" i="8"/>
  <c r="Y29" i="8"/>
  <c r="X29" i="8"/>
  <c r="W29" i="8"/>
  <c r="V29" i="8"/>
  <c r="T29" i="8"/>
  <c r="S29" i="8"/>
  <c r="R29" i="8"/>
  <c r="Q29" i="8"/>
  <c r="P29" i="8"/>
  <c r="N29" i="8"/>
  <c r="M29" i="8"/>
  <c r="L29" i="8"/>
  <c r="K29" i="8"/>
  <c r="J29" i="8"/>
  <c r="I29" i="8"/>
  <c r="H29" i="8"/>
  <c r="G29" i="8"/>
  <c r="F29" i="8"/>
  <c r="E29" i="8"/>
  <c r="AL27" i="8"/>
  <c r="AF27" i="8"/>
  <c r="U27" i="8"/>
  <c r="D27" i="8"/>
  <c r="AL26" i="8"/>
  <c r="AF26" i="8"/>
  <c r="U26" i="8"/>
  <c r="D26" i="8"/>
  <c r="AL25" i="8"/>
  <c r="AF25" i="8"/>
  <c r="U25" i="8"/>
  <c r="D25" i="8"/>
  <c r="B25" i="8"/>
  <c r="BB24" i="8"/>
  <c r="BA24" i="8"/>
  <c r="AZ24" i="8"/>
  <c r="AY24" i="8"/>
  <c r="AX24" i="8"/>
  <c r="AW24" i="8"/>
  <c r="AV24" i="8"/>
  <c r="AU24" i="8"/>
  <c r="AT24" i="8"/>
  <c r="AS24" i="8"/>
  <c r="AR24" i="8"/>
  <c r="AQ24" i="8"/>
  <c r="AP24" i="8"/>
  <c r="AO24" i="8"/>
  <c r="AN24" i="8"/>
  <c r="AM24" i="8"/>
  <c r="AK24" i="8"/>
  <c r="AJ24" i="8"/>
  <c r="AI24" i="8"/>
  <c r="AH24" i="8"/>
  <c r="AG24" i="8"/>
  <c r="AE24" i="8"/>
  <c r="AD24" i="8"/>
  <c r="AC24" i="8"/>
  <c r="AB24" i="8"/>
  <c r="AA24" i="8"/>
  <c r="Z24" i="8"/>
  <c r="Y24" i="8"/>
  <c r="X24" i="8"/>
  <c r="W24" i="8"/>
  <c r="V24" i="8"/>
  <c r="T24" i="8"/>
  <c r="S24" i="8"/>
  <c r="R24" i="8"/>
  <c r="Q24" i="8"/>
  <c r="P24" i="8"/>
  <c r="N24" i="8"/>
  <c r="M24" i="8"/>
  <c r="L24" i="8"/>
  <c r="K24" i="8"/>
  <c r="J24" i="8"/>
  <c r="I24" i="8"/>
  <c r="H24" i="8"/>
  <c r="G24" i="8"/>
  <c r="F24" i="8"/>
  <c r="E24" i="8"/>
  <c r="AL23" i="8"/>
  <c r="AL22" i="8" s="1"/>
  <c r="AF23" i="8"/>
  <c r="AF22" i="8" s="1"/>
  <c r="U23" i="8"/>
  <c r="D23" i="8"/>
  <c r="D22" i="8" s="1"/>
  <c r="BB22" i="8"/>
  <c r="BA22" i="8"/>
  <c r="AZ22" i="8"/>
  <c r="AY22" i="8"/>
  <c r="AX22" i="8"/>
  <c r="AW22" i="8"/>
  <c r="AV22" i="8"/>
  <c r="AU22" i="8"/>
  <c r="AT22" i="8"/>
  <c r="AS22" i="8"/>
  <c r="AR22" i="8"/>
  <c r="AQ22" i="8"/>
  <c r="AP22" i="8"/>
  <c r="AO22" i="8"/>
  <c r="AN22" i="8"/>
  <c r="AM22" i="8"/>
  <c r="AK22" i="8"/>
  <c r="AJ22" i="8"/>
  <c r="AI22" i="8"/>
  <c r="AH22" i="8"/>
  <c r="AG22" i="8"/>
  <c r="AE22" i="8"/>
  <c r="AD22" i="8"/>
  <c r="AC22" i="8"/>
  <c r="AB22" i="8"/>
  <c r="AA22" i="8"/>
  <c r="Z22" i="8"/>
  <c r="Y22" i="8"/>
  <c r="X22" i="8"/>
  <c r="W22" i="8"/>
  <c r="V22" i="8"/>
  <c r="T22" i="8"/>
  <c r="S22" i="8"/>
  <c r="R22" i="8"/>
  <c r="Q22" i="8"/>
  <c r="P22" i="8"/>
  <c r="N22" i="8"/>
  <c r="M22" i="8"/>
  <c r="L22" i="8"/>
  <c r="K22" i="8"/>
  <c r="J22" i="8"/>
  <c r="I22" i="8"/>
  <c r="H22" i="8"/>
  <c r="G22" i="8"/>
  <c r="F22" i="8"/>
  <c r="E22" i="8"/>
  <c r="AL21" i="8"/>
  <c r="AL20" i="8" s="1"/>
  <c r="AF21" i="8"/>
  <c r="AF20" i="8" s="1"/>
  <c r="U21" i="8"/>
  <c r="D21" i="8"/>
  <c r="BB20" i="8"/>
  <c r="BA20" i="8"/>
  <c r="AZ20" i="8"/>
  <c r="AY20" i="8"/>
  <c r="AX20" i="8"/>
  <c r="AW20" i="8"/>
  <c r="AV20" i="8"/>
  <c r="AU20" i="8"/>
  <c r="AT20" i="8"/>
  <c r="AS20" i="8"/>
  <c r="AR20" i="8"/>
  <c r="AQ20" i="8"/>
  <c r="AP20" i="8"/>
  <c r="AO20" i="8"/>
  <c r="AN20" i="8"/>
  <c r="AM20" i="8"/>
  <c r="AK20" i="8"/>
  <c r="AJ20" i="8"/>
  <c r="AI20" i="8"/>
  <c r="AH20" i="8"/>
  <c r="AG20" i="8"/>
  <c r="AE20" i="8"/>
  <c r="AD20" i="8"/>
  <c r="AC20" i="8"/>
  <c r="AB20" i="8"/>
  <c r="AA20" i="8"/>
  <c r="Z20" i="8"/>
  <c r="Y20" i="8"/>
  <c r="X20" i="8"/>
  <c r="W20" i="8"/>
  <c r="V20" i="8"/>
  <c r="T20" i="8"/>
  <c r="S20" i="8"/>
  <c r="R20" i="8"/>
  <c r="Q20" i="8"/>
  <c r="P20" i="8"/>
  <c r="N20" i="8"/>
  <c r="M20" i="8"/>
  <c r="L20" i="8"/>
  <c r="K20" i="8"/>
  <c r="J20" i="8"/>
  <c r="I20" i="8"/>
  <c r="H20" i="8"/>
  <c r="G20" i="8"/>
  <c r="F20" i="8"/>
  <c r="E20" i="8"/>
  <c r="AL19" i="8"/>
  <c r="AF19" i="8"/>
  <c r="AF18" i="8" s="1"/>
  <c r="U19" i="8"/>
  <c r="U18" i="8" s="1"/>
  <c r="D19" i="8"/>
  <c r="BB18" i="8"/>
  <c r="BA18" i="8"/>
  <c r="AZ18" i="8"/>
  <c r="AY18" i="8"/>
  <c r="AX18" i="8"/>
  <c r="AW18" i="8"/>
  <c r="AV18" i="8"/>
  <c r="AU18" i="8"/>
  <c r="AT18" i="8"/>
  <c r="AS18" i="8"/>
  <c r="AR18" i="8"/>
  <c r="AQ18" i="8"/>
  <c r="AP18" i="8"/>
  <c r="AO18" i="8"/>
  <c r="AN18" i="8"/>
  <c r="AM18" i="8"/>
  <c r="AK18" i="8"/>
  <c r="AJ18" i="8"/>
  <c r="AI18" i="8"/>
  <c r="AH18" i="8"/>
  <c r="AG18" i="8"/>
  <c r="AE18" i="8"/>
  <c r="AD18" i="8"/>
  <c r="AC18" i="8"/>
  <c r="AB18" i="8"/>
  <c r="AA18" i="8"/>
  <c r="Z18" i="8"/>
  <c r="Y18" i="8"/>
  <c r="X18" i="8"/>
  <c r="W18" i="8"/>
  <c r="V18" i="8"/>
  <c r="T18" i="8"/>
  <c r="S18" i="8"/>
  <c r="R18" i="8"/>
  <c r="Q18" i="8"/>
  <c r="P18" i="8"/>
  <c r="N18" i="8"/>
  <c r="M18" i="8"/>
  <c r="L18" i="8"/>
  <c r="K18" i="8"/>
  <c r="J18" i="8"/>
  <c r="I18" i="8"/>
  <c r="H18" i="8"/>
  <c r="G18" i="8"/>
  <c r="F18" i="8"/>
  <c r="E18" i="8"/>
  <c r="AL17" i="8"/>
  <c r="AL16" i="8" s="1"/>
  <c r="AF17" i="8"/>
  <c r="AF16" i="8" s="1"/>
  <c r="U17" i="8"/>
  <c r="D17" i="8"/>
  <c r="D16" i="8" s="1"/>
  <c r="BB16" i="8"/>
  <c r="BA16" i="8"/>
  <c r="AZ16" i="8"/>
  <c r="AY16" i="8"/>
  <c r="AX16" i="8"/>
  <c r="AW16" i="8"/>
  <c r="AV16" i="8"/>
  <c r="AU16" i="8"/>
  <c r="AT16" i="8"/>
  <c r="AS16" i="8"/>
  <c r="AR16" i="8"/>
  <c r="AQ16" i="8"/>
  <c r="AP16" i="8"/>
  <c r="AO16" i="8"/>
  <c r="AN16" i="8"/>
  <c r="AM16" i="8"/>
  <c r="AK16" i="8"/>
  <c r="AJ16" i="8"/>
  <c r="AI16" i="8"/>
  <c r="AH16" i="8"/>
  <c r="AG16" i="8"/>
  <c r="AE16" i="8"/>
  <c r="AD16" i="8"/>
  <c r="AC16" i="8"/>
  <c r="AB16" i="8"/>
  <c r="AA16" i="8"/>
  <c r="Z16" i="8"/>
  <c r="Y16" i="8"/>
  <c r="X16" i="8"/>
  <c r="W16" i="8"/>
  <c r="V16" i="8"/>
  <c r="T16" i="8"/>
  <c r="S16" i="8"/>
  <c r="R16" i="8"/>
  <c r="Q16" i="8"/>
  <c r="P16" i="8"/>
  <c r="N16" i="8"/>
  <c r="M16" i="8"/>
  <c r="L16" i="8"/>
  <c r="K16" i="8"/>
  <c r="J16" i="8"/>
  <c r="I16" i="8"/>
  <c r="H16" i="8"/>
  <c r="G16" i="8"/>
  <c r="F16" i="8"/>
  <c r="E16" i="8"/>
  <c r="AL15" i="8"/>
  <c r="AL14" i="8" s="1"/>
  <c r="AF15" i="8"/>
  <c r="AF14" i="8" s="1"/>
  <c r="U15" i="8"/>
  <c r="D15" i="8"/>
  <c r="D14" i="8" s="1"/>
  <c r="BB14" i="8"/>
  <c r="BA14" i="8"/>
  <c r="AZ14" i="8"/>
  <c r="AY14" i="8"/>
  <c r="AX14" i="8"/>
  <c r="AW14" i="8"/>
  <c r="AV14" i="8"/>
  <c r="AU14" i="8"/>
  <c r="AT14" i="8"/>
  <c r="AS14" i="8"/>
  <c r="AR14" i="8"/>
  <c r="AQ14" i="8"/>
  <c r="AP14" i="8"/>
  <c r="AO14" i="8"/>
  <c r="AN14" i="8"/>
  <c r="AM14" i="8"/>
  <c r="AK14" i="8"/>
  <c r="AJ14" i="8"/>
  <c r="AI14" i="8"/>
  <c r="AH14" i="8"/>
  <c r="AG14" i="8"/>
  <c r="AE14" i="8"/>
  <c r="AD14" i="8"/>
  <c r="AC14" i="8"/>
  <c r="AB14" i="8"/>
  <c r="AA14" i="8"/>
  <c r="Z14" i="8"/>
  <c r="Y14" i="8"/>
  <c r="X14" i="8"/>
  <c r="W14" i="8"/>
  <c r="V14" i="8"/>
  <c r="T14" i="8"/>
  <c r="S14" i="8"/>
  <c r="R14" i="8"/>
  <c r="Q14" i="8"/>
  <c r="P14" i="8"/>
  <c r="N14" i="8"/>
  <c r="M14" i="8"/>
  <c r="L14" i="8"/>
  <c r="K14" i="8"/>
  <c r="J14" i="8"/>
  <c r="I14" i="8"/>
  <c r="H14" i="8"/>
  <c r="G14" i="8"/>
  <c r="F14" i="8"/>
  <c r="E14" i="8"/>
  <c r="AL13" i="8"/>
  <c r="AL12" i="8" s="1"/>
  <c r="AF13" i="8"/>
  <c r="U13" i="8"/>
  <c r="U12" i="8" s="1"/>
  <c r="D13" i="8"/>
  <c r="BB12" i="8"/>
  <c r="BA12" i="8"/>
  <c r="AZ12" i="8"/>
  <c r="AY12" i="8"/>
  <c r="AX12" i="8"/>
  <c r="AW12" i="8"/>
  <c r="AV12" i="8"/>
  <c r="AU12" i="8"/>
  <c r="AT12" i="8"/>
  <c r="AS12" i="8"/>
  <c r="AR12" i="8"/>
  <c r="AQ12" i="8"/>
  <c r="AP12" i="8"/>
  <c r="AO12" i="8"/>
  <c r="AN12" i="8"/>
  <c r="AM12" i="8"/>
  <c r="AK12" i="8"/>
  <c r="AJ12" i="8"/>
  <c r="AI12" i="8"/>
  <c r="AH12" i="8"/>
  <c r="AG12" i="8"/>
  <c r="AE12" i="8"/>
  <c r="AD12" i="8"/>
  <c r="AC12" i="8"/>
  <c r="AB12" i="8"/>
  <c r="AA12" i="8"/>
  <c r="Z12" i="8"/>
  <c r="Y12" i="8"/>
  <c r="X12" i="8"/>
  <c r="W12" i="8"/>
  <c r="V12" i="8"/>
  <c r="T12" i="8"/>
  <c r="S12" i="8"/>
  <c r="R12" i="8"/>
  <c r="Q12" i="8"/>
  <c r="P12" i="8"/>
  <c r="N12" i="8"/>
  <c r="M12" i="8"/>
  <c r="L12" i="8"/>
  <c r="K12" i="8"/>
  <c r="J12" i="8"/>
  <c r="I12" i="8"/>
  <c r="H12" i="8"/>
  <c r="G12" i="8"/>
  <c r="F12" i="8"/>
  <c r="E12" i="8"/>
  <c r="AL11" i="8"/>
  <c r="AL10" i="8" s="1"/>
  <c r="AF11" i="8"/>
  <c r="AF10" i="8" s="1"/>
  <c r="U11" i="8"/>
  <c r="U10" i="8" s="1"/>
  <c r="D11" i="8"/>
  <c r="D10" i="8" s="1"/>
  <c r="BB10" i="8"/>
  <c r="BA10" i="8"/>
  <c r="AZ10" i="8"/>
  <c r="AY10" i="8"/>
  <c r="AX10" i="8"/>
  <c r="AW10" i="8"/>
  <c r="AV10" i="8"/>
  <c r="AU10" i="8"/>
  <c r="AT10" i="8"/>
  <c r="AS10" i="8"/>
  <c r="AR10" i="8"/>
  <c r="AQ10" i="8"/>
  <c r="AP10" i="8"/>
  <c r="AO10" i="8"/>
  <c r="AN10" i="8"/>
  <c r="AM10" i="8"/>
  <c r="AK10" i="8"/>
  <c r="AJ10" i="8"/>
  <c r="AI10" i="8"/>
  <c r="AH10" i="8"/>
  <c r="AG10" i="8"/>
  <c r="AE10" i="8"/>
  <c r="AD10" i="8"/>
  <c r="AC10" i="8"/>
  <c r="AB10" i="8"/>
  <c r="AA10" i="8"/>
  <c r="Z10" i="8"/>
  <c r="Y10" i="8"/>
  <c r="X10" i="8"/>
  <c r="W10" i="8"/>
  <c r="V10" i="8"/>
  <c r="T10" i="8"/>
  <c r="S10" i="8"/>
  <c r="R10" i="8"/>
  <c r="Q10" i="8"/>
  <c r="P10" i="8"/>
  <c r="N10" i="8"/>
  <c r="M10" i="8"/>
  <c r="L10" i="8"/>
  <c r="K10" i="8"/>
  <c r="J10" i="8"/>
  <c r="I10" i="8"/>
  <c r="H10" i="8"/>
  <c r="G10" i="8"/>
  <c r="F10" i="8"/>
  <c r="E10" i="8"/>
  <c r="G12" i="3"/>
  <c r="G11" i="3"/>
  <c r="D10" i="7"/>
  <c r="F10" i="7"/>
  <c r="N24" i="1" l="1"/>
  <c r="N9" i="1" s="1"/>
  <c r="G24" i="13"/>
  <c r="G9" i="13" s="1"/>
  <c r="H24" i="13"/>
  <c r="H9" i="13" s="1"/>
  <c r="I24" i="13"/>
  <c r="I9" i="13" s="1"/>
  <c r="I24" i="1"/>
  <c r="I9" i="1" s="1"/>
  <c r="H24" i="1"/>
  <c r="H9" i="1" s="1"/>
  <c r="K24" i="13"/>
  <c r="K9" i="13" s="1"/>
  <c r="I151" i="12"/>
  <c r="O18" i="14" s="1"/>
  <c r="AM151" i="12"/>
  <c r="C18" i="14"/>
  <c r="O130" i="8"/>
  <c r="C130" i="8" s="1"/>
  <c r="C48" i="13"/>
  <c r="C30" i="13"/>
  <c r="C30" i="1"/>
  <c r="C48" i="1"/>
  <c r="C131" i="8"/>
  <c r="AF67" i="12"/>
  <c r="D67" i="12"/>
  <c r="D29" i="12"/>
  <c r="AL77" i="12"/>
  <c r="O92" i="12"/>
  <c r="C92" i="12" s="1"/>
  <c r="U52" i="12"/>
  <c r="AL108" i="12"/>
  <c r="O59" i="12"/>
  <c r="C59" i="12" s="1"/>
  <c r="O66" i="12"/>
  <c r="O65" i="12" s="1"/>
  <c r="O126" i="12"/>
  <c r="C126" i="12" s="1"/>
  <c r="O134" i="12"/>
  <c r="C134" i="12" s="1"/>
  <c r="AL57" i="12"/>
  <c r="O36" i="12"/>
  <c r="C36" i="12" s="1"/>
  <c r="AL52" i="12"/>
  <c r="U77" i="12"/>
  <c r="O129" i="12"/>
  <c r="C129" i="12" s="1"/>
  <c r="O132" i="12"/>
  <c r="C132" i="12" s="1"/>
  <c r="AL122" i="12"/>
  <c r="AL136" i="12"/>
  <c r="U108" i="12"/>
  <c r="O27" i="12"/>
  <c r="C27" i="12" s="1"/>
  <c r="Y72" i="12"/>
  <c r="AF49" i="12"/>
  <c r="U119" i="12"/>
  <c r="AF119" i="12"/>
  <c r="O131" i="12"/>
  <c r="C131" i="12" s="1"/>
  <c r="O137" i="12"/>
  <c r="C137" i="12" s="1"/>
  <c r="D39" i="12"/>
  <c r="D80" i="12"/>
  <c r="O90" i="12"/>
  <c r="C90" i="12" s="1"/>
  <c r="O99" i="12"/>
  <c r="C99" i="12" s="1"/>
  <c r="O82" i="12"/>
  <c r="C82" i="12" s="1"/>
  <c r="O111" i="12"/>
  <c r="C111" i="12" s="1"/>
  <c r="AQ103" i="12"/>
  <c r="X72" i="12"/>
  <c r="AK72" i="12"/>
  <c r="AW9" i="12"/>
  <c r="O61" i="12"/>
  <c r="O60" i="12" s="1"/>
  <c r="O88" i="12"/>
  <c r="C88" i="12" s="1"/>
  <c r="E41" i="14" s="1"/>
  <c r="E24" i="14" s="1"/>
  <c r="E9" i="14" s="1"/>
  <c r="O94" i="12"/>
  <c r="C94" i="12" s="1"/>
  <c r="O97" i="12"/>
  <c r="C97" i="12" s="1"/>
  <c r="O102" i="12"/>
  <c r="C102" i="12" s="1"/>
  <c r="AL133" i="12"/>
  <c r="AF80" i="12"/>
  <c r="AK9" i="12"/>
  <c r="U35" i="12"/>
  <c r="L45" i="12"/>
  <c r="AN45" i="12"/>
  <c r="AZ45" i="12"/>
  <c r="AL67" i="12"/>
  <c r="AA45" i="12"/>
  <c r="AA151" i="12" s="1"/>
  <c r="AX103" i="12"/>
  <c r="J9" i="12"/>
  <c r="O83" i="12"/>
  <c r="C83" i="12" s="1"/>
  <c r="G103" i="12"/>
  <c r="O128" i="12"/>
  <c r="C128" i="12" s="1"/>
  <c r="AH9" i="12"/>
  <c r="P9" i="12"/>
  <c r="D46" i="12"/>
  <c r="H103" i="12"/>
  <c r="Y9" i="12"/>
  <c r="O26" i="12"/>
  <c r="C26" i="12" s="1"/>
  <c r="AL49" i="12"/>
  <c r="D62" i="12"/>
  <c r="O120" i="12"/>
  <c r="C120" i="12" s="1"/>
  <c r="M9" i="12"/>
  <c r="AN9" i="12"/>
  <c r="AZ9" i="12"/>
  <c r="AT9" i="12"/>
  <c r="AW72" i="12"/>
  <c r="AF77" i="12"/>
  <c r="D119" i="12"/>
  <c r="U133" i="12"/>
  <c r="K9" i="12"/>
  <c r="U49" i="12"/>
  <c r="N72" i="12"/>
  <c r="AN103" i="12"/>
  <c r="AZ103" i="12"/>
  <c r="AP9" i="12"/>
  <c r="BB9" i="12"/>
  <c r="T103" i="12"/>
  <c r="AE103" i="12"/>
  <c r="AR103" i="12"/>
  <c r="O116" i="12"/>
  <c r="C116" i="12" s="1"/>
  <c r="C115" i="12" s="1"/>
  <c r="O23" i="12"/>
  <c r="O22" i="12" s="1"/>
  <c r="AL80" i="12"/>
  <c r="AB103" i="12"/>
  <c r="S103" i="12"/>
  <c r="O121" i="12"/>
  <c r="AF136" i="12"/>
  <c r="E9" i="12"/>
  <c r="R9" i="12"/>
  <c r="AD9" i="12"/>
  <c r="AM45" i="12"/>
  <c r="AY45" i="12"/>
  <c r="I72" i="12"/>
  <c r="D85" i="12"/>
  <c r="O11" i="12"/>
  <c r="O10" i="12" s="1"/>
  <c r="AS45" i="12"/>
  <c r="AS151" i="12" s="1"/>
  <c r="AF52" i="12"/>
  <c r="O69" i="12"/>
  <c r="C69" i="12" s="1"/>
  <c r="AJ103" i="12"/>
  <c r="AW103" i="12"/>
  <c r="O112" i="12"/>
  <c r="C112" i="12" s="1"/>
  <c r="W45" i="12"/>
  <c r="AJ45" i="12"/>
  <c r="AG45" i="12"/>
  <c r="AG151" i="12" s="1"/>
  <c r="AU72" i="12"/>
  <c r="D77" i="12"/>
  <c r="O150" i="12"/>
  <c r="O149" i="12" s="1"/>
  <c r="AF24" i="12"/>
  <c r="P45" i="12"/>
  <c r="AX72" i="12"/>
  <c r="D122" i="12"/>
  <c r="O138" i="12"/>
  <c r="C138" i="12" s="1"/>
  <c r="O144" i="12"/>
  <c r="C144" i="12" s="1"/>
  <c r="C143" i="12" s="1"/>
  <c r="I9" i="12"/>
  <c r="V9" i="12"/>
  <c r="O54" i="12"/>
  <c r="C54" i="12" s="1"/>
  <c r="M72" i="12"/>
  <c r="Z72" i="12"/>
  <c r="O113" i="12"/>
  <c r="C113" i="12" s="1"/>
  <c r="O127" i="12"/>
  <c r="C127" i="12" s="1"/>
  <c r="F9" i="12"/>
  <c r="S9" i="12"/>
  <c r="AE9" i="12"/>
  <c r="AQ9" i="12"/>
  <c r="O17" i="12"/>
  <c r="O16" i="12" s="1"/>
  <c r="AF37" i="12"/>
  <c r="O50" i="12"/>
  <c r="C50" i="12" s="1"/>
  <c r="I45" i="12"/>
  <c r="V45" i="12"/>
  <c r="K72" i="12"/>
  <c r="AQ72" i="12"/>
  <c r="O91" i="12"/>
  <c r="C91" i="12" s="1"/>
  <c r="P103" i="12"/>
  <c r="AO103" i="12"/>
  <c r="BA103" i="12"/>
  <c r="AF108" i="12"/>
  <c r="O130" i="12"/>
  <c r="C130" i="12" s="1"/>
  <c r="U136" i="12"/>
  <c r="G9" i="12"/>
  <c r="AF10" i="12"/>
  <c r="O21" i="12"/>
  <c r="C21" i="12" s="1"/>
  <c r="C20" i="12" s="1"/>
  <c r="AB45" i="12"/>
  <c r="O56" i="12"/>
  <c r="C56" i="12" s="1"/>
  <c r="L72" i="12"/>
  <c r="AN72" i="12"/>
  <c r="AZ72" i="12"/>
  <c r="S72" i="12"/>
  <c r="AE72" i="12"/>
  <c r="AR72" i="12"/>
  <c r="N103" i="12"/>
  <c r="O110" i="12"/>
  <c r="O125" i="12"/>
  <c r="C125" i="12" s="1"/>
  <c r="AG9" i="12"/>
  <c r="AS9" i="12"/>
  <c r="O32" i="12"/>
  <c r="C32" i="12" s="1"/>
  <c r="O38" i="12"/>
  <c r="C38" i="12" s="1"/>
  <c r="O41" i="12"/>
  <c r="C41" i="12" s="1"/>
  <c r="O74" i="12"/>
  <c r="O73" i="12" s="1"/>
  <c r="G72" i="12"/>
  <c r="T72" i="12"/>
  <c r="E103" i="12"/>
  <c r="AL119" i="12"/>
  <c r="D136" i="12"/>
  <c r="AL143" i="12"/>
  <c r="AQ45" i="12"/>
  <c r="AQ151" i="12" s="1"/>
  <c r="D57" i="12"/>
  <c r="O68" i="12"/>
  <c r="AG72" i="12"/>
  <c r="AS72" i="12"/>
  <c r="AB72" i="12"/>
  <c r="H72" i="12"/>
  <c r="AP103" i="12"/>
  <c r="BB103" i="12"/>
  <c r="J103" i="12"/>
  <c r="AV9" i="12"/>
  <c r="AL24" i="12"/>
  <c r="AL9" i="12" s="1"/>
  <c r="Y45" i="12"/>
  <c r="Y151" i="12" s="1"/>
  <c r="AK45" i="12"/>
  <c r="D49" i="12"/>
  <c r="D55" i="12"/>
  <c r="AE45" i="12"/>
  <c r="AE151" i="12" s="1"/>
  <c r="V72" i="12"/>
  <c r="AH72" i="12"/>
  <c r="AT72" i="12"/>
  <c r="O84" i="12"/>
  <c r="C84" i="12" s="1"/>
  <c r="AO72" i="12"/>
  <c r="BA72" i="12"/>
  <c r="R103" i="12"/>
  <c r="AD103" i="12"/>
  <c r="X9" i="12"/>
  <c r="AJ9" i="12"/>
  <c r="O19" i="12"/>
  <c r="C19" i="12" s="1"/>
  <c r="C18" i="12" s="1"/>
  <c r="O33" i="12"/>
  <c r="C33" i="12" s="1"/>
  <c r="O42" i="12"/>
  <c r="C42" i="12" s="1"/>
  <c r="Q45" i="12"/>
  <c r="Q151" i="12" s="1"/>
  <c r="S45" i="12"/>
  <c r="AF57" i="12"/>
  <c r="J72" i="12"/>
  <c r="O79" i="12"/>
  <c r="C79" i="12" s="1"/>
  <c r="AA72" i="12"/>
  <c r="AM72" i="12"/>
  <c r="AY72" i="12"/>
  <c r="AP72" i="12"/>
  <c r="BB72" i="12"/>
  <c r="O109" i="12"/>
  <c r="C109" i="12" s="1"/>
  <c r="U122" i="12"/>
  <c r="O146" i="12"/>
  <c r="AR9" i="12"/>
  <c r="G45" i="12"/>
  <c r="T45" i="12"/>
  <c r="T151" i="12" s="1"/>
  <c r="AR45" i="12"/>
  <c r="AR151" i="12" s="1"/>
  <c r="AC72" i="12"/>
  <c r="AI103" i="12"/>
  <c r="AU103" i="12"/>
  <c r="AF122" i="12"/>
  <c r="Z9" i="12"/>
  <c r="AX9" i="12"/>
  <c r="T9" i="12"/>
  <c r="O13" i="12"/>
  <c r="O12" i="12" s="1"/>
  <c r="L9" i="12"/>
  <c r="AM9" i="12"/>
  <c r="AY9" i="12"/>
  <c r="AL39" i="12"/>
  <c r="O44" i="12"/>
  <c r="C44" i="12" s="1"/>
  <c r="AI45" i="12"/>
  <c r="AI151" i="12" s="1"/>
  <c r="AV45" i="12"/>
  <c r="AV151" i="12" s="1"/>
  <c r="H45" i="12"/>
  <c r="AL75" i="12"/>
  <c r="Q72" i="12"/>
  <c r="AD72" i="12"/>
  <c r="O86" i="12"/>
  <c r="C86" i="12" s="1"/>
  <c r="F41" i="14" s="1"/>
  <c r="F24" i="14" s="1"/>
  <c r="F9" i="14" s="1"/>
  <c r="O96" i="12"/>
  <c r="C96" i="12" s="1"/>
  <c r="O101" i="12"/>
  <c r="C101" i="12" s="1"/>
  <c r="U104" i="12"/>
  <c r="X103" i="12"/>
  <c r="D147" i="12"/>
  <c r="N9" i="12"/>
  <c r="H9" i="12"/>
  <c r="AA9" i="12"/>
  <c r="D43" i="12"/>
  <c r="E72" i="12"/>
  <c r="R72" i="12"/>
  <c r="L103" i="12"/>
  <c r="O114" i="12"/>
  <c r="C114" i="12" s="1"/>
  <c r="AB9" i="12"/>
  <c r="AU9" i="12"/>
  <c r="O15" i="12"/>
  <c r="O14" i="12" s="1"/>
  <c r="D24" i="12"/>
  <c r="X45" i="12"/>
  <c r="X151" i="12" s="1"/>
  <c r="AX45" i="12"/>
  <c r="AD45" i="12"/>
  <c r="AP45" i="12"/>
  <c r="AP151" i="12" s="1"/>
  <c r="BB45" i="12"/>
  <c r="AF65" i="12"/>
  <c r="U67" i="12"/>
  <c r="AI72" i="12"/>
  <c r="AV72" i="12"/>
  <c r="U75" i="12"/>
  <c r="F72" i="12"/>
  <c r="O105" i="12"/>
  <c r="C105" i="12" s="1"/>
  <c r="M103" i="12"/>
  <c r="O140" i="12"/>
  <c r="C140" i="12" s="1"/>
  <c r="C139" i="12" s="1"/>
  <c r="Q9" i="12"/>
  <c r="AC9" i="12"/>
  <c r="AO9" i="12"/>
  <c r="BA9" i="12"/>
  <c r="W9" i="12"/>
  <c r="AI9" i="12"/>
  <c r="O25" i="12"/>
  <c r="C25" i="12" s="1"/>
  <c r="R45" i="12"/>
  <c r="O53" i="12"/>
  <c r="W72" i="12"/>
  <c r="AJ72" i="12"/>
  <c r="O81" i="12"/>
  <c r="C81" i="12" s="1"/>
  <c r="AA103" i="12"/>
  <c r="AM103" i="12"/>
  <c r="AY103" i="12"/>
  <c r="O124" i="12"/>
  <c r="C124" i="12" s="1"/>
  <c r="D133" i="12"/>
  <c r="O118" i="12"/>
  <c r="AF117" i="12"/>
  <c r="U24" i="12"/>
  <c r="D37" i="12"/>
  <c r="K45" i="12"/>
  <c r="K151" i="12" s="1"/>
  <c r="O87" i="12"/>
  <c r="C87" i="12" s="1"/>
  <c r="AF85" i="12"/>
  <c r="AK103" i="12"/>
  <c r="Z45" i="12"/>
  <c r="Z151" i="12" s="1"/>
  <c r="F45" i="12"/>
  <c r="F151" i="12" s="1"/>
  <c r="O13" i="14" s="1"/>
  <c r="P72" i="12"/>
  <c r="AL85" i="12"/>
  <c r="Y103" i="12"/>
  <c r="O123" i="12"/>
  <c r="O148" i="12"/>
  <c r="C148" i="12" s="1"/>
  <c r="AF55" i="12"/>
  <c r="D16" i="12"/>
  <c r="N45" i="12"/>
  <c r="N151" i="12" s="1"/>
  <c r="AH45" i="12"/>
  <c r="AT45" i="12"/>
  <c r="AL55" i="12"/>
  <c r="O63" i="12"/>
  <c r="U62" i="12"/>
  <c r="U80" i="12"/>
  <c r="O95" i="12"/>
  <c r="C95" i="12" s="1"/>
  <c r="O100" i="12"/>
  <c r="C100" i="12" s="1"/>
  <c r="AC103" i="12"/>
  <c r="D108" i="12"/>
  <c r="O142" i="12"/>
  <c r="AF141" i="12"/>
  <c r="AF147" i="12"/>
  <c r="D35" i="12"/>
  <c r="J45" i="12"/>
  <c r="J151" i="12" s="1"/>
  <c r="Q103" i="12"/>
  <c r="AL147" i="12"/>
  <c r="D14" i="12"/>
  <c r="O30" i="12"/>
  <c r="AF29" i="12"/>
  <c r="O34" i="12"/>
  <c r="C34" i="12" s="1"/>
  <c r="D52" i="12"/>
  <c r="AL62" i="12"/>
  <c r="Z103" i="12"/>
  <c r="O135" i="12"/>
  <c r="C135" i="12" s="1"/>
  <c r="AF133" i="12"/>
  <c r="U18" i="12"/>
  <c r="AL29" i="12"/>
  <c r="O40" i="12"/>
  <c r="AF39" i="12"/>
  <c r="O47" i="12"/>
  <c r="C47" i="12" s="1"/>
  <c r="AF46" i="12"/>
  <c r="AW45" i="12"/>
  <c r="AW151" i="12" s="1"/>
  <c r="AO45" i="12"/>
  <c r="BA45" i="12"/>
  <c r="AG103" i="12"/>
  <c r="AS103" i="12"/>
  <c r="D12" i="12"/>
  <c r="AL46" i="12"/>
  <c r="O89" i="12"/>
  <c r="C89" i="12" s="1"/>
  <c r="O98" i="12"/>
  <c r="C98" i="12" s="1"/>
  <c r="O107" i="12"/>
  <c r="AF106" i="12"/>
  <c r="AH103" i="12"/>
  <c r="AT103" i="12"/>
  <c r="U16" i="12"/>
  <c r="U29" i="12"/>
  <c r="O31" i="12"/>
  <c r="C31" i="12" s="1"/>
  <c r="AU45" i="12"/>
  <c r="M45" i="12"/>
  <c r="AC45" i="12"/>
  <c r="AC151" i="12" s="1"/>
  <c r="O64" i="12"/>
  <c r="C64" i="12" s="1"/>
  <c r="AF62" i="12"/>
  <c r="O93" i="12"/>
  <c r="C93" i="12" s="1"/>
  <c r="I103" i="12"/>
  <c r="V103" i="12"/>
  <c r="U39" i="12"/>
  <c r="U46" i="12"/>
  <c r="U55" i="12"/>
  <c r="O58" i="12"/>
  <c r="O71" i="12"/>
  <c r="AF70" i="12"/>
  <c r="W103" i="12"/>
  <c r="U14" i="12"/>
  <c r="O48" i="12"/>
  <c r="C48" i="12" s="1"/>
  <c r="E45" i="12"/>
  <c r="K103" i="12"/>
  <c r="AV103" i="12"/>
  <c r="F103" i="12"/>
  <c r="O51" i="12"/>
  <c r="U57" i="12"/>
  <c r="O78" i="12"/>
  <c r="O76" i="12"/>
  <c r="C76" i="12" s="1"/>
  <c r="U85" i="12"/>
  <c r="AF145" i="12"/>
  <c r="O86" i="8"/>
  <c r="C86" i="8" s="1"/>
  <c r="U108" i="8"/>
  <c r="O169" i="8"/>
  <c r="C169" i="8" s="1"/>
  <c r="O158" i="8"/>
  <c r="C158" i="8" s="1"/>
  <c r="O164" i="8"/>
  <c r="C164" i="8" s="1"/>
  <c r="AF178" i="8"/>
  <c r="D87" i="8"/>
  <c r="O58" i="8"/>
  <c r="C58" i="8" s="1"/>
  <c r="U103" i="8"/>
  <c r="P118" i="8"/>
  <c r="U121" i="8"/>
  <c r="H118" i="8"/>
  <c r="V118" i="8"/>
  <c r="I118" i="8"/>
  <c r="D121" i="8"/>
  <c r="O136" i="8"/>
  <c r="C136" i="8" s="1"/>
  <c r="O139" i="8"/>
  <c r="C139" i="8" s="1"/>
  <c r="O142" i="8"/>
  <c r="C142" i="8" s="1"/>
  <c r="O145" i="8"/>
  <c r="C145" i="8" s="1"/>
  <c r="O148" i="8"/>
  <c r="C148" i="8" s="1"/>
  <c r="D24" i="8"/>
  <c r="AX118" i="8"/>
  <c r="O129" i="8"/>
  <c r="C129" i="8" s="1"/>
  <c r="O57" i="8"/>
  <c r="C57" i="8" s="1"/>
  <c r="AC9" i="8"/>
  <c r="AL103" i="8"/>
  <c r="U195" i="8"/>
  <c r="O205" i="8"/>
  <c r="O204" i="8" s="1"/>
  <c r="Z74" i="8"/>
  <c r="O180" i="8"/>
  <c r="C180" i="8" s="1"/>
  <c r="O207" i="8"/>
  <c r="C207" i="8" s="1"/>
  <c r="AQ155" i="8"/>
  <c r="AE155" i="8"/>
  <c r="O212" i="8"/>
  <c r="O211" i="8" s="1"/>
  <c r="S155" i="8"/>
  <c r="O32" i="8"/>
  <c r="C32" i="8" s="1"/>
  <c r="O83" i="8"/>
  <c r="C83" i="8" s="1"/>
  <c r="D93" i="8"/>
  <c r="O115" i="8"/>
  <c r="C115" i="8" s="1"/>
  <c r="U54" i="8"/>
  <c r="AB74" i="8"/>
  <c r="O51" i="8"/>
  <c r="C51" i="8" s="1"/>
  <c r="O128" i="8"/>
  <c r="C128" i="8" s="1"/>
  <c r="AO9" i="8"/>
  <c r="O56" i="8"/>
  <c r="C56" i="8" s="1"/>
  <c r="U113" i="8"/>
  <c r="AV118" i="8"/>
  <c r="D195" i="8"/>
  <c r="O151" i="8"/>
  <c r="C151" i="8" s="1"/>
  <c r="O96" i="8"/>
  <c r="C96" i="8" s="1"/>
  <c r="O171" i="8"/>
  <c r="C171" i="8" s="1"/>
  <c r="D113" i="8"/>
  <c r="Y118" i="8"/>
  <c r="U192" i="8"/>
  <c r="AL195" i="8"/>
  <c r="AU9" i="8"/>
  <c r="O81" i="8"/>
  <c r="C81" i="8" s="1"/>
  <c r="O84" i="8"/>
  <c r="C84" i="8" s="1"/>
  <c r="O125" i="8"/>
  <c r="C125" i="8" s="1"/>
  <c r="D127" i="8"/>
  <c r="O98" i="8"/>
  <c r="C98" i="8" s="1"/>
  <c r="AL124" i="8"/>
  <c r="AD9" i="8"/>
  <c r="D46" i="8"/>
  <c r="M118" i="8"/>
  <c r="G155" i="8"/>
  <c r="O85" i="8"/>
  <c r="C85" i="8" s="1"/>
  <c r="O91" i="8"/>
  <c r="C91" i="8" s="1"/>
  <c r="AR118" i="8"/>
  <c r="U124" i="8"/>
  <c r="O210" i="8"/>
  <c r="C210" i="8" s="1"/>
  <c r="O79" i="8"/>
  <c r="C79" i="8" s="1"/>
  <c r="O126" i="8"/>
  <c r="C126" i="8" s="1"/>
  <c r="AT9" i="8"/>
  <c r="AL24" i="8"/>
  <c r="O38" i="8"/>
  <c r="C38" i="8" s="1"/>
  <c r="AF127" i="8"/>
  <c r="AL178" i="8"/>
  <c r="J9" i="8"/>
  <c r="O13" i="8"/>
  <c r="O12" i="8" s="1"/>
  <c r="O77" i="8"/>
  <c r="C77" i="8" s="1"/>
  <c r="Z155" i="8"/>
  <c r="O184" i="8"/>
  <c r="C184" i="8" s="1"/>
  <c r="O162" i="8"/>
  <c r="C162" i="8" s="1"/>
  <c r="O168" i="8"/>
  <c r="C168" i="8" s="1"/>
  <c r="O48" i="8"/>
  <c r="C48" i="8" s="1"/>
  <c r="D156" i="8"/>
  <c r="O182" i="8"/>
  <c r="C182" i="8" s="1"/>
  <c r="O185" i="8"/>
  <c r="C185" i="8" s="1"/>
  <c r="O104" i="8"/>
  <c r="C104" i="8" s="1"/>
  <c r="E9" i="8"/>
  <c r="O64" i="8"/>
  <c r="C64" i="8" s="1"/>
  <c r="O70" i="8"/>
  <c r="C70" i="8" s="1"/>
  <c r="O78" i="8"/>
  <c r="C78" i="8" s="1"/>
  <c r="O88" i="8"/>
  <c r="C88" i="8" s="1"/>
  <c r="O100" i="8"/>
  <c r="C100" i="8" s="1"/>
  <c r="O157" i="8"/>
  <c r="C157" i="8" s="1"/>
  <c r="O160" i="8"/>
  <c r="C160" i="8" s="1"/>
  <c r="AL167" i="8"/>
  <c r="O175" i="8"/>
  <c r="C175" i="8" s="1"/>
  <c r="C174" i="8" s="1"/>
  <c r="AM74" i="8"/>
  <c r="AR9" i="8"/>
  <c r="O34" i="8"/>
  <c r="C34" i="8" s="1"/>
  <c r="O40" i="8"/>
  <c r="C40" i="8" s="1"/>
  <c r="AL87" i="8"/>
  <c r="O94" i="8"/>
  <c r="C94" i="8" s="1"/>
  <c r="O163" i="8"/>
  <c r="C163" i="8" s="1"/>
  <c r="U181" i="8"/>
  <c r="AS9" i="8"/>
  <c r="P9" i="8"/>
  <c r="P74" i="8"/>
  <c r="AA74" i="8"/>
  <c r="F155" i="8"/>
  <c r="AX155" i="8"/>
  <c r="H9" i="8"/>
  <c r="AG9" i="8"/>
  <c r="M9" i="8"/>
  <c r="U24" i="8"/>
  <c r="O49" i="8"/>
  <c r="C49" i="8" s="1"/>
  <c r="O52" i="8"/>
  <c r="C52" i="8" s="1"/>
  <c r="U87" i="8"/>
  <c r="F118" i="8"/>
  <c r="O135" i="8"/>
  <c r="C135" i="8" s="1"/>
  <c r="O138" i="8"/>
  <c r="C138" i="8" s="1"/>
  <c r="O141" i="8"/>
  <c r="C141" i="8" s="1"/>
  <c r="O144" i="8"/>
  <c r="C144" i="8" s="1"/>
  <c r="O147" i="8"/>
  <c r="C147" i="8" s="1"/>
  <c r="O150" i="8"/>
  <c r="C150" i="8" s="1"/>
  <c r="T155" i="8"/>
  <c r="O190" i="8"/>
  <c r="C190" i="8" s="1"/>
  <c r="AJ118" i="8"/>
  <c r="AW118" i="8"/>
  <c r="L155" i="8"/>
  <c r="D181" i="8"/>
  <c r="AY74" i="8"/>
  <c r="W9" i="8"/>
  <c r="F74" i="8"/>
  <c r="AK74" i="8"/>
  <c r="J118" i="8"/>
  <c r="AU118" i="8"/>
  <c r="O161" i="8"/>
  <c r="C161" i="8" s="1"/>
  <c r="O188" i="8"/>
  <c r="C188" i="8" s="1"/>
  <c r="O196" i="8"/>
  <c r="C196" i="8" s="1"/>
  <c r="AJ9" i="8"/>
  <c r="O47" i="8"/>
  <c r="C47" i="8" s="1"/>
  <c r="AL59" i="8"/>
  <c r="AF90" i="8"/>
  <c r="AN74" i="8"/>
  <c r="AZ74" i="8"/>
  <c r="AM118" i="8"/>
  <c r="AY118" i="8"/>
  <c r="T118" i="8"/>
  <c r="U133" i="8"/>
  <c r="J155" i="8"/>
  <c r="AK9" i="8"/>
  <c r="AB9" i="8"/>
  <c r="O27" i="8"/>
  <c r="C27" i="8" s="1"/>
  <c r="AF46" i="8"/>
  <c r="O53" i="8"/>
  <c r="C53" i="8" s="1"/>
  <c r="D59" i="8"/>
  <c r="V74" i="8"/>
  <c r="AG74" i="8"/>
  <c r="AT74" i="8"/>
  <c r="U93" i="8"/>
  <c r="L118" i="8"/>
  <c r="Z118" i="8"/>
  <c r="AN118" i="8"/>
  <c r="AZ118" i="8"/>
  <c r="O154" i="8"/>
  <c r="C154" i="8" s="1"/>
  <c r="O170" i="8"/>
  <c r="C170" i="8" s="1"/>
  <c r="O191" i="8"/>
  <c r="C191" i="8" s="1"/>
  <c r="D192" i="8"/>
  <c r="H155" i="8"/>
  <c r="AL206" i="8"/>
  <c r="O92" i="8"/>
  <c r="C92" i="8" s="1"/>
  <c r="I9" i="8"/>
  <c r="V9" i="8"/>
  <c r="AI9" i="8"/>
  <c r="F9" i="8"/>
  <c r="O50" i="8"/>
  <c r="C50" i="8" s="1"/>
  <c r="U59" i="8"/>
  <c r="W74" i="8"/>
  <c r="AJ74" i="8"/>
  <c r="D90" i="8"/>
  <c r="D108" i="8"/>
  <c r="AK118" i="8"/>
  <c r="D124" i="8"/>
  <c r="O132" i="8"/>
  <c r="C132" i="8" s="1"/>
  <c r="U156" i="8"/>
  <c r="AR155" i="8"/>
  <c r="N155" i="8"/>
  <c r="D178" i="8"/>
  <c r="O30" i="8"/>
  <c r="C30" i="8" s="1"/>
  <c r="O36" i="8"/>
  <c r="C36" i="8" s="1"/>
  <c r="AL42" i="8"/>
  <c r="U46" i="8"/>
  <c r="O60" i="8"/>
  <c r="C60" i="8" s="1"/>
  <c r="O63" i="8"/>
  <c r="C63" i="8" s="1"/>
  <c r="O69" i="8"/>
  <c r="C69" i="8" s="1"/>
  <c r="J74" i="8"/>
  <c r="O80" i="8"/>
  <c r="C80" i="8" s="1"/>
  <c r="AH74" i="8"/>
  <c r="AL113" i="8"/>
  <c r="N118" i="8"/>
  <c r="AB118" i="8"/>
  <c r="D133" i="8"/>
  <c r="D167" i="8"/>
  <c r="O173" i="8"/>
  <c r="C173" i="8" s="1"/>
  <c r="U178" i="8"/>
  <c r="O183" i="8"/>
  <c r="C183" i="8" s="1"/>
  <c r="O186" i="8"/>
  <c r="C186" i="8" s="1"/>
  <c r="O189" i="8"/>
  <c r="C189" i="8" s="1"/>
  <c r="O193" i="8"/>
  <c r="C193" i="8" s="1"/>
  <c r="U206" i="8"/>
  <c r="K118" i="8"/>
  <c r="AL133" i="8"/>
  <c r="AN9" i="8"/>
  <c r="AZ9" i="8"/>
  <c r="AX9" i="8"/>
  <c r="O26" i="8"/>
  <c r="C26" i="8" s="1"/>
  <c r="O45" i="8"/>
  <c r="C45" i="8" s="1"/>
  <c r="O61" i="8"/>
  <c r="C61" i="8" s="1"/>
  <c r="O67" i="8"/>
  <c r="C67" i="8" s="1"/>
  <c r="O73" i="8"/>
  <c r="C73" i="8" s="1"/>
  <c r="Q74" i="8"/>
  <c r="AC74" i="8"/>
  <c r="U90" i="8"/>
  <c r="AL90" i="8"/>
  <c r="AQ118" i="8"/>
  <c r="U127" i="8"/>
  <c r="AL127" i="8"/>
  <c r="O187" i="8"/>
  <c r="C187" i="8" s="1"/>
  <c r="E155" i="8"/>
  <c r="V155" i="8"/>
  <c r="Q155" i="8"/>
  <c r="Z9" i="8"/>
  <c r="U29" i="8"/>
  <c r="AL29" i="8"/>
  <c r="O33" i="8"/>
  <c r="C33" i="8" s="1"/>
  <c r="O41" i="8"/>
  <c r="C41" i="8" s="1"/>
  <c r="R74" i="8"/>
  <c r="AD74" i="8"/>
  <c r="AR74" i="8"/>
  <c r="O95" i="8"/>
  <c r="C95" i="8" s="1"/>
  <c r="O109" i="8"/>
  <c r="O114" i="8"/>
  <c r="O120" i="8"/>
  <c r="C120" i="8" s="1"/>
  <c r="C119" i="8" s="1"/>
  <c r="S118" i="8"/>
  <c r="AE118" i="8"/>
  <c r="AF181" i="8"/>
  <c r="AP74" i="8"/>
  <c r="G74" i="8"/>
  <c r="AP9" i="8"/>
  <c r="BB9" i="8"/>
  <c r="AM9" i="8"/>
  <c r="AY9" i="8"/>
  <c r="R9" i="8"/>
  <c r="N9" i="8"/>
  <c r="D42" i="8"/>
  <c r="AL108" i="8"/>
  <c r="AS118" i="8"/>
  <c r="G118" i="8"/>
  <c r="O153" i="8"/>
  <c r="C153" i="8" s="1"/>
  <c r="AM155" i="8"/>
  <c r="AY155" i="8"/>
  <c r="AU155" i="8"/>
  <c r="O179" i="8"/>
  <c r="C179" i="8" s="1"/>
  <c r="AL181" i="8"/>
  <c r="AL192" i="8"/>
  <c r="O209" i="8"/>
  <c r="C209" i="8" s="1"/>
  <c r="AQ9" i="8"/>
  <c r="AW9" i="8"/>
  <c r="O62" i="8"/>
  <c r="C62" i="8" s="1"/>
  <c r="O68" i="8"/>
  <c r="C68" i="8" s="1"/>
  <c r="AL75" i="8"/>
  <c r="T74" i="8"/>
  <c r="O101" i="8"/>
  <c r="C101" i="8" s="1"/>
  <c r="O105" i="8"/>
  <c r="C105" i="8" s="1"/>
  <c r="AF113" i="8"/>
  <c r="AG118" i="8"/>
  <c r="AT118" i="8"/>
  <c r="AP118" i="8"/>
  <c r="BB118" i="8"/>
  <c r="AN155" i="8"/>
  <c r="AZ155" i="8"/>
  <c r="AL156" i="8"/>
  <c r="AV155" i="8"/>
  <c r="O197" i="8"/>
  <c r="C197" i="8" s="1"/>
  <c r="AC155" i="8"/>
  <c r="S9" i="8"/>
  <c r="O11" i="8"/>
  <c r="O10" i="8" s="1"/>
  <c r="AA9" i="8"/>
  <c r="K9" i="8"/>
  <c r="Y9" i="8"/>
  <c r="O31" i="8"/>
  <c r="C31" i="8" s="1"/>
  <c r="O39" i="8"/>
  <c r="C39" i="8" s="1"/>
  <c r="O43" i="8"/>
  <c r="C43" i="8" s="1"/>
  <c r="D54" i="8"/>
  <c r="O65" i="8"/>
  <c r="C65" i="8" s="1"/>
  <c r="O71" i="8"/>
  <c r="C71" i="8" s="1"/>
  <c r="U75" i="8"/>
  <c r="AU74" i="8"/>
  <c r="D75" i="8"/>
  <c r="H74" i="8"/>
  <c r="AH118" i="8"/>
  <c r="AA155" i="8"/>
  <c r="AJ155" i="8"/>
  <c r="AF167" i="8"/>
  <c r="D206" i="8"/>
  <c r="BB74" i="8"/>
  <c r="T9" i="8"/>
  <c r="AH9" i="8"/>
  <c r="O55" i="8"/>
  <c r="C55" i="8" s="1"/>
  <c r="AI74" i="8"/>
  <c r="AV74" i="8"/>
  <c r="O82" i="8"/>
  <c r="C82" i="8" s="1"/>
  <c r="O110" i="8"/>
  <c r="C110" i="8" s="1"/>
  <c r="R118" i="8"/>
  <c r="AD118" i="8"/>
  <c r="P155" i="8"/>
  <c r="AB155" i="8"/>
  <c r="AP155" i="8"/>
  <c r="BB155" i="8"/>
  <c r="O159" i="8"/>
  <c r="C159" i="8" s="1"/>
  <c r="K155" i="8"/>
  <c r="X155" i="8"/>
  <c r="U167" i="8"/>
  <c r="O172" i="8"/>
  <c r="C172" i="8" s="1"/>
  <c r="O194" i="8"/>
  <c r="C194" i="8" s="1"/>
  <c r="BA118" i="8"/>
  <c r="BA9" i="8"/>
  <c r="O25" i="8"/>
  <c r="C25" i="8" s="1"/>
  <c r="O37" i="8"/>
  <c r="C37" i="8" s="1"/>
  <c r="U42" i="8"/>
  <c r="AL46" i="8"/>
  <c r="O66" i="8"/>
  <c r="C66" i="8" s="1"/>
  <c r="O72" i="8"/>
  <c r="C72" i="8" s="1"/>
  <c r="X74" i="8"/>
  <c r="AX74" i="8"/>
  <c r="O99" i="8"/>
  <c r="C99" i="8" s="1"/>
  <c r="O102" i="8"/>
  <c r="C102" i="8" s="1"/>
  <c r="X118" i="8"/>
  <c r="AL121" i="8"/>
  <c r="R155" i="8"/>
  <c r="AD155" i="8"/>
  <c r="O203" i="8"/>
  <c r="O202" i="8" s="1"/>
  <c r="AW74" i="8"/>
  <c r="AV9" i="8"/>
  <c r="O19" i="8"/>
  <c r="O18" i="8" s="1"/>
  <c r="AL54" i="8"/>
  <c r="L74" i="8"/>
  <c r="O107" i="8"/>
  <c r="Q118" i="8"/>
  <c r="AC118" i="8"/>
  <c r="AS155" i="8"/>
  <c r="O199" i="8"/>
  <c r="C199" i="8" s="1"/>
  <c r="C198" i="8" s="1"/>
  <c r="AO118" i="8"/>
  <c r="X9" i="8"/>
  <c r="Q9" i="8"/>
  <c r="D29" i="8"/>
  <c r="AQ74" i="8"/>
  <c r="D103" i="8"/>
  <c r="O112" i="8"/>
  <c r="C112" i="8" s="1"/>
  <c r="C111" i="8" s="1"/>
  <c r="AI118" i="8"/>
  <c r="E118" i="8"/>
  <c r="AG155" i="8"/>
  <c r="AT155" i="8"/>
  <c r="AF156" i="8"/>
  <c r="AO155" i="8"/>
  <c r="BA155" i="8"/>
  <c r="L9" i="8"/>
  <c r="O35" i="8"/>
  <c r="C35" i="8" s="1"/>
  <c r="N74" i="8"/>
  <c r="AS74" i="8"/>
  <c r="AL93" i="8"/>
  <c r="O97" i="8"/>
  <c r="C97" i="8" s="1"/>
  <c r="S74" i="8"/>
  <c r="AE74" i="8"/>
  <c r="W118" i="8"/>
  <c r="O123" i="8"/>
  <c r="C123" i="8" s="1"/>
  <c r="O134" i="8"/>
  <c r="C134" i="8" s="1"/>
  <c r="O137" i="8"/>
  <c r="C137" i="8" s="1"/>
  <c r="O140" i="8"/>
  <c r="C140" i="8" s="1"/>
  <c r="O143" i="8"/>
  <c r="C143" i="8" s="1"/>
  <c r="O146" i="8"/>
  <c r="C146" i="8" s="1"/>
  <c r="O149" i="8"/>
  <c r="C149" i="8" s="1"/>
  <c r="O152" i="8"/>
  <c r="C152" i="8" s="1"/>
  <c r="AH155" i="8"/>
  <c r="M155" i="8"/>
  <c r="AF195" i="8"/>
  <c r="O208" i="8"/>
  <c r="C208" i="8" s="1"/>
  <c r="AF12" i="8"/>
  <c r="O17" i="8"/>
  <c r="U16" i="8"/>
  <c r="O21" i="8"/>
  <c r="O20" i="8" s="1"/>
  <c r="U20" i="8"/>
  <c r="O117" i="8"/>
  <c r="AF116" i="8"/>
  <c r="AL18" i="8"/>
  <c r="O177" i="8"/>
  <c r="AF176" i="8"/>
  <c r="O76" i="8"/>
  <c r="AF75" i="8"/>
  <c r="I74" i="8"/>
  <c r="Y155" i="8"/>
  <c r="AK155" i="8"/>
  <c r="AW155" i="8"/>
  <c r="AE9" i="8"/>
  <c r="I155" i="8"/>
  <c r="G9" i="8"/>
  <c r="O23" i="8"/>
  <c r="U22" i="8"/>
  <c r="K74" i="8"/>
  <c r="Y74" i="8"/>
  <c r="O166" i="8"/>
  <c r="AF165" i="8"/>
  <c r="O15" i="8"/>
  <c r="O14" i="8" s="1"/>
  <c r="U14" i="8"/>
  <c r="D18" i="8"/>
  <c r="M74" i="8"/>
  <c r="O122" i="8"/>
  <c r="AF121" i="8"/>
  <c r="AF54" i="8"/>
  <c r="AO74" i="8"/>
  <c r="BA74" i="8"/>
  <c r="AF93" i="8"/>
  <c r="O201" i="8"/>
  <c r="AF200" i="8"/>
  <c r="AI155" i="8"/>
  <c r="D12" i="8"/>
  <c r="AF24" i="8"/>
  <c r="AF29" i="8"/>
  <c r="W155" i="8"/>
  <c r="D20" i="8"/>
  <c r="E74" i="8"/>
  <c r="AA118" i="8"/>
  <c r="AF59" i="8"/>
  <c r="AF103" i="8"/>
  <c r="AF124" i="8"/>
  <c r="O44" i="8"/>
  <c r="C44" i="8" s="1"/>
  <c r="O89" i="8"/>
  <c r="C89" i="8" s="1"/>
  <c r="AF108" i="8"/>
  <c r="AF133" i="8"/>
  <c r="AF192" i="8"/>
  <c r="AF206" i="8"/>
  <c r="AF42" i="8"/>
  <c r="AF87" i="8"/>
  <c r="AF111" i="8"/>
  <c r="AF202" i="8"/>
  <c r="BB151" i="12" l="1"/>
  <c r="P151" i="12"/>
  <c r="S151" i="12"/>
  <c r="M151" i="12"/>
  <c r="AT151" i="12"/>
  <c r="AD151" i="12"/>
  <c r="H151" i="12"/>
  <c r="O15" i="14" s="1"/>
  <c r="AU151" i="12"/>
  <c r="AH151" i="12"/>
  <c r="AX151" i="12"/>
  <c r="AK151" i="12"/>
  <c r="AB151" i="12"/>
  <c r="AZ151" i="12"/>
  <c r="AN151" i="12"/>
  <c r="BA151" i="12"/>
  <c r="AY151" i="12"/>
  <c r="L151" i="12"/>
  <c r="O20" i="14" s="1"/>
  <c r="AO151" i="12"/>
  <c r="AJ151" i="12"/>
  <c r="V151" i="12"/>
  <c r="R151" i="12"/>
  <c r="W151" i="12"/>
  <c r="G151" i="12"/>
  <c r="O12" i="14" s="1"/>
  <c r="C17" i="14"/>
  <c r="C133" i="12"/>
  <c r="O119" i="12"/>
  <c r="J41" i="14"/>
  <c r="J24" i="14" s="1"/>
  <c r="J9" i="14" s="1"/>
  <c r="D41" i="14"/>
  <c r="D24" i="14" s="1"/>
  <c r="D9" i="14" s="1"/>
  <c r="L41" i="14"/>
  <c r="L24" i="14" s="1"/>
  <c r="L9" i="14" s="1"/>
  <c r="J47" i="1"/>
  <c r="J41" i="1" s="1"/>
  <c r="J24" i="1" s="1"/>
  <c r="J9" i="1" s="1"/>
  <c r="J41" i="13"/>
  <c r="J24" i="13" s="1"/>
  <c r="J9" i="13" s="1"/>
  <c r="F47" i="1"/>
  <c r="F41" i="1" s="1"/>
  <c r="F24" i="1" s="1"/>
  <c r="F9" i="1" s="1"/>
  <c r="F41" i="13"/>
  <c r="F24" i="13" s="1"/>
  <c r="F9" i="13" s="1"/>
  <c r="D47" i="1"/>
  <c r="E41" i="13"/>
  <c r="E24" i="13" s="1"/>
  <c r="E9" i="13" s="1"/>
  <c r="E47" i="1"/>
  <c r="E41" i="1" s="1"/>
  <c r="E24" i="1" s="1"/>
  <c r="E9" i="1" s="1"/>
  <c r="L47" i="1"/>
  <c r="L41" i="1" s="1"/>
  <c r="L24" i="1" s="1"/>
  <c r="L9" i="1" s="1"/>
  <c r="L41" i="13"/>
  <c r="L24" i="13" s="1"/>
  <c r="L9" i="13" s="1"/>
  <c r="D72" i="12"/>
  <c r="C66" i="12"/>
  <c r="C65" i="12" s="1"/>
  <c r="C61" i="12"/>
  <c r="C60" i="12" s="1"/>
  <c r="AF9" i="12"/>
  <c r="O115" i="12"/>
  <c r="C11" i="12"/>
  <c r="C10" i="12" s="1"/>
  <c r="AY28" i="12"/>
  <c r="AY8" i="12" s="1"/>
  <c r="AG28" i="12"/>
  <c r="AG8" i="12" s="1"/>
  <c r="O52" i="12"/>
  <c r="Y28" i="12"/>
  <c r="Y8" i="12" s="1"/>
  <c r="O136" i="12"/>
  <c r="C17" i="12"/>
  <c r="C16" i="12" s="1"/>
  <c r="C23" i="12"/>
  <c r="C22" i="12" s="1"/>
  <c r="Q28" i="12"/>
  <c r="Q8" i="12" s="1"/>
  <c r="J28" i="12"/>
  <c r="J8" i="12" s="1"/>
  <c r="O139" i="12"/>
  <c r="N28" i="12"/>
  <c r="N8" i="12" s="1"/>
  <c r="L28" i="12"/>
  <c r="L8" i="12" s="1"/>
  <c r="O108" i="12"/>
  <c r="AT28" i="12"/>
  <c r="AT8" i="12" s="1"/>
  <c r="AL103" i="12"/>
  <c r="I28" i="12"/>
  <c r="I8" i="12" s="1"/>
  <c r="C136" i="12"/>
  <c r="AX28" i="12"/>
  <c r="AX8" i="12" s="1"/>
  <c r="X28" i="12"/>
  <c r="X8" i="12" s="1"/>
  <c r="AJ28" i="12"/>
  <c r="AJ8" i="12" s="1"/>
  <c r="AN28" i="12"/>
  <c r="AN8" i="12" s="1"/>
  <c r="AD28" i="12"/>
  <c r="AD8" i="12" s="1"/>
  <c r="O143" i="12"/>
  <c r="C110" i="12"/>
  <c r="C108" i="12" s="1"/>
  <c r="C53" i="12"/>
  <c r="C52" i="12" s="1"/>
  <c r="S28" i="12"/>
  <c r="S8" i="12" s="1"/>
  <c r="AZ28" i="12"/>
  <c r="AZ8" i="12" s="1"/>
  <c r="AE28" i="12"/>
  <c r="AE8" i="12" s="1"/>
  <c r="AK28" i="12"/>
  <c r="AK8" i="12" s="1"/>
  <c r="AF72" i="12"/>
  <c r="C74" i="12"/>
  <c r="C73" i="12" s="1"/>
  <c r="AA28" i="12"/>
  <c r="AA8" i="12" s="1"/>
  <c r="V28" i="12"/>
  <c r="V8" i="12" s="1"/>
  <c r="O20" i="12"/>
  <c r="U103" i="12"/>
  <c r="D45" i="12"/>
  <c r="O24" i="12"/>
  <c r="AH28" i="12"/>
  <c r="AH8" i="12" s="1"/>
  <c r="AI28" i="12"/>
  <c r="AI8" i="12" s="1"/>
  <c r="AW28" i="12"/>
  <c r="AW8" i="12" s="1"/>
  <c r="W28" i="12"/>
  <c r="W8" i="12" s="1"/>
  <c r="AM28" i="12"/>
  <c r="AM8" i="12" s="1"/>
  <c r="BB28" i="12"/>
  <c r="BB8" i="12" s="1"/>
  <c r="AR28" i="12"/>
  <c r="AR8" i="12" s="1"/>
  <c r="C24" i="12"/>
  <c r="O18" i="12"/>
  <c r="T28" i="12"/>
  <c r="T8" i="12" s="1"/>
  <c r="O75" i="12"/>
  <c r="AV28" i="12"/>
  <c r="AV8" i="12" s="1"/>
  <c r="M28" i="12"/>
  <c r="M8" i="12" s="1"/>
  <c r="O67" i="12"/>
  <c r="C121" i="12"/>
  <c r="C119" i="12" s="1"/>
  <c r="D9" i="12"/>
  <c r="AQ28" i="12"/>
  <c r="AQ8" i="12" s="1"/>
  <c r="AL72" i="12"/>
  <c r="H28" i="12"/>
  <c r="H8" i="12" s="1"/>
  <c r="P28" i="12"/>
  <c r="P8" i="12" s="1"/>
  <c r="AU28" i="12"/>
  <c r="AU8" i="12" s="1"/>
  <c r="O80" i="12"/>
  <c r="D103" i="12"/>
  <c r="G28" i="12"/>
  <c r="G8" i="12" s="1"/>
  <c r="C80" i="12"/>
  <c r="BA28" i="12"/>
  <c r="BA8" i="12" s="1"/>
  <c r="C15" i="12"/>
  <c r="C14" i="12" s="1"/>
  <c r="AB28" i="12"/>
  <c r="AB8" i="12" s="1"/>
  <c r="C146" i="12"/>
  <c r="C145" i="12" s="1"/>
  <c r="O145" i="12"/>
  <c r="O49" i="12"/>
  <c r="O43" i="12"/>
  <c r="AO28" i="12"/>
  <c r="AO8" i="12" s="1"/>
  <c r="Z28" i="12"/>
  <c r="Z8" i="12" s="1"/>
  <c r="C13" i="12"/>
  <c r="C12" i="12" s="1"/>
  <c r="C68" i="12"/>
  <c r="C67" i="12" s="1"/>
  <c r="U72" i="12"/>
  <c r="R28" i="12"/>
  <c r="R8" i="12" s="1"/>
  <c r="AP28" i="12"/>
  <c r="AP8" i="12" s="1"/>
  <c r="O104" i="12"/>
  <c r="AS28" i="12"/>
  <c r="AS8" i="12" s="1"/>
  <c r="U9" i="12"/>
  <c r="AC28" i="12"/>
  <c r="AC8" i="12" s="1"/>
  <c r="K28" i="12"/>
  <c r="K8" i="12" s="1"/>
  <c r="O85" i="12"/>
  <c r="O147" i="12"/>
  <c r="C147" i="12"/>
  <c r="C75" i="12"/>
  <c r="O77" i="12"/>
  <c r="C78" i="12"/>
  <c r="C77" i="12" s="1"/>
  <c r="AL45" i="12"/>
  <c r="AL151" i="12" s="1"/>
  <c r="O29" i="12"/>
  <c r="O62" i="12"/>
  <c r="C63" i="12"/>
  <c r="C62" i="12" s="1"/>
  <c r="C142" i="12"/>
  <c r="C141" i="12" s="1"/>
  <c r="O141" i="12"/>
  <c r="C55" i="12"/>
  <c r="C51" i="12"/>
  <c r="C49" i="12" s="1"/>
  <c r="C71" i="12"/>
  <c r="C70" i="12" s="1"/>
  <c r="O70" i="12"/>
  <c r="O57" i="12"/>
  <c r="C58" i="12"/>
  <c r="C57" i="12" s="1"/>
  <c r="C104" i="12"/>
  <c r="C123" i="12"/>
  <c r="C122" i="12" s="1"/>
  <c r="O122" i="12"/>
  <c r="O133" i="12"/>
  <c r="C43" i="12"/>
  <c r="AF103" i="12"/>
  <c r="AF45" i="12"/>
  <c r="AF151" i="12" s="1"/>
  <c r="C46" i="12"/>
  <c r="C30" i="12"/>
  <c r="C29" i="12" s="1"/>
  <c r="C85" i="12"/>
  <c r="O55" i="12"/>
  <c r="C107" i="12"/>
  <c r="C106" i="12" s="1"/>
  <c r="O106" i="12"/>
  <c r="O46" i="12"/>
  <c r="C118" i="12"/>
  <c r="C117" i="12" s="1"/>
  <c r="O117" i="12"/>
  <c r="U45" i="12"/>
  <c r="C37" i="12"/>
  <c r="O37" i="12"/>
  <c r="C40" i="12"/>
  <c r="C39" i="12" s="1"/>
  <c r="O39" i="12"/>
  <c r="O35" i="12"/>
  <c r="C35" i="12"/>
  <c r="F28" i="12"/>
  <c r="F8" i="12" s="1"/>
  <c r="AL9" i="8"/>
  <c r="AE28" i="8"/>
  <c r="AE8" i="8" s="1"/>
  <c r="M28" i="8"/>
  <c r="M8" i="8" s="1"/>
  <c r="AX28" i="8"/>
  <c r="AX8" i="8" s="1"/>
  <c r="C192" i="8"/>
  <c r="O192" i="8"/>
  <c r="J28" i="8"/>
  <c r="J8" i="8" s="1"/>
  <c r="H28" i="8"/>
  <c r="H8" i="8" s="1"/>
  <c r="U155" i="8"/>
  <c r="AM28" i="8"/>
  <c r="AM8" i="8" s="1"/>
  <c r="AW28" i="8"/>
  <c r="AW8" i="8" s="1"/>
  <c r="Z28" i="8"/>
  <c r="Z8" i="8" s="1"/>
  <c r="D74" i="8"/>
  <c r="O111" i="8"/>
  <c r="C11" i="8"/>
  <c r="C10" i="8" s="1"/>
  <c r="C212" i="8"/>
  <c r="C211" i="8" s="1"/>
  <c r="O156" i="8"/>
  <c r="C127" i="8"/>
  <c r="C205" i="8"/>
  <c r="C204" i="8" s="1"/>
  <c r="O124" i="8"/>
  <c r="AJ28" i="8"/>
  <c r="AJ8" i="8" s="1"/>
  <c r="AN28" i="8"/>
  <c r="AN8" i="8" s="1"/>
  <c r="C90" i="8"/>
  <c r="BB28" i="8"/>
  <c r="BB8" i="8" s="1"/>
  <c r="C203" i="8"/>
  <c r="C202" i="8" s="1"/>
  <c r="C167" i="8"/>
  <c r="C124" i="8"/>
  <c r="O195" i="8"/>
  <c r="G28" i="8"/>
  <c r="G8" i="8" s="1"/>
  <c r="O54" i="8"/>
  <c r="C195" i="8"/>
  <c r="D155" i="8"/>
  <c r="F28" i="8"/>
  <c r="F8" i="8" s="1"/>
  <c r="D118" i="8"/>
  <c r="C13" i="8"/>
  <c r="C12" i="8" s="1"/>
  <c r="O90" i="8"/>
  <c r="AD28" i="8"/>
  <c r="AD8" i="8" s="1"/>
  <c r="C54" i="8"/>
  <c r="AP28" i="8"/>
  <c r="AP8" i="8" s="1"/>
  <c r="AR28" i="8"/>
  <c r="AR8" i="8" s="1"/>
  <c r="C181" i="8"/>
  <c r="C46" i="8"/>
  <c r="O127" i="8"/>
  <c r="C103" i="8"/>
  <c r="C178" i="8"/>
  <c r="O108" i="8"/>
  <c r="Q28" i="8"/>
  <c r="Q8" i="8" s="1"/>
  <c r="AZ28" i="8"/>
  <c r="AZ8" i="8" s="1"/>
  <c r="L28" i="8"/>
  <c r="L8" i="8" s="1"/>
  <c r="AL155" i="8"/>
  <c r="K28" i="8"/>
  <c r="K8" i="8" s="1"/>
  <c r="O198" i="8"/>
  <c r="C156" i="8"/>
  <c r="U74" i="8"/>
  <c r="V28" i="8"/>
  <c r="V8" i="8" s="1"/>
  <c r="AF9" i="8"/>
  <c r="C19" i="8"/>
  <c r="C18" i="8" s="1"/>
  <c r="AY28" i="8"/>
  <c r="AY8" i="8" s="1"/>
  <c r="AQ28" i="8"/>
  <c r="AQ8" i="8" s="1"/>
  <c r="R28" i="8"/>
  <c r="R8" i="8" s="1"/>
  <c r="T28" i="8"/>
  <c r="T8" i="8" s="1"/>
  <c r="AL118" i="8"/>
  <c r="O167" i="8"/>
  <c r="C24" i="8"/>
  <c r="O119" i="8"/>
  <c r="P28" i="8"/>
  <c r="P8" i="8" s="1"/>
  <c r="O181" i="8"/>
  <c r="AB28" i="8"/>
  <c r="AB8" i="8" s="1"/>
  <c r="AA28" i="8"/>
  <c r="AA8" i="8" s="1"/>
  <c r="AI28" i="8"/>
  <c r="AI8" i="8" s="1"/>
  <c r="AS28" i="8"/>
  <c r="AS8" i="8" s="1"/>
  <c r="U118" i="8"/>
  <c r="E28" i="8"/>
  <c r="E8" i="8" s="1"/>
  <c r="AK28" i="8"/>
  <c r="AK8" i="8" s="1"/>
  <c r="N28" i="8"/>
  <c r="N8" i="8" s="1"/>
  <c r="C59" i="8"/>
  <c r="AF155" i="8"/>
  <c r="O174" i="8"/>
  <c r="AF118" i="8"/>
  <c r="C109" i="8"/>
  <c r="C108" i="8" s="1"/>
  <c r="O46" i="8"/>
  <c r="AC28" i="8"/>
  <c r="AC8" i="8" s="1"/>
  <c r="X28" i="8"/>
  <c r="X8" i="8" s="1"/>
  <c r="O24" i="8"/>
  <c r="AU28" i="8"/>
  <c r="AU8" i="8" s="1"/>
  <c r="O103" i="8"/>
  <c r="AL74" i="8"/>
  <c r="AV28" i="8"/>
  <c r="AV8" i="8" s="1"/>
  <c r="AG28" i="8"/>
  <c r="AG8" i="8" s="1"/>
  <c r="AO28" i="8"/>
  <c r="AO8" i="8" s="1"/>
  <c r="Y28" i="8"/>
  <c r="Y8" i="8" s="1"/>
  <c r="S28" i="8"/>
  <c r="S8" i="8" s="1"/>
  <c r="C114" i="8"/>
  <c r="C113" i="8" s="1"/>
  <c r="O113" i="8"/>
  <c r="C206" i="8"/>
  <c r="O93" i="8"/>
  <c r="C93" i="8"/>
  <c r="O29" i="8"/>
  <c r="W28" i="8"/>
  <c r="W8" i="8" s="1"/>
  <c r="BA28" i="8"/>
  <c r="BA8" i="8" s="1"/>
  <c r="C15" i="8"/>
  <c r="C14" i="8" s="1"/>
  <c r="C133" i="8"/>
  <c r="O133" i="8"/>
  <c r="C107" i="8"/>
  <c r="C106" i="8" s="1"/>
  <c r="O106" i="8"/>
  <c r="AH28" i="8"/>
  <c r="AH8" i="8" s="1"/>
  <c r="O59" i="8"/>
  <c r="AT28" i="8"/>
  <c r="AT8" i="8" s="1"/>
  <c r="O178" i="8"/>
  <c r="C21" i="8"/>
  <c r="C20" i="8" s="1"/>
  <c r="O206" i="8"/>
  <c r="I28" i="8"/>
  <c r="I8" i="8" s="1"/>
  <c r="O42" i="8"/>
  <c r="U9" i="8"/>
  <c r="O22" i="8"/>
  <c r="C23" i="8"/>
  <c r="C22" i="8" s="1"/>
  <c r="AF74" i="8"/>
  <c r="C42" i="8"/>
  <c r="C76" i="8"/>
  <c r="C75" i="8" s="1"/>
  <c r="O75" i="8"/>
  <c r="C177" i="8"/>
  <c r="C176" i="8" s="1"/>
  <c r="O176" i="8"/>
  <c r="O87" i="8"/>
  <c r="C201" i="8"/>
  <c r="C200" i="8" s="1"/>
  <c r="O200" i="8"/>
  <c r="C87" i="8"/>
  <c r="D9" i="8"/>
  <c r="C117" i="8"/>
  <c r="C116" i="8" s="1"/>
  <c r="O116" i="8"/>
  <c r="O16" i="8"/>
  <c r="C17" i="8"/>
  <c r="C16" i="8" s="1"/>
  <c r="C29" i="8"/>
  <c r="C122" i="8"/>
  <c r="C121" i="8" s="1"/>
  <c r="O121" i="8"/>
  <c r="C166" i="8"/>
  <c r="C165" i="8" s="1"/>
  <c r="O165" i="8"/>
  <c r="U151" i="12" l="1"/>
  <c r="C16" i="14"/>
  <c r="C47" i="14"/>
  <c r="C41" i="14" s="1"/>
  <c r="C24" i="14" s="1"/>
  <c r="D41" i="1"/>
  <c r="D24" i="1" s="1"/>
  <c r="D9" i="1" s="1"/>
  <c r="C47" i="1"/>
  <c r="C41" i="1" s="1"/>
  <c r="C24" i="1" s="1"/>
  <c r="C9" i="1" s="1"/>
  <c r="C41" i="13"/>
  <c r="C24" i="13" s="1"/>
  <c r="C9" i="13" s="1"/>
  <c r="D41" i="13"/>
  <c r="D24" i="13" s="1"/>
  <c r="D9" i="13" s="1"/>
  <c r="U28" i="12"/>
  <c r="U8" i="12" s="1"/>
  <c r="C9" i="12"/>
  <c r="O9" i="12"/>
  <c r="C72" i="12"/>
  <c r="AL28" i="12"/>
  <c r="AL8" i="12" s="1"/>
  <c r="O72" i="12"/>
  <c r="AF28" i="12"/>
  <c r="AF8" i="12" s="1"/>
  <c r="O103" i="12"/>
  <c r="O45" i="12"/>
  <c r="O151" i="12" s="1"/>
  <c r="C103" i="12"/>
  <c r="C45" i="12"/>
  <c r="AF28" i="8"/>
  <c r="AF8" i="8" s="1"/>
  <c r="D28" i="8"/>
  <c r="D8" i="8" s="1"/>
  <c r="C155" i="8"/>
  <c r="U28" i="8"/>
  <c r="U8" i="8" s="1"/>
  <c r="O118" i="8"/>
  <c r="O155" i="8"/>
  <c r="O9" i="8"/>
  <c r="AL28" i="8"/>
  <c r="AL8" i="8" s="1"/>
  <c r="C118" i="8"/>
  <c r="C9" i="8"/>
  <c r="O74" i="8"/>
  <c r="C74" i="8"/>
  <c r="C15" i="14" l="1"/>
  <c r="O28" i="12"/>
  <c r="O8" i="12" s="1"/>
  <c r="O28" i="8"/>
  <c r="O8" i="8" s="1"/>
  <c r="C28" i="8"/>
  <c r="C8" i="8" s="1"/>
  <c r="D150" i="12"/>
  <c r="C14" i="14" l="1"/>
  <c r="D149" i="12"/>
  <c r="C150" i="12"/>
  <c r="C149" i="12" s="1"/>
  <c r="C28" i="12" s="1"/>
  <c r="C8" i="12" s="1"/>
  <c r="E149" i="12"/>
  <c r="E28" i="12" l="1"/>
  <c r="E8" i="12" s="1"/>
  <c r="E151" i="12"/>
  <c r="O14" i="14" s="1"/>
  <c r="D28" i="12"/>
  <c r="D8" i="12" s="1"/>
  <c r="D151" i="12"/>
  <c r="C13" i="14"/>
  <c r="C12" i="14" l="1"/>
  <c r="C11" i="14" s="1"/>
  <c r="C10" i="14" s="1"/>
  <c r="C9" i="14" s="1"/>
</calcChain>
</file>

<file path=xl/sharedStrings.xml><?xml version="1.0" encoding="utf-8"?>
<sst xmlns="http://schemas.openxmlformats.org/spreadsheetml/2006/main" count="1751" uniqueCount="491">
  <si>
    <t>Đơn vị tính: ha</t>
  </si>
  <si>
    <t>STT</t>
  </si>
  <si>
    <t>Chỉ tiêu sử dụng đất</t>
  </si>
  <si>
    <t>Tổng diện tích</t>
  </si>
  <si>
    <t xml:space="preserve">Diện tích phân theo đơn vị hành chính </t>
  </si>
  <si>
    <t>Đất nông nghiệp</t>
  </si>
  <si>
    <t>Đất trồng cây lâu năm</t>
  </si>
  <si>
    <t>Đất rừng phòng hộ</t>
  </si>
  <si>
    <t>Đất rừng đặc dụng</t>
  </si>
  <si>
    <t>Đất rừng sản xuất</t>
  </si>
  <si>
    <t>Đất nông nghiệp khác</t>
  </si>
  <si>
    <t>Đất xây dựng trụ sở cơ quan</t>
  </si>
  <si>
    <t>Đất an ninh</t>
  </si>
  <si>
    <t>Đất quốc phòng</t>
  </si>
  <si>
    <t>Đất xây dựng công trình sự nghiệp</t>
  </si>
  <si>
    <t>Đất sản xuất, kinh doanh phi nông nghiệp</t>
  </si>
  <si>
    <t>Đất có mặt nước chuyên dùng</t>
  </si>
  <si>
    <t>Đất phi nông nghiệp khác</t>
  </si>
  <si>
    <t>Diện tích phân theo đơn vị hành chính</t>
  </si>
  <si>
    <t>1.1</t>
  </si>
  <si>
    <t>1.2</t>
  </si>
  <si>
    <t>1.3</t>
  </si>
  <si>
    <t>1.4</t>
  </si>
  <si>
    <t>1.5</t>
  </si>
  <si>
    <t>1.6</t>
  </si>
  <si>
    <t>1.7</t>
  </si>
  <si>
    <t>1.8</t>
  </si>
  <si>
    <t>2.1</t>
  </si>
  <si>
    <t>2.2</t>
  </si>
  <si>
    <t>2.3</t>
  </si>
  <si>
    <t>2.4</t>
  </si>
  <si>
    <t>2.5</t>
  </si>
  <si>
    <t>2.6</t>
  </si>
  <si>
    <t>2.7</t>
  </si>
  <si>
    <t>2.8</t>
  </si>
  <si>
    <t>2.9</t>
  </si>
  <si>
    <t>2.10</t>
  </si>
  <si>
    <t>2.11</t>
  </si>
  <si>
    <t>2.12</t>
  </si>
  <si>
    <t>2.13</t>
  </si>
  <si>
    <t xml:space="preserve">Tên công trình dự án sử dụng đất </t>
  </si>
  <si>
    <t>Diện tích (ha)</t>
  </si>
  <si>
    <t>Trong đó sử dụng từ loại đất</t>
  </si>
  <si>
    <t>Nhóm đất phi nông nghiệp</t>
  </si>
  <si>
    <t>Nhóm đất chưa sử dụng</t>
  </si>
  <si>
    <t>Đất trồng lúa</t>
  </si>
  <si>
    <t>Đất khác</t>
  </si>
  <si>
    <t>Đất nuôi trồng thủy sản</t>
  </si>
  <si>
    <t>Đất khu công nghiệp</t>
  </si>
  <si>
    <t>Đất cụm công nghiệp</t>
  </si>
  <si>
    <t>Đất thương mại, dịch vụ</t>
  </si>
  <si>
    <t>Đất sử dụng cho hoạt động khoáng sản</t>
  </si>
  <si>
    <t>Quyết định của UBND tỉnh Thái Nguyên đã phê duyệt</t>
  </si>
  <si>
    <t>Trong đó:</t>
  </si>
  <si>
    <t>Tổng</t>
  </si>
  <si>
    <t>Họ và tên chủ sử dụng đất</t>
  </si>
  <si>
    <t>Thửa đất số</t>
  </si>
  <si>
    <t>Tờ bản đồ số</t>
  </si>
  <si>
    <t xml:space="preserve">Loại đất </t>
  </si>
  <si>
    <t>Diện tích, loại đất xin chuyển mục đích (ha)</t>
  </si>
  <si>
    <t>Tổng diện tích xin chuyển mục đích</t>
  </si>
  <si>
    <t>Sang đất ở</t>
  </si>
  <si>
    <t>Sang đất trồng cây lâu năm</t>
  </si>
  <si>
    <t>Sang đất trồng cây hàng năm khác</t>
  </si>
  <si>
    <t>I</t>
  </si>
  <si>
    <t>II</t>
  </si>
  <si>
    <t>Nay điều chỉnh lại như sau:</t>
  </si>
  <si>
    <t>Trong đó sử dụng từ các loại đất</t>
  </si>
  <si>
    <t>Tên công trình dự án sử dụng đất</t>
  </si>
  <si>
    <t xml:space="preserve">Tên công trình, dự án
sử dụng đất </t>
  </si>
  <si>
    <t xml:space="preserve">Đất trồng lúa </t>
  </si>
  <si>
    <t>TỔNG CỘNG</t>
  </si>
  <si>
    <r>
      <t xml:space="preserve">Địa điểm </t>
    </r>
    <r>
      <rPr>
        <i/>
        <sz val="10"/>
        <color theme="1"/>
        <rFont val="Times New Roman"/>
        <family val="1"/>
      </rPr>
      <t>(xã, phường, thị trấn, huyện)</t>
    </r>
  </si>
  <si>
    <t>Phụ lục I</t>
  </si>
  <si>
    <t>Phụ lục II</t>
  </si>
  <si>
    <t>Phụ lục III</t>
  </si>
  <si>
    <t>Phụ lục IV</t>
  </si>
  <si>
    <t>Phụ lục V</t>
  </si>
  <si>
    <t>Phụ lục VI</t>
  </si>
  <si>
    <t>Phụ lục VII</t>
  </si>
  <si>
    <r>
      <t xml:space="preserve">Địa điểm </t>
    </r>
    <r>
      <rPr>
        <i/>
        <sz val="10"/>
        <rFont val="Times New Roman"/>
        <family val="1"/>
        <charset val="163"/>
      </rPr>
      <t>(xã, phường, thị trấn, huyện)</t>
    </r>
  </si>
  <si>
    <t>Phụ lục VIII</t>
  </si>
  <si>
    <t xml:space="preserve">Diện tích hủy bỏ </t>
  </si>
  <si>
    <t>Diện tích đã được phê duyệt kế hoạch sử dụng đất</t>
  </si>
  <si>
    <r>
      <t xml:space="preserve">Địa điểm </t>
    </r>
    <r>
      <rPr>
        <i/>
        <sz val="10"/>
        <rFont val="Times New Roman"/>
        <family val="1"/>
      </rPr>
      <t>(xã, phường, thị trấn...)</t>
    </r>
  </si>
  <si>
    <t>(Kèm theo Quyết định số              /QĐ-UBND ngày         tháng 12 năm 2024 
của Ủy ban nhân dân tỉnh Thái Nguyên)</t>
  </si>
  <si>
    <t>Diện tích</t>
  </si>
  <si>
    <t xml:space="preserve">Diện tích </t>
  </si>
  <si>
    <t>(Kèm theo Quyết định số:             /QĐ-UBND ngày         tháng 12 năm 2024 của Ủy ban nhân dân tỉnh Thái Nguyên)</t>
  </si>
  <si>
    <t>(Kèm theo Quyết định số:             /QĐ-UBND ngày        tháng  12  năm 2024 
của Ủy ban nhân dân tỉnh Thái Nguyên)</t>
  </si>
  <si>
    <t>Diện tích đã thu hồi hoặc đã cho phép CMĐ tính đến 31/12/2024</t>
  </si>
  <si>
    <t>1.1.1</t>
  </si>
  <si>
    <t>Đất chuyên trồng lúa</t>
  </si>
  <si>
    <t>1.1.2</t>
  </si>
  <si>
    <t>Đất trồng lúa còn lại</t>
  </si>
  <si>
    <t>Đất trồng cây hằng năm khác</t>
  </si>
  <si>
    <t>Trong đó: Đất rừng sản xuất là rừng tự nhiên</t>
  </si>
  <si>
    <t>Đất chăn nuôi tập trung</t>
  </si>
  <si>
    <t>1.9</t>
  </si>
  <si>
    <t>Đất làm muối</t>
  </si>
  <si>
    <t>1.10</t>
  </si>
  <si>
    <t>Đất ở tại nông thôn</t>
  </si>
  <si>
    <t>Đất ở tại đô thị</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</si>
  <si>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</si>
  <si>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</si>
  <si>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</si>
  <si>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</si>
  <si>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</si>
  <si>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</si>
  <si>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</si>
  <si>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</si>
  <si>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</si>
  <si>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</si>
  <si>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</si>
  <si>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</si>
  <si>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</si>
  <si>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</si>
  <si>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</si>
  <si>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</si>
  <si>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</si>
  <si>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</si>
  <si>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</si>
  <si>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</si>
  <si>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2.7.1</t>
  </si>
  <si>
    <t>2.7.2</t>
  </si>
  <si>
    <t>2.7.3</t>
  </si>
  <si>
    <t>Đất khu công nghệ thông tin tập trung</t>
  </si>
  <si>
    <t>2.7.4</t>
  </si>
  <si>
    <t>2.7.5</t>
  </si>
  <si>
    <t>Đất cơ sở sản xuất phi nông nghiệp</t>
  </si>
  <si>
    <t>2.7.6</t>
  </si>
  <si>
    <t>Đất sử dụng vào mục đích công cộng</t>
  </si>
  <si>
    <t>2.8.1</t>
  </si>
  <si>
    <t>Đất công trình giao thông</t>
  </si>
  <si>
    <t>2.8.2</t>
  </si>
  <si>
    <t>Đất công trình thủy lợi</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</si>
  <si>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</si>
  <si>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</si>
  <si>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</si>
  <si>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</si>
  <si>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</si>
  <si>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</si>
  <si>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</si>
  <si>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</si>
  <si>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</si>
  <si>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</si>
  <si>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</si>
  <si>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</si>
  <si>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</si>
  <si>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</si>
  <si>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</si>
  <si>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</si>
  <si>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Đất tôn giáo</t>
  </si>
  <si>
    <t>Đất tín ngưỡng</t>
  </si>
  <si>
    <t>Đất nghĩa trang, nhà tang lễ, cơ sở hỏa táng; đất cơ sở lưu giữ tro cốt</t>
  </si>
  <si>
    <t>2.12.1</t>
  </si>
  <si>
    <t>Đất có mặt nước chuyên dùng dạng ao, hồ, đầm, phá</t>
  </si>
  <si>
    <t>2.12.2</t>
  </si>
  <si>
    <t>Đất có mặt nước dạng sông, ngòi, kênh, rạch, suối</t>
  </si>
  <si>
    <t>Trong đó: đất rừng sản xuất là rừng tự nhiên</t>
  </si>
  <si>
    <t>Chuyển đất nông nghiệp sang đất phi nông nghiệp</t>
  </si>
  <si>
    <t>Chuyển đổi cơ cấu sử dụng đất trong nội bộ đất nông nghiệp</t>
  </si>
  <si>
    <t>Chuyển đất trồng lúa sang loại đất khác trong nhóm đất nông nghiệp</t>
  </si>
  <si>
    <t>Chuyển đất rừng đặc dụng sang loại đất khác trong nhóm đất nông nghiệp</t>
  </si>
  <si>
    <t>Chuyển đất rừng phòng hộ sang loại đất khác trong nhóm đất nông nghiệp</t>
  </si>
  <si>
    <t>Chuyển đất rừng sản xuất sang loại đất khác trong nhóm đất nông nghiệp</t>
  </si>
  <si>
    <t>Trong đó: đất có rừng sản xuất là rừng tự nhiên</t>
  </si>
  <si>
    <t>Chuyển các loại đất khác sang đất chăn nuôi tập trung khi thực hiện các dự án chăn nuôi tập trung quy mô lớn</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</si>
  <si>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</si>
  <si>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</si>
  <si>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</si>
  <si>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4.2</t>
  </si>
  <si>
    <t>Đất phi nông nghiệp không phải là đất ở chuyển sang đất ở</t>
  </si>
  <si>
    <t>4.3</t>
  </si>
  <si>
    <t>Chuyển đất xây dựng công trình sự nghiệp sang đất sản xuất, kinh doanh phi nông nghiệp</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</si>
  <si>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</si>
  <si>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</si>
  <si>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</si>
  <si>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</si>
  <si>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(Kèm theo Quyết định số                /QĐ-UBND ngày        tháng 12 năm 2024 của Ủy ban nhân dân tỉnh Thái Nguyên)</t>
  </si>
  <si>
    <t>Sang đất nuôi trồng thuỷ sản</t>
  </si>
  <si>
    <t>Thị trấn Hoá Thượng</t>
  </si>
  <si>
    <t>LUC</t>
  </si>
  <si>
    <t>Nguyễn Trọng Thể   Phạm Thị Luân</t>
  </si>
  <si>
    <t>Trần Thanh Vân
Tôn Thanh Chung</t>
  </si>
  <si>
    <t>LUK</t>
  </si>
  <si>
    <t>Lương Văn Chiến</t>
  </si>
  <si>
    <t>Nguyễn Anh Tuấn</t>
  </si>
  <si>
    <t>Hoàng Thị Thu</t>
  </si>
  <si>
    <t>Hoàng A Thân</t>
  </si>
  <si>
    <t>Dương Minh Hoàng</t>
  </si>
  <si>
    <t>Tống Văn Hiệp</t>
  </si>
  <si>
    <t>Phạm Đăng Sinh     Lưu Thị Kim Nhung</t>
  </si>
  <si>
    <t>Nguyễn Văn Thịnh  Chu Thị Lan</t>
  </si>
  <si>
    <t>Phạm Văn Toàn</t>
  </si>
  <si>
    <t>Diệp Thị Phương</t>
  </si>
  <si>
    <t>Lê Thị Thu Phương</t>
  </si>
  <si>
    <t>Xã Hoá Trung</t>
  </si>
  <si>
    <t>Nguyễn Thị Hậu</t>
  </si>
  <si>
    <t>Nguyễn Văn Sơn</t>
  </si>
  <si>
    <t>Xã Khe Mo</t>
  </si>
  <si>
    <t>RSX</t>
  </si>
  <si>
    <t>Ninh Hồng Thịnh</t>
  </si>
  <si>
    <t>Xã Nam Hòa</t>
  </si>
  <si>
    <t>Ninh Hồng Tú</t>
  </si>
  <si>
    <t>Ninh Thị Ánh Tuyết</t>
  </si>
  <si>
    <t>Lê Thị Diệu Linh</t>
  </si>
  <si>
    <t>Nguyễn Tiến Đức</t>
  </si>
  <si>
    <t>Trần Thị Chiên</t>
  </si>
  <si>
    <t>Trần Thị Thủy</t>
  </si>
  <si>
    <t>Triệu Văn Hiếu</t>
  </si>
  <si>
    <t>Xã Quang Sơn</t>
  </si>
  <si>
    <t>Triệu Văn Thắng</t>
  </si>
  <si>
    <t>Trần Huy Nạp</t>
  </si>
  <si>
    <t>Thị trấn Trại Cau (Xã Tân Lợi cũ theo NQ 1240 NQ-UBTVQH5 sát nhập vào Thị trấn Trại Cau)</t>
  </si>
  <si>
    <t>Vi A Chiến
Phùng Thị Răm</t>
  </si>
  <si>
    <t>Nguyễn Thị Cúc Lương Văn Vinh</t>
  </si>
  <si>
    <t>Trần Văn Đáng
 Trần Thị Hậu</t>
  </si>
  <si>
    <r>
      <t xml:space="preserve">DANH MỤC CHI TIẾT CÁC CÔNG TRÌNH, DỰ ÁN CHUYỂN TIẾP SANG THỰC HIỆN NĂM 2025 CỦA HUYỆN ĐỒNG HỶ
</t>
    </r>
    <r>
      <rPr>
        <i/>
        <sz val="14"/>
        <rFont val="Times New Roman"/>
        <family val="1"/>
      </rPr>
      <t>(Kèm theo Tờ trình số ………/TTr-UBND ngày ……tháng 10 năm 2024 của UBND huyện Đồng Hỷ)</t>
    </r>
  </si>
  <si>
    <r>
      <t xml:space="preserve">Địa điểm </t>
    </r>
    <r>
      <rPr>
        <i/>
        <sz val="9"/>
        <rFont val="Times New Roman"/>
        <family val="1"/>
      </rPr>
      <t>(xã, phường, thị trấn, huyện)</t>
    </r>
  </si>
  <si>
    <t>Diện tích   (ha)</t>
  </si>
  <si>
    <t>Sử dụng từ loại đất (ha)</t>
  </si>
  <si>
    <t xml:space="preserve">Thẩm Định </t>
  </si>
  <si>
    <t>Đất phi nông nghiệp</t>
  </si>
  <si>
    <t xml:space="preserve"> Đất chuyên trồng lúa</t>
  </si>
  <si>
    <t>Đất  ở nông thôn</t>
  </si>
  <si>
    <t>Đất  ở đô thị</t>
  </si>
  <si>
    <t>Đất nghĩa trang, nhà tang lễ, cơ sở hoả táng, lưu trữ tro cốt</t>
  </si>
  <si>
    <t>Đất xây dựng cơ sở văn hoá</t>
  </si>
  <si>
    <t xml:space="preserve">Đất xây dựng cơ sở giáo dục và đào tạo </t>
  </si>
  <si>
    <t>Đất xây dựng cơ sở khí tượng thuỷ văn</t>
  </si>
  <si>
    <t>Đất cơ sở ngoại giao</t>
  </si>
  <si>
    <t>Đất cơ sở sản xuất  phi nông nghiệp</t>
  </si>
  <si>
    <t>Đất công trình thuỷ lợi</t>
  </si>
  <si>
    <t>Đất công trình phòng, chống thiên tai</t>
  </si>
  <si>
    <t xml:space="preserve">Đất có có di tích lịch sử-văn hoá, danh lam thắng cảnh </t>
  </si>
  <si>
    <t>Đất công trình xử lý chất thải</t>
  </si>
  <si>
    <t>Đất công trình năng lượng, chiếu sáng công cộng</t>
  </si>
  <si>
    <t>Đất công trình hạ tầng bưu chính viễn thông, CNTT</t>
  </si>
  <si>
    <t>Đất chợ dân sinh, chợ đầu mối</t>
  </si>
  <si>
    <t>Tổng cộng</t>
  </si>
  <si>
    <t>I. Đất nông nghiệp</t>
  </si>
  <si>
    <t>1. Đất trồng cây hằng năm khác</t>
  </si>
  <si>
    <t>Dự án ……</t>
  </si>
  <si>
    <t>Xã ..., huyện…</t>
  </si>
  <si>
    <t>2. Đất trồng cây lâu năm</t>
  </si>
  <si>
    <t>3. Đất rừng sản xuất</t>
  </si>
  <si>
    <t>4. Đất rừng phòng hộ</t>
  </si>
  <si>
    <t>5. Đất rừng đặc dụng</t>
  </si>
  <si>
    <t>6. Đất nuôi trồng thuỷ sản</t>
  </si>
  <si>
    <t>7. Đất chăn nuôi tập trung</t>
  </si>
  <si>
    <t>8. Đất nông nghiệp khác</t>
  </si>
  <si>
    <t>Chăn nuôi lợn và gà công nghệ cao kết hợp trồng cây lâu năm và sản xuất phân vi sinh</t>
  </si>
  <si>
    <t>Đủ ĐK</t>
  </si>
  <si>
    <t xml:space="preserve">Đang thực hiện </t>
  </si>
  <si>
    <t>Chăn nuôi ứng dụng công nghệ cao kết hợp trồng cây và nuôi trồng thủy sản tại xóm Cao Phong xã Hợp Tiến</t>
  </si>
  <si>
    <t>Xã Hợp Tiến, huyện Đồng Hỷ</t>
  </si>
  <si>
    <t>QĐ 650/UBND-CTĐT UBND tỉnh</t>
  </si>
  <si>
    <t>II. Đất phi nông nghiệp</t>
  </si>
  <si>
    <t>1. Đất ở đô thị</t>
  </si>
  <si>
    <t>Khu đô thị số 3 (thuộc đô thị mới Hóa Thượng)</t>
  </si>
  <si>
    <t>TT Hóa Thượng, huyện Đồng Hỷ</t>
  </si>
  <si>
    <t>QĐ 1339/UBND-CTĐT UBND tỉnh</t>
  </si>
  <si>
    <t>Khu dân cư xóm Ấp Thái</t>
  </si>
  <si>
    <t>Đang thực hiện - có Văn bản tham giam ý kiến điều chỉnh chủ trương</t>
  </si>
  <si>
    <t>Khu dân cư xóm Gò Cao 1</t>
  </si>
  <si>
    <t>Không có HS</t>
  </si>
  <si>
    <t>Giao đất khu Tái định cư khu hành chính huyện Đồng Hỷ</t>
  </si>
  <si>
    <t>Khu dân cư xóm Gò Cao</t>
  </si>
  <si>
    <t>Thị trấn Hoá Thượng, huyện Đồng Hỷ</t>
  </si>
  <si>
    <t xml:space="preserve">Đủ ĐK </t>
  </si>
  <si>
    <t xml:space="preserve">190/TTPTQD-BTTDC </t>
  </si>
  <si>
    <t>Khu dân cư Hồng Thái giai đoạn 1</t>
  </si>
  <si>
    <t xml:space="preserve">Đủ đk </t>
  </si>
  <si>
    <t>Đang xin gia hạn CTĐT</t>
  </si>
  <si>
    <t>Khu dân cư Hồng Thái giai đoạn 2</t>
  </si>
  <si>
    <t>Khu đô thị số 1 (thuộc đô thị mới Hóa Thượng) (bổ sung)</t>
  </si>
  <si>
    <t>Khu đô thị số 1 (Thuộc đô thị mới xã Hóa Thượng)</t>
  </si>
  <si>
    <t>Khu đô thị Nam Hưng Thái (Thuộc đô thị mới Hóa Thượng)</t>
  </si>
  <si>
    <t>Giao đất dôi dư, xen kẽ trong khu dân cư</t>
  </si>
  <si>
    <t xml:space="preserve">Giao đất dôi dư, xen kẽ trong khu dân cư </t>
  </si>
  <si>
    <t>2. Đất ở nông thôn</t>
  </si>
  <si>
    <t>Khu dân cư Trại Cài - Minh Tiến</t>
  </si>
  <si>
    <t>Xã Minh Lập, huyện Đồng Hỷ</t>
  </si>
  <si>
    <t>Khu dân cư trung tâm xã Minh Lập</t>
  </si>
  <si>
    <t>Không đủ ĐK</t>
  </si>
  <si>
    <t>Văn bản 6819/UBND-KT
 ngày 19/11/2024 dừng lựa chọn nhà đầu tư</t>
  </si>
  <si>
    <t>Dự án khu dân cư……</t>
  </si>
  <si>
    <t>3. Đất xây dựng trụ sở cơ quan</t>
  </si>
  <si>
    <t>Xây dựng khu hành chính mới (Ngân hàng nông nghiệp, ngân hàng Đầu tư, TAND, Viện KS, Thi hành án,Hạt kiểm lâm, Đội QLTT, Kho NHNN, Viễn thông, Bưu điện)</t>
  </si>
  <si>
    <t>Khu hành chính mới (Trụ sở Huyện ủy, HĐND, UBND huyện (gồm cả Quảng trường và đường giao thông); Chi cục Thuế, Kho bạc Nhà nước huyện; Chi cục Thống kê, Đài PTTH, TT Bồi dưỡng chính trị, BHXH)</t>
  </si>
  <si>
    <t>Trụ sở UBND thị trấn Trại Cau</t>
  </si>
  <si>
    <t>Thị trấn Trại Cau, huyện Đồng Hỷ</t>
  </si>
  <si>
    <t>Mở rộng Trụ sở UBND thị trấn Sông Cầu</t>
  </si>
  <si>
    <t>Thị trấn Sông Cầu, huyện Đồng Hỷ</t>
  </si>
  <si>
    <t>Trụ sở BCH quân sự xã Hợp Tiến</t>
  </si>
  <si>
    <t>Mở rộng Trụ sở UBND xã Cây Thị (xây dựng nhà 1 cửa)</t>
  </si>
  <si>
    <t>Xã Cây Thị, huyện Đồng Hỷ</t>
  </si>
  <si>
    <t>4. Đất quốc phòng</t>
  </si>
  <si>
    <t>Đường hầm cơ quan Bộ Tham mưu/Khu sơ tán Quân khu 1</t>
  </si>
  <si>
    <t>Xã Quang Sơn, huyện Đồng Hỷ</t>
  </si>
  <si>
    <t xml:space="preserve">Một phần Không phù hợp QH </t>
  </si>
  <si>
    <t>Mở rộng trường bắn Lữ đoàn thông tin 601</t>
  </si>
  <si>
    <t>5. Đất an ninh</t>
  </si>
  <si>
    <t>Trụ sở công an xã Hoá Trung</t>
  </si>
  <si>
    <t>Xã Hoá Trung, huyện Đồng Hỷ</t>
  </si>
  <si>
    <t>Theo UBND huyện: Có Chủ trương đầu tư của Hội đồng nhân dân tỉnh</t>
  </si>
  <si>
    <t>Trụ sở công an xã Khe Mo</t>
  </si>
  <si>
    <t>Xã Khe Mo, huyện Đồng Hỷ</t>
  </si>
  <si>
    <t>Trụ sở công an xã Văn Hán</t>
  </si>
  <si>
    <t>Xã Văn Hán, huyện Đồng Hỷ</t>
  </si>
  <si>
    <t>Trụ sở công an xã Văn Lăng</t>
  </si>
  <si>
    <t>Xã Văn Lăng, huyện Đồng Hỷ</t>
  </si>
  <si>
    <t>Trụ sở công an xã Minh Lập</t>
  </si>
  <si>
    <t>Trụ sở công an xã Cây Thị</t>
  </si>
  <si>
    <t>Trụ sở công an xã Hoà Bình</t>
  </si>
  <si>
    <t>Xã Hoà Bình, huyện Đồng Hỷ</t>
  </si>
  <si>
    <t>Trụ sở công an xã Quang Sơn</t>
  </si>
  <si>
    <t>Trụ sở công an xã Tân Long</t>
  </si>
  <si>
    <t>Xã Tân Long, huyện Đồng Hỷ</t>
  </si>
  <si>
    <t>Trụ sở công an xã Tân Lợi</t>
  </si>
  <si>
    <t>Xã Tân Lợi, huyện Đồng Hỷ</t>
  </si>
  <si>
    <t>Trụ sở công an xã Hợp Tiến</t>
  </si>
  <si>
    <t>Trụ sở công an xã Hóa Thượng</t>
  </si>
  <si>
    <t>Trụ sở công an thị trấn</t>
  </si>
  <si>
    <t>6. Đất xây dựng công trình sự nghiệp</t>
  </si>
  <si>
    <t>6.1. Đất xây dựng cơ sở văn hóa</t>
  </si>
  <si>
    <t>Trung tâm văn hóa thể thao huyện Đồng Hỷ (giai đoạn 1)</t>
  </si>
  <si>
    <t xml:space="preserve">NQ 03/NQ-HĐND huyện </t>
  </si>
  <si>
    <t>Bảo tồn làng văn hoá truyền thống dân tộc Nùng gắn với phát triển đời sống kinh tế và phát triển du lịch tại xóm Tân Đô</t>
  </si>
  <si>
    <t>xã Hoà Bình, huyện Đồng Hỷ</t>
  </si>
  <si>
    <t>Nhà Văn Hóa xóm Đồng Mây</t>
  </si>
  <si>
    <t>Nhà văn hóa xóm Trại Cài</t>
  </si>
  <si>
    <t>Nhà văn hóa xóm Minh Tiến</t>
  </si>
  <si>
    <t>Nhà văn hóa xóm An Bình</t>
  </si>
  <si>
    <t>Nhà văn hóa xóm Minh Lý</t>
  </si>
  <si>
    <t>Nhà văn hóa trung tâm xã Hợp Tiến</t>
  </si>
  <si>
    <t>Trung tâm văn hoá thể thao xã Tân Long</t>
  </si>
  <si>
    <t>Nhà văn hoá tổ 4 thị trấn Sông Cầu</t>
  </si>
  <si>
    <t>6.2. Đất xây dựng cơ sở xã hội</t>
  </si>
  <si>
    <t>6.3. Đất xây dựng cơ sở y tế</t>
  </si>
  <si>
    <t>6.4. Đất xây dựng cơ sở giáo dục và đào tạo</t>
  </si>
  <si>
    <t>Mở rộng Trường Tiểu học số 1 Vân Hán (điểm trường Cầu Mai)</t>
  </si>
  <si>
    <t>Trường mầm non Cây Thị</t>
  </si>
  <si>
    <t>Xây dựng Trường THCS Trại Cau</t>
  </si>
  <si>
    <t>Trường mầm non Hòa Bình</t>
  </si>
  <si>
    <t>Xã Hòa Bình, huyện Đồng Hỷ</t>
  </si>
  <si>
    <t>Mở rộng trường tiểu học số 2 Văn Lăng (nhà lớp học 2 tầng)</t>
  </si>
  <si>
    <t>Xây dựng trường THCS Khe Mo</t>
  </si>
  <si>
    <t>Trường mầm non Hợp Tiến</t>
  </si>
  <si>
    <t>Trường mầm non Tân Long - Điểm Đồng Mây</t>
  </si>
  <si>
    <t>6.5. Đất xây dựng cơ sở thể dục, thể thao</t>
  </si>
  <si>
    <t>6.6. Đất xây dựng cơ sở khoa học và công nghệ</t>
  </si>
  <si>
    <t>6.7. Đất xây dựng cơ sở môi trường</t>
  </si>
  <si>
    <t>6.8. Đất xây dựng cơ sở khí tượng thuỷ văn</t>
  </si>
  <si>
    <t>6.9. Đất xây dựng cơ sở ngoại giao</t>
  </si>
  <si>
    <t>6.10. Đất xây dựng công trình sự nghiệp khác</t>
  </si>
  <si>
    <t>7. Đất sản xuất, kinh doanh phi nông nghiệp</t>
  </si>
  <si>
    <t>7.1. Đất khu công nghiệp</t>
  </si>
  <si>
    <t>7.2. Đất cụm công nghiệp</t>
  </si>
  <si>
    <t>Đầu tư xây dựng hạ tầng Cụm công nghiệp Nam Hòa</t>
  </si>
  <si>
    <t>Xã Nam Hòa, huyện Đồng Hỷ</t>
  </si>
  <si>
    <t>7.3. Đất thương mại, dịch vụ</t>
  </si>
  <si>
    <t>Dự án khu du lịch sinh thái văn hóa Đá Thiên</t>
  </si>
  <si>
    <t>7.4. Đất cơ sở sản xuất phi nông nghiệp</t>
  </si>
  <si>
    <t>Mở rộng nhà máy luyện gang thép công suất 100.000 tấn/năm</t>
  </si>
  <si>
    <t>Xã Nam Hoà, huyện Đồng Hỷ</t>
  </si>
  <si>
    <t xml:space="preserve">Đã nhận chuyển đất Nông nghiệp, đang đề nghị đang xin Chủ trương đầu tư, Sở đã Văn bản thẩm định yêu cầu tách 3,3ha đất do UBND xã Quản lý thành dự án độc lập </t>
  </si>
  <si>
    <t>Nhà máy chế biến gỗ Hợp Tiến</t>
  </si>
  <si>
    <t xml:space="preserve">Doanh nghiệp đã được UBND tỉnh chấp thuận nhận chuyển nhượng đất Nông nghiệp </t>
  </si>
  <si>
    <t>Nhà máy sản xuất viên nén năng lượng và nguyên liệu giấy tại huyện Đồng Hỷ</t>
  </si>
  <si>
    <t>Chưa có chủ trương đầu tư</t>
  </si>
  <si>
    <t>7.5. Đất sử dụng cho hoạt động khoáng sản</t>
  </si>
  <si>
    <t>Mỏ đất san lấp khu vực thị trấn Sông Cầu - xóm La Giang, xã Quang Sơn và xóm La Thông, xã Hoá Trung và công trình phụ trợ</t>
  </si>
  <si>
    <t xml:space="preserve">Mỏ đá vôi Xuân Quang </t>
  </si>
  <si>
    <t>Mỏ đất san lấp khu vực xã Hóa Thượng và xã Hóa Trung</t>
  </si>
  <si>
    <t>Chủ trương đầu tư hết hạn năm 2020</t>
  </si>
  <si>
    <t>Xã Hóa Trung, huyện Đồng Hỷ</t>
  </si>
  <si>
    <t>Khai thác cát sỏi làm vật liệu xây dựng thông thường (Công ty CP An Thịnh)</t>
  </si>
  <si>
    <t>Xã Minh lập, huyện Đồng Hỷ</t>
  </si>
  <si>
    <t>Mỏ đá Quang Sơn (Công ty TNHH xây dựng và PTNT miền núi)</t>
  </si>
  <si>
    <t>Mỏ đá xóm Mới, xã Tân Long</t>
  </si>
  <si>
    <t xml:space="preserve">Mỏ đá vôi Tân Long </t>
  </si>
  <si>
    <t xml:space="preserve">Dự án đang thực hiện </t>
  </si>
  <si>
    <t xml:space="preserve">Mỏ đá vôi Hang Trai </t>
  </si>
  <si>
    <t xml:space="preserve">Nâng công suất khai thác mỏ đá vôi Lũng Chò 2 </t>
  </si>
  <si>
    <t>Công trình phụ trợ mỏ đá vôi Đồng Luông</t>
  </si>
  <si>
    <t>Mỏ sét Theo Cầy, xã Minh Lập và xã Hoá Thượng huyện Đồng Hỷ</t>
  </si>
  <si>
    <t>Thị trấn   Hoá Thượng, huyện Đồng Hỷ</t>
  </si>
  <si>
    <t>Tổ hợp sản xuất ván gỗ ép Trường Hưng</t>
  </si>
  <si>
    <t>Đủ đk</t>
  </si>
  <si>
    <t>8. Đất sử dụng vào mục đích công cộng</t>
  </si>
  <si>
    <t>8.1. Đất công trình giao thông</t>
  </si>
  <si>
    <t>Đường nội thị khu hành chính mới huyện Đồng Hỷ (giai đoạn 1)</t>
  </si>
  <si>
    <t>Đường vành đai I (đoạn Bờ Đậu, Phú Lương - Hóa Thượng, huyện Đồng Hỷ) và đường tránh đô thị Hóa Thượng, huyện Đồng Hỷ</t>
  </si>
  <si>
    <t>K cần CT vì HĐND tỉnh thông qua CTĐT</t>
  </si>
  <si>
    <t>Đường giao thông xã Liên Minh - Hợp Tiến đi Yên Thế, tỉnh Bắc Giang</t>
  </si>
  <si>
    <t>Đường giao thông từ Km 12 - Quốc lộ 1B đi xã Tân Long và Hoà Bình, huyện Đồng Hỷ</t>
  </si>
  <si>
    <t>8.2. Đất công trình thuỷ lợi</t>
  </si>
  <si>
    <t>8.3. Đất công trình cấp nước, thoát nước</t>
  </si>
  <si>
    <t>Công trình cấp nước sinh hoạt tập trung xã Tân Long</t>
  </si>
  <si>
    <t>Quyết định phê duyệt dự án 602/QĐ-UBND của UBND tỉnh Thái Nguyên</t>
  </si>
  <si>
    <t>Công trình cấp nước sinh hoạt tập trung xã Khe Mo</t>
  </si>
  <si>
    <t>Công trình cấp nước sinh hoạt tập trung xã Minh Lập</t>
  </si>
  <si>
    <t>Công trình cấp nước sinh hoạt tập trung xã Nam Hoà</t>
  </si>
  <si>
    <t>8.4. Đất công trình phòng chống thiên tại</t>
  </si>
  <si>
    <t>8.5. Đất có di tích lịch sử - văn hóa, danh lam thắng cảnh, di sản thiên thiên</t>
  </si>
  <si>
    <t>8.6. Đất công trình xử lý chất thải</t>
  </si>
  <si>
    <t>Dự án Nhà máy xử lý rác thải và tái chế phế liệu Đồng Hỷ</t>
  </si>
  <si>
    <t>Đủ  ĐK</t>
  </si>
  <si>
    <t>8.7. Đất công trình năng lượng, chiếu sáng công cộng</t>
  </si>
  <si>
    <t>Tiểu dự án mở rộng và cải tạo lưới điện trung hạ áp tỉnh Thái Nguyên, thuộc dự án phát triển lưới điện truyền tải và phân phối lần 2 vay vốn của cơ quan hợp tác quốc tế Nhật Bản (JICA)</t>
  </si>
  <si>
    <t>Có VB 2777/PCTN-BQLDA</t>
  </si>
  <si>
    <t>Cải tạo và xây dựng mới mạch vòng liên kết lộ 476 E 6.4 với 474 E 6.2 , 473 E 6.2 tạo N1 tại xã Hóa Thượng, huyện Đồng Hỷ</t>
  </si>
  <si>
    <t>2773/PCTN-BQLDA</t>
  </si>
  <si>
    <t>Dự án Cấy thêm trạm biến áp chống quá tải khu vực huyện Đồng Hỷ năm 2024</t>
  </si>
  <si>
    <t>8.8. Đất công trình hạ tầng bưu chính, viễn thông, CNTT</t>
  </si>
  <si>
    <t>8.9. Đất chợ dân sinh, chợ đầu mối</t>
  </si>
  <si>
    <t>8.10. Đất khu vui chơi, giải trí công cộng, sinh hoạt cộng đồng</t>
  </si>
  <si>
    <t>9. Đất tôn giáo</t>
  </si>
  <si>
    <t>10. Đất tín ngưỡng</t>
  </si>
  <si>
    <t>11. Đất nghĩa trang, nhà tang lễ, cơ sở hoả táng, lưu trữ tro cốt</t>
  </si>
  <si>
    <t>12. Đất có mặt nước chuyên dùng</t>
  </si>
  <si>
    <t>Hồ chứa nước Vân Hán</t>
  </si>
  <si>
    <t>đã xong</t>
  </si>
  <si>
    <t>Hồ chứa nước Ngàn Me</t>
  </si>
  <si>
    <t>QĐ 888/QĐ-TTg ngày 24/7/2023 v/v giao kế hoạch đầu tư vốn ngân sách trung ương của chương trình phục hồi và phát triển kinh tế - xã hội; giao, điều chỉnh kế hoạch đầu tư công trung hạn vốn ngân sách trung ương giai đoạn 2021-2025</t>
  </si>
  <si>
    <t>13. Đất phi nông nghiệp khác</t>
  </si>
  <si>
    <t>Công ty đang xin gia hạn chủ trương đầu tư</t>
  </si>
  <si>
    <t>Kế hoạch sử dụng đất bổ sung tháng 7 năm 2024</t>
  </si>
  <si>
    <t>Đăng ký kế hoạch sử dụng đất BS tháng 7 năm 2024</t>
  </si>
  <si>
    <t>CHÚ Ý: Chỉ điền số liệu vào các ô trắng, không điền số liệu vào các ô màu vàng vì đã đặt sẵn công thức tính</t>
  </si>
  <si>
    <t>Sửa chữa nâng cấp, mở rộng cấp nước sinh hoạt xã Hoá Thượng cấp nước xã Hoá Trung</t>
  </si>
  <si>
    <t>Xây dựng công trình ngầm và trận địa súng máy phòng không 12,7 mm trong căn cứ chiến đấu huyện Đồng Hỷ (giai đoạn 1)</t>
  </si>
  <si>
    <t>Phù hợp</t>
  </si>
  <si>
    <t>Chưa thực hiện</t>
  </si>
  <si>
    <t>Mới</t>
  </si>
  <si>
    <t>Nhà văn hoá xóm Lân Đăm</t>
  </si>
  <si>
    <t>- Quyết định số 4590/QĐ-UBND ngày 19/12/2023 của UBND huyện Đồng Hỷ  v/v giao kế hoạch đầu tư công năm 2024 huyện Đồng Hỷ 
- Trích lục bản đồ địa chính</t>
  </si>
  <si>
    <t>Đủ Đk</t>
  </si>
  <si>
    <t>TT Trại Cau, huyện Đồng Hỷ</t>
  </si>
  <si>
    <t>Xã Hóa Trung</t>
  </si>
  <si>
    <t xml:space="preserve">Thị trấn Trại Cau </t>
  </si>
  <si>
    <t>Xã Hợp Tiến</t>
  </si>
  <si>
    <t>Xã Minh Lập</t>
  </si>
  <si>
    <t>Xã Tân Long</t>
  </si>
  <si>
    <t>Văn Hán</t>
  </si>
  <si>
    <t>Xã Văn Hán</t>
  </si>
  <si>
    <t>Kế hoạch sử dụng đất năm 2025 của huyện Đồng Hỷ</t>
  </si>
  <si>
    <t>Xây dựng công trình ngầm và 
trận địa súng máy phòng không 12,7 mm trong căn cứ chiến đấu huyện Đồng Hỷ (giai đoạn 1)</t>
  </si>
  <si>
    <t>Xã Khe Mo, 
huyện Đồng Hỷ</t>
  </si>
  <si>
    <t>Chuyển mục đích sang đất nông nghiệp khác của ông Vũ Duy Bộ</t>
  </si>
  <si>
    <t>Khu dân cư số 5 Hưng Thái Hóa Thượng</t>
  </si>
  <si>
    <t>Khu đô thị số 2 (thuộc đô thị mới Hóa Thượng)</t>
  </si>
  <si>
    <t>Khu đô thị số 2A (thuộc đô thị mới Hóa Thượng)</t>
  </si>
  <si>
    <t>Khu đô thị số 4 (Thuộc đô thị mới Hóa Thượng)</t>
  </si>
  <si>
    <t>Khu dân cư số 1, 2 xã Văn Hán</t>
  </si>
  <si>
    <t>Nâng cấp cải tạo trụ sở làm việc UBND thị trấn Sông Cầu</t>
  </si>
  <si>
    <t>Nhà máy may TNG Đồng Hỷ</t>
  </si>
  <si>
    <t>Mở rộng mỏ sắt Hóa Trung</t>
  </si>
  <si>
    <t>Xã Văn Hán, 
huyện Đồng Hỷ</t>
  </si>
  <si>
    <t>(Kèm theo Quyết định số          /QĐ-UBND ngày        tháng 12 năm 2024 của Ủy ban nhân dân tỉnh Thái Nguyên)</t>
  </si>
  <si>
    <t>Quyết định số 4238/QĐ-UBND ngày 30/12/2021 của UBND tỉnh</t>
  </si>
  <si>
    <t>Quyết định số 3493/QĐ-UBND ngày 30/12/2023 của UBND tỉnh</t>
  </si>
  <si>
    <t>(Kèm theo Quyết định số              /QĐ-UBND ngày         tháng  12 năm 2024 của Ủy ban nhân dân tỉnh Thái Nguyên)</t>
  </si>
  <si>
    <t>(Kèm theo Tờ trình số         /TTr-STNMT ngày        tháng  12 năm 2024 của Sở Tài nguyên và Môi trường)</t>
  </si>
  <si>
    <t>(Kèm theo Quyết định số:        /QĐ-UBND ngày         tháng 12 năm 2024 của Ủy ban nhân dân tỉnh Thái Nguyên)</t>
  </si>
  <si>
    <r>
      <t xml:space="preserve">Địa điểm
 </t>
    </r>
    <r>
      <rPr>
        <i/>
        <sz val="10"/>
        <rFont val="Times New Roman"/>
        <family val="1"/>
      </rPr>
      <t>(xã, thị trấn, huyện)</t>
    </r>
  </si>
  <si>
    <t>Kế hoạch thu hồi đất năm 2025 của huyện Đồng Hỷ</t>
  </si>
  <si>
    <t xml:space="preserve">Kế hoạch đưa đất chưa sử dụng vào sử dụng năm 2025 của huyện Đồng Hỷ </t>
  </si>
  <si>
    <t>NCN</t>
  </si>
  <si>
    <t>Hình thức</t>
  </si>
  <si>
    <t>Danh mục 31 công trình, dự án chuyển tiếp sang thực hiện năm 2025 của huyện Đồng Hỷ</t>
  </si>
  <si>
    <t>Danh mục 02 công trình, dự án đăng ký mới năm 2025 của huyện Đồng Hỷ</t>
  </si>
  <si>
    <t xml:space="preserve">Danh sách chi tiết hộ gia đình, cá nhân trên địa bàn huyện Đồng Hỷ
 xin chuyển mục đích sử dụng đất trồng lúa, đất rừng sản xuất được
 HĐND tỉnh thông qua tại Nghị quyết số 107/NQ-HĐND ngày 10/12/2024  </t>
  </si>
  <si>
    <t>Thị trấn Hóa Thượng</t>
  </si>
  <si>
    <t>Thị trấn Sông Cầu</t>
  </si>
  <si>
    <r>
      <t>Kế hoạch chuyển mục đích sử dụng đất năm 2025 của huyện Đồng Hỷ</t>
    </r>
    <r>
      <rPr>
        <i/>
        <sz val="13"/>
        <color theme="1"/>
        <rFont val="Times New Roman"/>
        <family val="1"/>
      </rPr>
      <t xml:space="preserve">                                                                                                                                             </t>
    </r>
  </si>
  <si>
    <t>Thị trấn Hóa Thượng, huyện Đồng Hỷ</t>
  </si>
  <si>
    <t>Khai thác cát sỏi làm vật liệu 
xây dựng thông thường bằng phương pháp lộ thiên tại mỏ cát sỏi khu vực sông Cầu, xã Hóa Thượng, xã Minh Lập, huyện Đồng Hỷ; xã Vô Tranh, huyện Phú Lương và xã Sơn Cẩm, xã Cao Ngạn, thành phố Thái Nguyên</t>
  </si>
  <si>
    <t>Sửa chữa nâng cấp, mở rộng cấp nước sinh hoạt xã Hóa Thượng cấp nước xã Hóa Trung</t>
  </si>
  <si>
    <t>Điều chỉnh diện tích đối với 02 dự án trên địa bàn huyện Đồng Hỷ</t>
  </si>
  <si>
    <t>III</t>
  </si>
  <si>
    <t>IV</t>
  </si>
  <si>
    <t>V</t>
  </si>
  <si>
    <t>VI</t>
  </si>
  <si>
    <t xml:space="preserve">Huỷ bỏ kế hoạch sử dụng đất đối với 10 công trình, dự án
 trên địa bàn huyện Đồng Hỷ do đã quá 02 năm chưa thực hiện </t>
  </si>
  <si>
    <t xml:space="preserve">       </t>
  </si>
  <si>
    <t xml:space="preserve">(Kèm theo Báo cáo thuyết minh kế hoạch sử dụng đất năm 2025 huyện Đồng Hỷ)                                                                                                                                                                      </t>
  </si>
  <si>
    <t xml:space="preserve">(Kèm theo Báo cáo thuyết minh kế hoạch sử dụng đất năm 2025 huyện Đồng Hỷ)                                                                                             </t>
  </si>
  <si>
    <t>(Kèm theo Báo cáo thuyết minh kế hoạch sử dụng đất năm 2025 huyện Đồng Hỷ)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</si>
</sst>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0.000"/>
    <numFmt numFmtId="166" formatCode="0.0000"/>
    <numFmt numFmtId="167" formatCode="0.00000"/>
    <numFmt numFmtId="168" formatCode="0.00;[Red]0.00"/>
    <numFmt numFmtId="169" formatCode="0;[Red]0"/>
    <numFmt numFmtId="170" formatCode="0.000;[Red]0.000"/>
    <numFmt numFmtId="171" formatCode="0.0000;[Red]0.0000"/>
  </numFmts>
  <fonts count="79">
    <font>
      <sz val="11"/>
      <color theme="1"/>
      <name val="Calibri"/>
      <family val="2"/>
      <charset val="163"/>
      <scheme val="minor"/>
    </font>
    <font>
      <sz val="11"/>
      <color theme="1"/>
      <name val="Calibri"/>
      <family val="2"/>
      <scheme val="minor"/>
    </font>
    <font>
      <sz val="11"/>
      <color theme="1"/>
      <name val="Calibri"/>
      <family val="2"/>
      <charset val="163"/>
      <scheme val="minor"/>
    </font>
    <font>
      <sz val="8"/>
      <color indexed="8"/>
      <name val="Arial"/>
      <family val="2"/>
    </font>
    <font>
      <i/>
      <sz val="14"/>
      <color indexed="8"/>
      <name val="Times New Roman"/>
      <family val="1"/>
    </font>
    <font>
      <i/>
      <sz val="10"/>
      <color indexed="8"/>
      <name val="Times New Roman"/>
      <family val="1"/>
    </font>
    <font>
      <sz val="9"/>
      <color indexed="8"/>
      <name val="Times New Roman"/>
      <family val="1"/>
    </font>
    <font>
      <b/>
      <sz val="10"/>
      <color indexed="8"/>
      <name val="Times New Roman"/>
      <family val="1"/>
    </font>
    <font>
      <sz val="10"/>
      <name val="Arial"/>
      <family val="2"/>
    </font>
    <font>
      <sz val="10"/>
      <color indexed="8"/>
      <name val="Times New Roman"/>
      <family val="1"/>
    </font>
    <font>
      <b/>
      <sz val="8"/>
      <color indexed="8"/>
      <name val="Arial"/>
      <family val="2"/>
    </font>
    <font>
      <sz val="8"/>
      <color indexed="8"/>
      <name val="Times New Roman"/>
      <family val="1"/>
    </font>
    <font>
      <sz val="9"/>
      <name val="Times New Roman"/>
      <family val="1"/>
    </font>
    <font>
      <sz val="14"/>
      <color indexed="8"/>
      <name val="Arial"/>
      <family val="2"/>
    </font>
    <font>
      <sz val="9"/>
      <color indexed="8"/>
      <name val="Arial"/>
      <family val="2"/>
    </font>
    <font>
      <i/>
      <sz val="9"/>
      <color indexed="8"/>
      <name val="Times New Roman"/>
      <family val="1"/>
    </font>
    <font>
      <sz val="12"/>
      <name val=".VnTime"/>
      <family val="2"/>
    </font>
    <font>
      <b/>
      <sz val="9"/>
      <name val="Times New Roman"/>
      <family val="1"/>
    </font>
    <font>
      <i/>
      <sz val="9"/>
      <name val="Times New Roman"/>
      <family val="1"/>
    </font>
    <font>
      <i/>
      <sz val="8"/>
      <color indexed="8"/>
      <name val="Times New Roman"/>
      <family val="1"/>
    </font>
    <font>
      <sz val="9"/>
      <color theme="1"/>
      <name val="Times New Roman"/>
      <family val="1"/>
    </font>
    <font>
      <sz val="8"/>
      <name val="Arial"/>
      <family val="2"/>
    </font>
    <font>
      <b/>
      <sz val="12"/>
      <name val="Times New Roman"/>
      <family val="1"/>
    </font>
    <font>
      <sz val="14"/>
      <name val="Arial"/>
      <family val="2"/>
    </font>
    <font>
      <sz val="9"/>
      <name val="Arial"/>
      <family val="2"/>
    </font>
    <font>
      <i/>
      <sz val="10"/>
      <name val="Times New Roman"/>
      <family val="1"/>
    </font>
    <font>
      <b/>
      <sz val="10"/>
      <name val="Times New Roman"/>
      <family val="1"/>
    </font>
    <font>
      <sz val="10"/>
      <name val="Times New Roman"/>
      <family val="1"/>
    </font>
    <font>
      <sz val="10"/>
      <color rgb="FFFF0000"/>
      <name val="Times New Roman"/>
      <family val="1"/>
    </font>
    <font>
      <sz val="10"/>
      <color rgb="FF000000"/>
      <name val="Times New Roman"/>
      <family val="1"/>
    </font>
    <font>
      <sz val="10"/>
      <color theme="1"/>
      <name val="Times New Roman"/>
      <family val="1"/>
    </font>
    <font>
      <b/>
      <sz val="10"/>
      <color rgb="FF000000"/>
      <name val="Times New Roman"/>
      <family val="1"/>
    </font>
    <font>
      <b/>
      <sz val="14"/>
      <name val="Times New Roman"/>
      <family val="1"/>
    </font>
    <font>
      <i/>
      <sz val="13"/>
      <color indexed="8"/>
      <name val="Times New Roman"/>
      <family val="1"/>
    </font>
    <font>
      <sz val="14"/>
      <name val=".VnTime"/>
      <family val="2"/>
    </font>
    <font>
      <sz val="10"/>
      <name val="Arial"/>
      <family val="2"/>
      <charset val="163"/>
    </font>
    <font>
      <i/>
      <sz val="14"/>
      <name val="Times New Roman"/>
      <family val="1"/>
    </font>
    <font>
      <sz val="9"/>
      <name val="Times New Roman"/>
      <family val="1"/>
      <charset val="163"/>
    </font>
    <font>
      <sz val="9"/>
      <color theme="1"/>
      <name val="Times New Roman"/>
      <family val="1"/>
      <charset val="163"/>
    </font>
    <font>
      <sz val="12"/>
      <name val="Times New Roman"/>
      <family val="1"/>
    </font>
    <font>
      <sz val="8"/>
      <color theme="1"/>
      <name val="Arial"/>
      <family val="2"/>
    </font>
    <font>
      <b/>
      <sz val="10"/>
      <color theme="1"/>
      <name val="Times New Roman"/>
      <family val="1"/>
    </font>
    <font>
      <i/>
      <sz val="10"/>
      <color theme="1"/>
      <name val="Times New Roman"/>
      <family val="1"/>
    </font>
    <font>
      <sz val="12"/>
      <name val="Arial"/>
      <family val="2"/>
    </font>
    <font>
      <sz val="12"/>
      <color theme="1"/>
      <name val="Calibri"/>
      <family val="2"/>
      <charset val="163"/>
      <scheme val="minor"/>
    </font>
    <font>
      <b/>
      <sz val="12"/>
      <color theme="1"/>
      <name val="Arial"/>
      <family val="2"/>
    </font>
    <font>
      <sz val="10"/>
      <color theme="1"/>
      <name val="Arial"/>
      <family val="2"/>
    </font>
    <font>
      <sz val="14"/>
      <name val="Times New Roman"/>
      <family val="1"/>
    </font>
    <font>
      <b/>
      <sz val="10"/>
      <color theme="1"/>
      <name val="Arial"/>
      <family val="2"/>
    </font>
    <font>
      <sz val="10"/>
      <name val="Times New Roman"/>
      <family val="1"/>
      <charset val="163"/>
    </font>
    <font>
      <b/>
      <sz val="10"/>
      <name val="Times New Roman"/>
      <family val="1"/>
      <charset val="163"/>
    </font>
    <font>
      <i/>
      <sz val="10"/>
      <name val="Times New Roman"/>
      <family val="1"/>
      <charset val="163"/>
    </font>
    <font>
      <b/>
      <sz val="10"/>
      <color theme="1"/>
      <name val="Times New Roman"/>
      <family val="1"/>
      <charset val="163"/>
    </font>
    <font>
      <sz val="10"/>
      <color theme="1"/>
      <name val="Times New Roman"/>
      <family val="1"/>
      <charset val="163"/>
    </font>
    <font>
      <sz val="12"/>
      <color theme="1"/>
      <name val="Times New Roman"/>
      <family val="1"/>
    </font>
    <font>
      <b/>
      <sz val="8"/>
      <name val="Arial"/>
      <family val="2"/>
    </font>
    <font>
      <b/>
      <i/>
      <sz val="9"/>
      <name val="Times New Roman"/>
      <family val="1"/>
    </font>
    <font>
      <b/>
      <sz val="9"/>
      <color rgb="FFFF0000"/>
      <name val="Times New Roman"/>
      <family val="1"/>
    </font>
    <font>
      <b/>
      <sz val="8"/>
      <color rgb="FFFF0000"/>
      <name val="Arial"/>
      <family val="2"/>
    </font>
    <font>
      <sz val="8"/>
      <color rgb="FFFF0000"/>
      <name val="Arial"/>
      <family val="2"/>
    </font>
    <font>
      <sz val="9"/>
      <color rgb="FFFF0000"/>
      <name val="Times New Roman"/>
      <family val="1"/>
    </font>
    <font>
      <sz val="10"/>
      <color rgb="FF333333"/>
      <name val="Arial"/>
      <family val="2"/>
    </font>
    <font>
      <sz val="9"/>
      <color rgb="FFFF0000"/>
      <name val="Arial"/>
      <family val="2"/>
    </font>
    <font>
      <sz val="8"/>
      <name val="Times New Roman"/>
      <family val="1"/>
    </font>
    <font>
      <b/>
      <sz val="12"/>
      <name val="Arial"/>
      <family val="2"/>
    </font>
    <font>
      <sz val="10"/>
      <color indexed="8"/>
      <name val="Arial"/>
      <family val="2"/>
    </font>
    <font>
      <b/>
      <sz val="13"/>
      <color indexed="8"/>
      <name val="Times New Roman"/>
      <family val="1"/>
    </font>
    <font>
      <b/>
      <sz val="13"/>
      <color theme="1"/>
      <name val="Times New Roman"/>
      <family val="1"/>
    </font>
    <font>
      <i/>
      <sz val="13"/>
      <color theme="1"/>
      <name val="Times New Roman"/>
      <family val="1"/>
    </font>
    <font>
      <b/>
      <sz val="13"/>
      <name val="Times New Roman"/>
      <family val="1"/>
    </font>
    <font>
      <i/>
      <sz val="13"/>
      <name val="Times New Roman"/>
      <family val="1"/>
    </font>
    <font>
      <sz val="10"/>
      <color theme="1"/>
      <name val="Calibri"/>
      <family val="2"/>
      <charset val="163"/>
      <scheme val="minor"/>
    </font>
    <font>
      <sz val="14"/>
      <color indexed="8"/>
      <name val="Times New Roman"/>
      <family val="1"/>
    </font>
    <font>
      <b/>
      <sz val="8"/>
      <color indexed="8"/>
      <name val="Times New Roman"/>
      <family val="1"/>
    </font>
    <font>
      <i/>
      <sz val="12"/>
      <color indexed="8"/>
      <name val="Times New Roman"/>
      <family val="1"/>
    </font>
    <font>
      <i/>
      <sz val="14"/>
      <color theme="1"/>
      <name val="Times New Roman"/>
      <family val="1"/>
    </font>
    <font>
      <b/>
      <sz val="14"/>
      <color theme="1"/>
      <name val="Times New Roman"/>
      <family val="1"/>
    </font>
    <font>
      <sz val="14"/>
      <color theme="1"/>
      <name val="Arial"/>
      <family val="2"/>
    </font>
    <font>
      <b/>
      <sz val="12"/>
      <color theme="1"/>
      <name val="Times New Roman"/>
      <family val="1"/>
    </font>
  </fonts>
  <fills count="10">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4"/>
        <bgColor indexed="64"/>
      </patternFill>
    </fill>
    <fill>
      <patternFill patternType="solid">
        <fgColor theme="3" tint="0.59999389629810485"/>
        <bgColor indexed="64"/>
      </patternFill>
    </fill>
    <fill>
      <patternFill patternType="solid">
        <fgColor rgb="FFFFC000"/>
        <bgColor indexed="64"/>
      </patternFill>
    </fill>
    <fill>
      <patternFill patternType="solid">
        <fgColor rgb="FF00B05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style="thin">
        <color rgb="FF0070C0"/>
      </top>
      <bottom style="thin">
        <color rgb="FF0070C0"/>
      </bottom>
      <diagonal/>
    </border>
    <border>
      <left/>
      <right/>
      <top/>
      <bottom style="thin">
        <color rgb="FF0070C0"/>
      </bottom>
      <diagonal/>
    </border>
    <border>
      <left style="thin">
        <color indexed="64"/>
      </left>
      <right style="thin">
        <color indexed="64"/>
      </right>
      <top/>
      <bottom/>
      <diagonal/>
    </border>
    <border>
      <left style="thin">
        <color rgb="FF0070C0"/>
      </left>
      <right style="thin">
        <color rgb="FF0070C0"/>
      </right>
      <top style="thin">
        <color rgb="FF0070C0"/>
      </top>
      <bottom/>
      <diagonal/>
    </border>
    <border>
      <left style="thin">
        <color theme="3"/>
      </left>
      <right style="thin">
        <color theme="3"/>
      </right>
      <top style="thin">
        <color theme="3"/>
      </top>
      <bottom style="thin">
        <color theme="3"/>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theme="4"/>
      </left>
      <right style="thin">
        <color theme="4"/>
      </right>
      <top style="thin">
        <color theme="4"/>
      </top>
      <bottom style="thin">
        <color theme="4"/>
      </bottom>
      <diagonal/>
    </border>
    <border>
      <left/>
      <right/>
      <top/>
      <bottom style="thin">
        <color theme="3"/>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thin">
        <color theme="3"/>
      </left>
      <right style="thin">
        <color theme="3"/>
      </right>
      <top/>
      <bottom/>
      <diagonal/>
    </border>
  </borders>
  <cellStyleXfs count="16">
    <xf numFmtId="0" fontId="0" fillId="0" borderId="0"/>
    <xf numFmtId="164" fontId="2" fillId="0" borderId="0" applyFont="0" applyFill="0" applyBorder="0" applyAlignment="0" applyProtection="0"/>
    <xf numFmtId="0" fontId="8" fillId="0" borderId="0" applyFont="0" applyFill="0" applyBorder="0" applyAlignment="0" applyProtection="0"/>
    <xf numFmtId="0" fontId="16" fillId="0" borderId="0"/>
    <xf numFmtId="0" fontId="8" fillId="0" borderId="0"/>
    <xf numFmtId="0" fontId="8" fillId="0" borderId="0"/>
    <xf numFmtId="0" fontId="3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8" fillId="0" borderId="0"/>
    <xf numFmtId="0" fontId="8" fillId="0" borderId="0"/>
    <xf numFmtId="0" fontId="8" fillId="0" borderId="0"/>
    <xf numFmtId="0" fontId="35" fillId="0" borderId="0"/>
    <xf numFmtId="0" fontId="8" fillId="0" borderId="0"/>
    <xf numFmtId="0" fontId="1" fillId="0" borderId="0"/>
  </cellStyleXfs>
  <cellXfs count="396">
    <xf numFmtId="0" fontId="0" fillId="0" borderId="0" xfId="0"/>
    <xf numFmtId="0" fontId="19" fillId="0" borderId="0" xfId="0" applyFont="1" applyAlignment="1">
      <alignment vertical="center" wrapText="1"/>
    </xf>
    <xf numFmtId="0" fontId="20" fillId="0" borderId="0" xfId="0" applyFont="1" applyAlignment="1">
      <alignment horizontal="center" vertical="center" wrapText="1"/>
    </xf>
    <xf numFmtId="0" fontId="24" fillId="0" borderId="0" xfId="0" applyFont="1"/>
    <xf numFmtId="0" fontId="33" fillId="0" borderId="0" xfId="0" applyFont="1" applyAlignment="1">
      <alignment horizontal="center" vertical="center" wrapText="1"/>
    </xf>
    <xf numFmtId="0" fontId="4" fillId="0" borderId="0" xfId="0" applyFont="1" applyAlignment="1">
      <alignment vertical="center" wrapText="1"/>
    </xf>
    <xf numFmtId="0" fontId="23" fillId="0" borderId="0" xfId="0" applyFont="1"/>
    <xf numFmtId="0" fontId="21"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27" fillId="0" borderId="0" xfId="0" applyFont="1" applyAlignment="1">
      <alignment horizontal="center" vertical="center" wrapText="1"/>
    </xf>
    <xf numFmtId="0" fontId="5" fillId="0" borderId="1" xfId="0" applyFont="1" applyBorder="1" applyAlignment="1">
      <alignment horizontal="center" vertical="center" wrapText="1"/>
    </xf>
    <xf numFmtId="0" fontId="39" fillId="0" borderId="0" xfId="0" applyFont="1"/>
    <xf numFmtId="0" fontId="22" fillId="0" borderId="0" xfId="0" applyFont="1" applyAlignment="1">
      <alignment horizontal="center"/>
    </xf>
    <xf numFmtId="0" fontId="39" fillId="0" borderId="0" xfId="0" applyFont="1" applyAlignment="1">
      <alignment horizontal="left" wrapText="1"/>
    </xf>
    <xf numFmtId="0" fontId="39" fillId="0" borderId="0" xfId="0" applyFont="1" applyAlignment="1">
      <alignment horizontal="center" wrapText="1"/>
    </xf>
    <xf numFmtId="166" fontId="39" fillId="0" borderId="0" xfId="0" applyNumberFormat="1" applyFont="1" applyAlignment="1">
      <alignment horizontal="center"/>
    </xf>
    <xf numFmtId="167" fontId="39" fillId="0" borderId="0" xfId="0" applyNumberFormat="1" applyFont="1" applyAlignment="1">
      <alignment horizontal="center"/>
    </xf>
    <xf numFmtId="0" fontId="39" fillId="0" borderId="0" xfId="0" applyFont="1" applyAlignment="1">
      <alignment horizontal="center"/>
    </xf>
    <xf numFmtId="0" fontId="43" fillId="0" borderId="0" xfId="4" applyFont="1"/>
    <xf numFmtId="0" fontId="43" fillId="0" borderId="0" xfId="4" applyFont="1" applyAlignment="1">
      <alignment horizontal="center" vertical="center" wrapText="1"/>
    </xf>
    <xf numFmtId="0" fontId="44" fillId="0" borderId="0" xfId="0" applyFont="1"/>
    <xf numFmtId="0" fontId="45" fillId="0" borderId="0" xfId="4" applyFont="1" applyAlignment="1">
      <alignment vertical="center" wrapText="1"/>
    </xf>
    <xf numFmtId="0" fontId="43" fillId="0" borderId="0" xfId="4" applyFont="1" applyAlignment="1">
      <alignment horizontal="center"/>
    </xf>
    <xf numFmtId="0" fontId="5" fillId="0" borderId="1" xfId="0" applyFont="1" applyBorder="1" applyAlignment="1">
      <alignment horizontal="left" vertical="center" wrapText="1"/>
    </xf>
    <xf numFmtId="0" fontId="27" fillId="0" borderId="0" xfId="0" applyFont="1" applyAlignment="1">
      <alignment horizontal="left" vertical="center" wrapText="1"/>
    </xf>
    <xf numFmtId="0" fontId="32" fillId="0" borderId="0" xfId="0" applyFont="1" applyAlignment="1">
      <alignment horizontal="center" vertical="center" wrapText="1"/>
    </xf>
    <xf numFmtId="0" fontId="21" fillId="0" borderId="0" xfId="0" applyFont="1" applyAlignment="1">
      <alignment vertical="center" wrapText="1"/>
    </xf>
    <xf numFmtId="0" fontId="41" fillId="0" borderId="2" xfId="0" applyFont="1" applyBorder="1" applyAlignment="1">
      <alignment horizontal="left" vertical="center" wrapText="1"/>
    </xf>
    <xf numFmtId="4" fontId="30" fillId="0" borderId="2" xfId="4" applyNumberFormat="1" applyFont="1" applyBorder="1" applyAlignment="1">
      <alignment horizontal="center" vertical="center" wrapText="1"/>
    </xf>
    <xf numFmtId="2" fontId="30" fillId="0" borderId="2" xfId="4" applyNumberFormat="1" applyFont="1" applyBorder="1" applyAlignment="1">
      <alignment horizontal="center" vertical="center" wrapText="1"/>
    </xf>
    <xf numFmtId="2" fontId="30" fillId="0" borderId="2" xfId="0" applyNumberFormat="1" applyFont="1" applyBorder="1" applyAlignment="1">
      <alignment horizontal="center" vertical="center" wrapText="1"/>
    </xf>
    <xf numFmtId="0" fontId="49" fillId="0" borderId="2" xfId="0" applyFont="1" applyBorder="1" applyAlignment="1">
      <alignment horizontal="center" vertical="center" wrapText="1"/>
    </xf>
    <xf numFmtId="2" fontId="49" fillId="0" borderId="2" xfId="0" applyNumberFormat="1" applyFont="1" applyBorder="1" applyAlignment="1">
      <alignment horizontal="center" vertical="center" wrapText="1"/>
    </xf>
    <xf numFmtId="0" fontId="49" fillId="0" borderId="2" xfId="0" applyFont="1" applyBorder="1" applyAlignment="1">
      <alignment horizontal="left" vertical="center" wrapText="1"/>
    </xf>
    <xf numFmtId="2" fontId="27" fillId="0" borderId="2" xfId="0" applyNumberFormat="1" applyFont="1" applyBorder="1" applyAlignment="1">
      <alignment horizontal="center" vertical="center" wrapText="1"/>
    </xf>
    <xf numFmtId="0" fontId="27" fillId="0" borderId="2" xfId="0" applyFont="1" applyBorder="1" applyAlignment="1">
      <alignment vertical="center" wrapText="1"/>
    </xf>
    <xf numFmtId="0" fontId="47" fillId="0" borderId="0" xfId="0" applyFont="1" applyAlignment="1">
      <alignment horizontal="center" vertical="center" wrapText="1"/>
    </xf>
    <xf numFmtId="0" fontId="27" fillId="0" borderId="2" xfId="0" applyFont="1" applyBorder="1" applyAlignment="1">
      <alignment horizontal="center" vertical="center" wrapText="1"/>
    </xf>
    <xf numFmtId="0" fontId="50" fillId="0" borderId="2"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2" xfId="0" applyFont="1" applyBorder="1" applyAlignment="1">
      <alignment vertical="center" wrapText="1"/>
    </xf>
    <xf numFmtId="0" fontId="52" fillId="0" borderId="2" xfId="0" applyFont="1" applyBorder="1" applyAlignment="1">
      <alignment horizontal="left" vertical="center" wrapText="1"/>
    </xf>
    <xf numFmtId="2" fontId="52" fillId="0" borderId="2" xfId="0" applyNumberFormat="1" applyFont="1" applyBorder="1" applyAlignment="1">
      <alignment horizontal="center" vertical="center" wrapText="1"/>
    </xf>
    <xf numFmtId="0" fontId="53" fillId="0" borderId="2" xfId="0" applyFont="1" applyBorder="1" applyAlignment="1">
      <alignment horizontal="center" vertical="center" wrapText="1"/>
    </xf>
    <xf numFmtId="1" fontId="49" fillId="0" borderId="2" xfId="0" applyNumberFormat="1" applyFont="1" applyBorder="1" applyAlignment="1">
      <alignment horizontal="center" vertical="center" wrapText="1"/>
    </xf>
    <xf numFmtId="2" fontId="53" fillId="0" borderId="2" xfId="0" applyNumberFormat="1" applyFont="1" applyBorder="1" applyAlignment="1">
      <alignment horizontal="center" vertical="center" wrapText="1"/>
    </xf>
    <xf numFmtId="0" fontId="32" fillId="0" borderId="0" xfId="4" applyFont="1" applyAlignment="1">
      <alignment horizontal="center" vertical="center"/>
    </xf>
    <xf numFmtId="0" fontId="23" fillId="0" borderId="0" xfId="4" applyFont="1"/>
    <xf numFmtId="0" fontId="8" fillId="0" borderId="0" xfId="4" applyAlignment="1">
      <alignment horizontal="center"/>
    </xf>
    <xf numFmtId="0" fontId="32" fillId="0" borderId="0" xfId="0" applyFont="1" applyAlignment="1">
      <alignment vertical="center" wrapText="1"/>
    </xf>
    <xf numFmtId="0" fontId="47" fillId="0" borderId="0" xfId="0" applyFont="1"/>
    <xf numFmtId="0" fontId="53" fillId="0" borderId="2" xfId="0" applyFont="1" applyBorder="1" applyAlignment="1">
      <alignment horizontal="left" vertical="center" wrapText="1"/>
    </xf>
    <xf numFmtId="1" fontId="53" fillId="0" borderId="2" xfId="0" applyNumberFormat="1" applyFont="1" applyBorder="1" applyAlignment="1">
      <alignment horizontal="center" vertical="center" wrapText="1"/>
    </xf>
    <xf numFmtId="0" fontId="41" fillId="0" borderId="0" xfId="0" applyFont="1" applyAlignment="1">
      <alignment horizontal="center" vertical="center" wrapText="1"/>
    </xf>
    <xf numFmtId="2" fontId="41" fillId="0" borderId="0" xfId="0" applyNumberFormat="1" applyFont="1" applyAlignment="1">
      <alignment horizontal="center" vertical="center" wrapText="1"/>
    </xf>
    <xf numFmtId="164" fontId="41" fillId="0" borderId="0" xfId="0" applyNumberFormat="1" applyFont="1" applyAlignment="1">
      <alignment horizontal="center" vertical="center" wrapText="1"/>
    </xf>
    <xf numFmtId="0" fontId="54" fillId="0" borderId="0" xfId="0" applyFont="1"/>
    <xf numFmtId="0" fontId="22" fillId="0" borderId="0" xfId="0" applyFont="1" applyAlignment="1">
      <alignment vertical="center" wrapText="1"/>
    </xf>
    <xf numFmtId="0" fontId="23" fillId="0" borderId="0" xfId="0" applyFont="1" applyAlignment="1">
      <alignment horizontal="center" vertical="center" wrapText="1"/>
    </xf>
    <xf numFmtId="0" fontId="12" fillId="0" borderId="2" xfId="0" applyFont="1" applyBorder="1" applyAlignment="1">
      <alignment horizontal="center" vertical="center" wrapText="1"/>
    </xf>
    <xf numFmtId="0" fontId="57" fillId="0" borderId="2" xfId="0" applyFont="1" applyBorder="1" applyAlignment="1">
      <alignment horizontal="center" vertical="center" wrapText="1"/>
    </xf>
    <xf numFmtId="2" fontId="57" fillId="4" borderId="2" xfId="0" applyNumberFormat="1" applyFont="1" applyFill="1" applyBorder="1" applyAlignment="1">
      <alignment horizontal="center" vertical="center" wrapText="1"/>
    </xf>
    <xf numFmtId="0" fontId="58" fillId="0" borderId="0" xfId="0" applyFont="1" applyAlignment="1">
      <alignment vertical="center" wrapText="1"/>
    </xf>
    <xf numFmtId="0" fontId="57" fillId="0" borderId="2" xfId="0" applyFont="1" applyBorder="1" applyAlignment="1">
      <alignment vertical="center" wrapText="1"/>
    </xf>
    <xf numFmtId="0" fontId="59" fillId="0" borderId="0" xfId="0" applyFont="1" applyAlignment="1">
      <alignment vertical="center" wrapText="1"/>
    </xf>
    <xf numFmtId="0" fontId="60" fillId="0" borderId="2" xfId="0" applyFont="1" applyBorder="1" applyAlignment="1">
      <alignment vertical="center" wrapText="1"/>
    </xf>
    <xf numFmtId="0" fontId="60" fillId="0" borderId="2" xfId="0" applyFont="1" applyBorder="1" applyAlignment="1">
      <alignment horizontal="center" vertical="center" wrapText="1"/>
    </xf>
    <xf numFmtId="2" fontId="60" fillId="4" borderId="2" xfId="0" applyNumberFormat="1" applyFont="1" applyFill="1" applyBorder="1" applyAlignment="1">
      <alignment horizontal="center" vertical="center" wrapText="1"/>
    </xf>
    <xf numFmtId="0" fontId="12" fillId="0" borderId="2" xfId="0" applyFont="1" applyBorder="1" applyAlignment="1">
      <alignment vertical="center" wrapText="1"/>
    </xf>
    <xf numFmtId="2" fontId="12" fillId="4" borderId="2" xfId="0" applyNumberFormat="1" applyFont="1" applyFill="1" applyBorder="1" applyAlignment="1">
      <alignment horizontal="center" vertical="center" wrapText="1"/>
    </xf>
    <xf numFmtId="2" fontId="12" fillId="0" borderId="2" xfId="0" applyNumberFormat="1" applyFont="1" applyBorder="1" applyAlignment="1">
      <alignment horizontal="center" vertical="center" wrapText="1"/>
    </xf>
    <xf numFmtId="0" fontId="55" fillId="0" borderId="0" xfId="0" applyFont="1" applyAlignment="1">
      <alignment vertical="center" wrapText="1"/>
    </xf>
    <xf numFmtId="0" fontId="12" fillId="5" borderId="2" xfId="0" applyFont="1" applyFill="1" applyBorder="1" applyAlignment="1">
      <alignment vertical="center" wrapText="1"/>
    </xf>
    <xf numFmtId="2" fontId="12" fillId="5" borderId="2"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0" fontId="55" fillId="5" borderId="0" xfId="0" applyFont="1" applyFill="1" applyAlignment="1">
      <alignment vertical="center" wrapText="1"/>
    </xf>
    <xf numFmtId="0" fontId="21" fillId="5" borderId="0" xfId="0" applyFont="1" applyFill="1" applyAlignment="1">
      <alignment vertical="center" wrapText="1"/>
    </xf>
    <xf numFmtId="0" fontId="12" fillId="2" borderId="2" xfId="0" applyFont="1" applyFill="1" applyBorder="1" applyAlignment="1">
      <alignment vertical="center" wrapText="1"/>
    </xf>
    <xf numFmtId="0" fontId="60" fillId="2" borderId="2" xfId="0" applyFont="1" applyFill="1" applyBorder="1" applyAlignment="1">
      <alignment vertical="center" wrapText="1"/>
    </xf>
    <xf numFmtId="2" fontId="60" fillId="0" borderId="2" xfId="0" applyNumberFormat="1" applyFont="1" applyBorder="1" applyAlignment="1">
      <alignment horizontal="center" vertical="center" wrapText="1"/>
    </xf>
    <xf numFmtId="0" fontId="21" fillId="6" borderId="0" xfId="0" applyFont="1" applyFill="1" applyAlignment="1">
      <alignment vertical="center" wrapText="1"/>
    </xf>
    <xf numFmtId="0" fontId="20" fillId="2" borderId="2" xfId="0" applyFont="1" applyFill="1" applyBorder="1" applyAlignment="1">
      <alignment vertical="center" wrapText="1"/>
    </xf>
    <xf numFmtId="0" fontId="20" fillId="2" borderId="2" xfId="14" applyFont="1" applyFill="1" applyBorder="1" applyAlignment="1">
      <alignment vertical="center" wrapText="1"/>
    </xf>
    <xf numFmtId="0" fontId="12" fillId="2" borderId="2" xfId="14" applyFont="1" applyFill="1" applyBorder="1" applyAlignment="1">
      <alignment vertical="center" wrapText="1"/>
    </xf>
    <xf numFmtId="0" fontId="61" fillId="0" borderId="0" xfId="0" applyFont="1" applyAlignment="1">
      <alignment wrapText="1"/>
    </xf>
    <xf numFmtId="0" fontId="20" fillId="2" borderId="2" xfId="0" applyFont="1" applyFill="1" applyBorder="1" applyAlignment="1">
      <alignment horizontal="left" vertical="center" wrapText="1"/>
    </xf>
    <xf numFmtId="2" fontId="60" fillId="5" borderId="2" xfId="0" applyNumberFormat="1" applyFont="1" applyFill="1" applyBorder="1" applyAlignment="1">
      <alignment horizontal="center" vertical="center" wrapText="1"/>
    </xf>
    <xf numFmtId="0" fontId="20" fillId="0" borderId="2" xfId="14" applyFont="1" applyBorder="1" applyAlignment="1">
      <alignment vertical="center" wrapText="1"/>
    </xf>
    <xf numFmtId="0" fontId="20" fillId="2" borderId="2" xfId="0" applyFont="1" applyFill="1" applyBorder="1" applyAlignment="1">
      <alignment horizontal="center" vertical="center" wrapText="1"/>
    </xf>
    <xf numFmtId="0" fontId="20" fillId="5" borderId="2" xfId="0" applyFont="1" applyFill="1" applyBorder="1" applyAlignment="1">
      <alignment vertical="center" wrapText="1"/>
    </xf>
    <xf numFmtId="0" fontId="20" fillId="2" borderId="0" xfId="0" applyFont="1" applyFill="1" applyAlignment="1">
      <alignment horizontal="left" vertical="center" wrapText="1"/>
    </xf>
    <xf numFmtId="0" fontId="20" fillId="2" borderId="2" xfId="4" applyFont="1" applyFill="1" applyBorder="1" applyAlignment="1">
      <alignment horizontal="left" vertical="center" wrapText="1"/>
    </xf>
    <xf numFmtId="165" fontId="20" fillId="2" borderId="2" xfId="0" applyNumberFormat="1" applyFont="1" applyFill="1" applyBorder="1" applyAlignment="1">
      <alignment vertical="center" wrapText="1"/>
    </xf>
    <xf numFmtId="165" fontId="12" fillId="4" borderId="2" xfId="0" applyNumberFormat="1" applyFont="1" applyFill="1" applyBorder="1" applyAlignment="1">
      <alignment horizontal="center" vertical="center" wrapText="1"/>
    </xf>
    <xf numFmtId="0" fontId="20" fillId="5" borderId="2" xfId="4" applyFont="1" applyFill="1" applyBorder="1" applyAlignment="1">
      <alignment horizontal="left" vertical="center" wrapText="1"/>
    </xf>
    <xf numFmtId="0" fontId="20" fillId="5" borderId="2" xfId="4" applyFont="1" applyFill="1" applyBorder="1" applyAlignment="1">
      <alignment horizontal="center" vertical="center" wrapText="1"/>
    </xf>
    <xf numFmtId="0" fontId="12" fillId="5" borderId="2" xfId="14" applyFont="1" applyFill="1" applyBorder="1" applyAlignment="1">
      <alignment vertical="center" wrapText="1"/>
    </xf>
    <xf numFmtId="0" fontId="20" fillId="5" borderId="2" xfId="15" applyFont="1" applyFill="1" applyBorder="1" applyAlignment="1">
      <alignment horizontal="center" vertical="center" wrapText="1"/>
    </xf>
    <xf numFmtId="0" fontId="20" fillId="5" borderId="2" xfId="0" applyFont="1" applyFill="1" applyBorder="1" applyAlignment="1">
      <alignment horizontal="left" vertical="center" wrapText="1"/>
    </xf>
    <xf numFmtId="0" fontId="20" fillId="5" borderId="4" xfId="0" applyFont="1" applyFill="1" applyBorder="1" applyAlignment="1">
      <alignment horizontal="left" vertical="center" wrapText="1"/>
    </xf>
    <xf numFmtId="165" fontId="20" fillId="5" borderId="2" xfId="0" applyNumberFormat="1" applyFont="1" applyFill="1" applyBorder="1" applyAlignment="1">
      <alignment vertical="center" wrapText="1"/>
    </xf>
    <xf numFmtId="0" fontId="24" fillId="5" borderId="0" xfId="0" applyFont="1" applyFill="1" applyAlignment="1">
      <alignment vertical="center" wrapText="1"/>
    </xf>
    <xf numFmtId="0" fontId="24" fillId="0" borderId="0" xfId="0" applyFont="1" applyAlignment="1">
      <alignment vertical="center" wrapText="1"/>
    </xf>
    <xf numFmtId="0" fontId="62" fillId="0" borderId="2" xfId="0" applyFont="1" applyBorder="1" applyAlignment="1">
      <alignment horizontal="center" vertical="center" wrapText="1"/>
    </xf>
    <xf numFmtId="165" fontId="12" fillId="0" borderId="2" xfId="0" applyNumberFormat="1" applyFont="1" applyBorder="1" applyAlignment="1">
      <alignment horizontal="center" vertical="center" wrapText="1"/>
    </xf>
    <xf numFmtId="4" fontId="20" fillId="5" borderId="2" xfId="14" applyNumberFormat="1" applyFont="1" applyFill="1" applyBorder="1" applyAlignment="1">
      <alignment vertical="center" wrapText="1"/>
    </xf>
    <xf numFmtId="165" fontId="12" fillId="5" borderId="2" xfId="0" applyNumberFormat="1" applyFont="1" applyFill="1" applyBorder="1" applyAlignment="1">
      <alignment horizontal="center" vertical="center" wrapText="1"/>
    </xf>
    <xf numFmtId="0" fontId="12" fillId="7" borderId="2" xfId="0" applyFont="1" applyFill="1" applyBorder="1" applyAlignment="1">
      <alignment vertical="center" wrapText="1"/>
    </xf>
    <xf numFmtId="2" fontId="12" fillId="7" borderId="2" xfId="0" applyNumberFormat="1" applyFont="1" applyFill="1" applyBorder="1" applyAlignment="1">
      <alignment horizontal="center" vertical="center" wrapText="1"/>
    </xf>
    <xf numFmtId="0" fontId="12" fillId="7" borderId="2" xfId="0" applyFont="1" applyFill="1" applyBorder="1" applyAlignment="1">
      <alignment horizontal="center" vertical="center" wrapText="1"/>
    </xf>
    <xf numFmtId="0" fontId="21" fillId="7" borderId="0" xfId="0" applyFont="1" applyFill="1" applyAlignment="1">
      <alignment vertical="center" wrapText="1"/>
    </xf>
    <xf numFmtId="166" fontId="12" fillId="5" borderId="2" xfId="0" applyNumberFormat="1" applyFont="1" applyFill="1" applyBorder="1" applyAlignment="1">
      <alignment horizontal="center" vertical="center" wrapText="1"/>
    </xf>
    <xf numFmtId="0" fontId="61" fillId="0" borderId="0" xfId="0" applyFont="1"/>
    <xf numFmtId="167" fontId="12" fillId="5" borderId="2" xfId="0" applyNumberFormat="1" applyFont="1" applyFill="1" applyBorder="1" applyAlignment="1">
      <alignment horizontal="center" vertical="center" wrapText="1"/>
    </xf>
    <xf numFmtId="0" fontId="21" fillId="8" borderId="0" xfId="0" applyFont="1" applyFill="1" applyAlignment="1">
      <alignment vertical="center" wrapText="1"/>
    </xf>
    <xf numFmtId="0" fontId="63" fillId="0" borderId="0" xfId="0" applyFont="1" applyAlignment="1">
      <alignment vertical="center" wrapText="1"/>
    </xf>
    <xf numFmtId="0" fontId="63" fillId="0" borderId="0" xfId="0" applyFont="1" applyAlignment="1">
      <alignment horizontal="center" vertical="center" wrapText="1"/>
    </xf>
    <xf numFmtId="0" fontId="22" fillId="0" borderId="0" xfId="0" applyFont="1" applyAlignment="1">
      <alignment horizontal="center" vertical="center" wrapText="1"/>
    </xf>
    <xf numFmtId="0" fontId="64" fillId="0" borderId="0" xfId="0" applyFont="1" applyAlignment="1">
      <alignment vertical="center" wrapText="1"/>
    </xf>
    <xf numFmtId="0" fontId="63" fillId="0" borderId="0" xfId="0" applyFont="1" applyAlignment="1">
      <alignment horizontal="right" vertical="center" wrapText="1"/>
    </xf>
    <xf numFmtId="0" fontId="30" fillId="0" borderId="2" xfId="4" applyFont="1" applyBorder="1" applyAlignment="1">
      <alignment horizontal="left" vertical="center" wrapText="1"/>
    </xf>
    <xf numFmtId="0" fontId="30" fillId="0" borderId="2" xfId="14" applyFont="1" applyBorder="1" applyAlignment="1">
      <alignment horizontal="center" vertical="center" wrapText="1"/>
    </xf>
    <xf numFmtId="2" fontId="27" fillId="4" borderId="2" xfId="0" applyNumberFormat="1" applyFont="1" applyFill="1" applyBorder="1" applyAlignment="1">
      <alignment horizontal="center" vertical="center" wrapText="1"/>
    </xf>
    <xf numFmtId="49" fontId="30" fillId="0" borderId="2" xfId="0" applyNumberFormat="1" applyFont="1" applyBorder="1" applyAlignment="1">
      <alignment vertical="center" wrapText="1"/>
    </xf>
    <xf numFmtId="0" fontId="30" fillId="0" borderId="2" xfId="0" applyFont="1" applyBorder="1" applyAlignment="1">
      <alignment vertical="center" wrapText="1"/>
    </xf>
    <xf numFmtId="0" fontId="30" fillId="0" borderId="0" xfId="0" applyFont="1" applyAlignment="1">
      <alignment vertical="center" wrapText="1"/>
    </xf>
    <xf numFmtId="0" fontId="40" fillId="0" borderId="0" xfId="0" applyFont="1" applyAlignment="1">
      <alignment vertical="center" wrapText="1"/>
    </xf>
    <xf numFmtId="2" fontId="20" fillId="5" borderId="2" xfId="0" applyNumberFormat="1" applyFont="1" applyFill="1" applyBorder="1" applyAlignment="1">
      <alignment horizontal="center" vertical="center" wrapText="1"/>
    </xf>
    <xf numFmtId="0" fontId="20" fillId="5" borderId="2" xfId="0" applyFont="1" applyFill="1" applyBorder="1" applyAlignment="1">
      <alignment horizontal="center" vertical="center" wrapText="1"/>
    </xf>
    <xf numFmtId="0" fontId="27" fillId="5" borderId="2" xfId="0" applyFont="1" applyFill="1" applyBorder="1" applyAlignment="1">
      <alignment vertical="center" wrapText="1"/>
    </xf>
    <xf numFmtId="0" fontId="27" fillId="5" borderId="2" xfId="0" applyFont="1" applyFill="1" applyBorder="1" applyAlignment="1">
      <alignment horizontal="center" vertical="center" wrapText="1"/>
    </xf>
    <xf numFmtId="2" fontId="27" fillId="5" borderId="2" xfId="0" applyNumberFormat="1" applyFont="1" applyFill="1" applyBorder="1" applyAlignment="1">
      <alignment horizontal="center" vertical="center" wrapText="1"/>
    </xf>
    <xf numFmtId="0" fontId="30" fillId="5" borderId="2" xfId="4" applyFont="1" applyFill="1" applyBorder="1" applyAlignment="1">
      <alignment horizontal="left" vertical="center" wrapText="1"/>
    </xf>
    <xf numFmtId="0" fontId="30" fillId="5" borderId="2" xfId="14" applyFont="1" applyFill="1" applyBorder="1" applyAlignment="1">
      <alignment horizontal="center" vertical="center" wrapText="1"/>
    </xf>
    <xf numFmtId="0" fontId="30" fillId="0" borderId="9" xfId="0" applyFont="1" applyBorder="1" applyAlignment="1">
      <alignment horizontal="center" vertical="center"/>
    </xf>
    <xf numFmtId="165" fontId="53" fillId="0" borderId="2" xfId="0" applyNumberFormat="1" applyFont="1" applyBorder="1" applyAlignment="1">
      <alignment horizontal="center" vertical="center" wrapText="1"/>
    </xf>
    <xf numFmtId="0" fontId="53" fillId="0" borderId="2" xfId="0" applyFont="1" applyBorder="1" applyAlignment="1">
      <alignment vertical="center" wrapText="1"/>
    </xf>
    <xf numFmtId="0" fontId="71" fillId="0" borderId="2" xfId="0" applyFont="1" applyBorder="1"/>
    <xf numFmtId="0" fontId="48" fillId="0" borderId="2" xfId="4" applyFont="1" applyBorder="1" applyAlignment="1">
      <alignment vertical="center" wrapText="1"/>
    </xf>
    <xf numFmtId="0" fontId="9" fillId="0" borderId="9" xfId="0" applyFont="1" applyBorder="1" applyAlignment="1">
      <alignment horizontal="center" vertical="center" wrapText="1"/>
    </xf>
    <xf numFmtId="166" fontId="30" fillId="0" borderId="9" xfId="0" applyNumberFormat="1" applyFont="1" applyBorder="1" applyAlignment="1">
      <alignment horizontal="center" vertical="center"/>
    </xf>
    <xf numFmtId="0" fontId="27" fillId="0" borderId="9" xfId="0" applyFont="1" applyBorder="1" applyAlignment="1">
      <alignment horizontal="center" vertical="center" wrapText="1"/>
    </xf>
    <xf numFmtId="166" fontId="27" fillId="0" borderId="9" xfId="0" applyNumberFormat="1" applyFont="1" applyBorder="1" applyAlignment="1">
      <alignment horizontal="center" vertical="center"/>
    </xf>
    <xf numFmtId="0" fontId="27" fillId="0" borderId="9" xfId="0" applyFont="1" applyBorder="1" applyAlignment="1">
      <alignment horizontal="center" vertical="center"/>
    </xf>
    <xf numFmtId="0" fontId="9" fillId="0" borderId="9" xfId="5" applyFont="1" applyBorder="1" applyAlignment="1">
      <alignment horizontal="center" vertical="center" wrapText="1"/>
    </xf>
    <xf numFmtId="0" fontId="40" fillId="5" borderId="0" xfId="0" applyFont="1" applyFill="1" applyAlignment="1">
      <alignment vertical="center" wrapText="1"/>
    </xf>
    <xf numFmtId="2" fontId="63" fillId="0" borderId="0" xfId="0" applyNumberFormat="1" applyFont="1" applyAlignment="1">
      <alignment horizontal="right" vertical="center" wrapText="1"/>
    </xf>
    <xf numFmtId="2" fontId="59" fillId="0" borderId="0" xfId="0" applyNumberFormat="1" applyFont="1" applyAlignment="1">
      <alignment vertical="center" wrapText="1"/>
    </xf>
    <xf numFmtId="2" fontId="21" fillId="0" borderId="0" xfId="0" applyNumberFormat="1" applyFont="1" applyAlignment="1">
      <alignment vertical="center" wrapText="1"/>
    </xf>
    <xf numFmtId="0" fontId="41" fillId="0" borderId="2" xfId="0" applyFont="1" applyBorder="1" applyAlignment="1">
      <alignment horizontal="center" vertical="center" wrapText="1"/>
    </xf>
    <xf numFmtId="0" fontId="30" fillId="0" borderId="2" xfId="0" applyFont="1" applyBorder="1" applyAlignment="1">
      <alignment horizontal="left" vertical="center" wrapText="1"/>
    </xf>
    <xf numFmtId="0" fontId="30" fillId="0" borderId="2" xfId="0" applyFont="1" applyBorder="1" applyAlignment="1">
      <alignment horizontal="center" vertical="center" wrapText="1"/>
    </xf>
    <xf numFmtId="2" fontId="41" fillId="0" borderId="2" xfId="0" applyNumberFormat="1" applyFont="1" applyBorder="1" applyAlignment="1">
      <alignment horizontal="center" vertical="center" wrapText="1"/>
    </xf>
    <xf numFmtId="0" fontId="9" fillId="0" borderId="9" xfId="0" applyFont="1" applyBorder="1" applyAlignment="1">
      <alignment horizontal="left" vertical="center" wrapText="1"/>
    </xf>
    <xf numFmtId="0" fontId="21" fillId="4" borderId="0" xfId="0" applyFont="1" applyFill="1" applyAlignment="1">
      <alignment vertical="center" wrapText="1"/>
    </xf>
    <xf numFmtId="168" fontId="72" fillId="0" borderId="0" xfId="0" applyNumberFormat="1" applyFont="1" applyAlignment="1">
      <alignment vertical="center" wrapText="1"/>
    </xf>
    <xf numFmtId="168" fontId="75" fillId="0" borderId="0" xfId="0" applyNumberFormat="1" applyFont="1" applyAlignment="1">
      <alignment horizontal="center" vertical="center" wrapText="1"/>
    </xf>
    <xf numFmtId="168" fontId="11" fillId="0" borderId="0" xfId="0" applyNumberFormat="1" applyFont="1" applyAlignment="1">
      <alignment vertical="center" wrapText="1"/>
    </xf>
    <xf numFmtId="168" fontId="41" fillId="0" borderId="9" xfId="0" applyNumberFormat="1" applyFont="1" applyBorder="1" applyAlignment="1">
      <alignment horizontal="center" vertical="center" wrapText="1"/>
    </xf>
    <xf numFmtId="168" fontId="11" fillId="0" borderId="0" xfId="0" applyNumberFormat="1" applyFont="1" applyAlignment="1">
      <alignment horizontal="center" vertical="center" wrapText="1"/>
    </xf>
    <xf numFmtId="168" fontId="41" fillId="0" borderId="9" xfId="0" applyNumberFormat="1" applyFont="1" applyBorder="1" applyAlignment="1">
      <alignment vertical="center" wrapText="1"/>
    </xf>
    <xf numFmtId="168" fontId="30" fillId="0" borderId="9" xfId="5" applyNumberFormat="1" applyFont="1" applyBorder="1" applyAlignment="1">
      <alignment horizontal="center" vertical="center" wrapText="1"/>
    </xf>
    <xf numFmtId="168" fontId="30" fillId="0" borderId="9" xfId="5" applyNumberFormat="1" applyFont="1" applyBorder="1" applyAlignment="1">
      <alignment horizontal="justify" vertical="center" wrapText="1"/>
    </xf>
    <xf numFmtId="168" fontId="30" fillId="0" borderId="9" xfId="0" applyNumberFormat="1" applyFont="1" applyBorder="1" applyAlignment="1">
      <alignment horizontal="center" vertical="center" wrapText="1"/>
    </xf>
    <xf numFmtId="168" fontId="30" fillId="0" borderId="9" xfId="0" applyNumberFormat="1" applyFont="1" applyBorder="1" applyAlignment="1">
      <alignment vertical="center" wrapText="1"/>
    </xf>
    <xf numFmtId="168" fontId="73" fillId="0" borderId="0" xfId="0" applyNumberFormat="1" applyFont="1" applyAlignment="1">
      <alignment vertical="center" wrapText="1"/>
    </xf>
    <xf numFmtId="168" fontId="30" fillId="0" borderId="9" xfId="0" applyNumberFormat="1" applyFont="1" applyBorder="1" applyAlignment="1">
      <alignment horizontal="justify" vertical="center" wrapText="1"/>
    </xf>
    <xf numFmtId="168" fontId="42" fillId="0" borderId="9" xfId="0" applyNumberFormat="1" applyFont="1" applyBorder="1" applyAlignment="1">
      <alignment horizontal="center" vertical="center" wrapText="1"/>
    </xf>
    <xf numFmtId="168" fontId="42" fillId="0" borderId="9" xfId="0" applyNumberFormat="1" applyFont="1" applyBorder="1" applyAlignment="1">
      <alignment horizontal="justify" vertical="center" wrapText="1"/>
    </xf>
    <xf numFmtId="168" fontId="41" fillId="0" borderId="9" xfId="1" applyNumberFormat="1" applyFont="1" applyFill="1" applyBorder="1" applyAlignment="1">
      <alignment horizontal="center" vertical="center" wrapText="1"/>
    </xf>
    <xf numFmtId="168" fontId="11" fillId="2" borderId="0" xfId="0" applyNumberFormat="1" applyFont="1" applyFill="1" applyAlignment="1">
      <alignment vertical="center" wrapText="1"/>
    </xf>
    <xf numFmtId="168" fontId="30" fillId="0" borderId="9" xfId="5" applyNumberFormat="1" applyFont="1" applyBorder="1" applyAlignment="1">
      <alignment horizontal="left" vertical="center" wrapText="1"/>
    </xf>
    <xf numFmtId="168" fontId="41" fillId="0" borderId="9" xfId="0" applyNumberFormat="1" applyFont="1" applyBorder="1" applyAlignment="1">
      <alignment horizontal="justify" vertical="center" wrapText="1"/>
    </xf>
    <xf numFmtId="168" fontId="30" fillId="0" borderId="9" xfId="1" applyNumberFormat="1" applyFont="1" applyFill="1" applyBorder="1" applyAlignment="1">
      <alignment horizontal="center" vertical="center" wrapText="1"/>
    </xf>
    <xf numFmtId="169" fontId="41" fillId="0" borderId="9" xfId="0" applyNumberFormat="1" applyFont="1" applyBorder="1" applyAlignment="1">
      <alignment horizontal="center" vertical="center" wrapText="1"/>
    </xf>
    <xf numFmtId="168" fontId="41" fillId="0" borderId="2" xfId="0" applyNumberFormat="1" applyFont="1" applyBorder="1" applyAlignment="1">
      <alignment horizontal="center" vertical="center" wrapText="1"/>
    </xf>
    <xf numFmtId="168" fontId="41" fillId="0" borderId="2" xfId="0" applyNumberFormat="1" applyFont="1" applyBorder="1" applyAlignment="1">
      <alignment horizontal="left" vertical="center" wrapText="1"/>
    </xf>
    <xf numFmtId="168" fontId="41" fillId="0" borderId="2" xfId="0" applyNumberFormat="1" applyFont="1" applyBorder="1" applyAlignment="1">
      <alignment vertical="center" wrapText="1"/>
    </xf>
    <xf numFmtId="168" fontId="12" fillId="5" borderId="2" xfId="0" applyNumberFormat="1" applyFont="1" applyFill="1" applyBorder="1" applyAlignment="1">
      <alignment horizontal="center" vertical="center" wrapText="1"/>
    </xf>
    <xf numFmtId="168" fontId="30" fillId="0" borderId="2" xfId="5" applyNumberFormat="1" applyFont="1" applyBorder="1" applyAlignment="1">
      <alignment horizontal="center" vertical="center" wrapText="1"/>
    </xf>
    <xf numFmtId="168" fontId="30" fillId="0" borderId="2" xfId="5" applyNumberFormat="1" applyFont="1" applyBorder="1" applyAlignment="1">
      <alignment horizontal="justify" vertical="center" wrapText="1"/>
    </xf>
    <xf numFmtId="168" fontId="30" fillId="0" borderId="2" xfId="0" applyNumberFormat="1" applyFont="1" applyBorder="1" applyAlignment="1">
      <alignment horizontal="center" vertical="center" wrapText="1"/>
    </xf>
    <xf numFmtId="168" fontId="30" fillId="0" borderId="2" xfId="0" applyNumberFormat="1" applyFont="1" applyBorder="1" applyAlignment="1">
      <alignment vertical="center" wrapText="1"/>
    </xf>
    <xf numFmtId="168" fontId="30" fillId="0" borderId="2" xfId="0" applyNumberFormat="1" applyFont="1" applyBorder="1" applyAlignment="1">
      <alignment horizontal="justify" vertical="center" wrapText="1"/>
    </xf>
    <xf numFmtId="168" fontId="42" fillId="0" borderId="2" xfId="0" applyNumberFormat="1" applyFont="1" applyBorder="1" applyAlignment="1">
      <alignment horizontal="center" vertical="center" wrapText="1"/>
    </xf>
    <xf numFmtId="168" fontId="42" fillId="0" borderId="2" xfId="0" applyNumberFormat="1" applyFont="1" applyBorder="1" applyAlignment="1">
      <alignment horizontal="justify" vertical="center" wrapText="1"/>
    </xf>
    <xf numFmtId="168" fontId="30" fillId="0" borderId="2" xfId="1" applyNumberFormat="1" applyFont="1" applyFill="1" applyBorder="1" applyAlignment="1">
      <alignment horizontal="center" vertical="center" wrapText="1"/>
    </xf>
    <xf numFmtId="168" fontId="30" fillId="0" borderId="2" xfId="5" applyNumberFormat="1" applyFont="1" applyBorder="1" applyAlignment="1">
      <alignment horizontal="left" vertical="center" wrapText="1"/>
    </xf>
    <xf numFmtId="168" fontId="41" fillId="0" borderId="2" xfId="1" applyNumberFormat="1" applyFont="1" applyFill="1" applyBorder="1" applyAlignment="1">
      <alignment horizontal="center" vertical="center" wrapText="1"/>
    </xf>
    <xf numFmtId="168" fontId="41" fillId="0" borderId="0" xfId="0" applyNumberFormat="1" applyFont="1" applyAlignment="1">
      <alignment horizontal="center" vertical="center" wrapText="1"/>
    </xf>
    <xf numFmtId="168" fontId="30" fillId="0" borderId="0" xfId="0" applyNumberFormat="1" applyFont="1" applyAlignment="1">
      <alignment horizontal="center" vertical="center" wrapText="1"/>
    </xf>
    <xf numFmtId="169" fontId="41" fillId="0" borderId="2" xfId="0" applyNumberFormat="1" applyFont="1" applyBorder="1" applyAlignment="1">
      <alignment horizontal="center" vertical="center" wrapText="1"/>
    </xf>
    <xf numFmtId="170" fontId="30" fillId="0" borderId="2" xfId="0" applyNumberFormat="1" applyFont="1" applyBorder="1" applyAlignment="1">
      <alignment horizontal="center" vertical="center" wrapText="1"/>
    </xf>
    <xf numFmtId="171" fontId="30" fillId="0" borderId="2" xfId="0" applyNumberFormat="1" applyFont="1" applyBorder="1" applyAlignment="1">
      <alignment horizontal="center" vertical="center" wrapText="1"/>
    </xf>
    <xf numFmtId="171" fontId="30" fillId="0" borderId="2" xfId="1" applyNumberFormat="1" applyFont="1" applyFill="1" applyBorder="1" applyAlignment="1">
      <alignment horizontal="center" vertical="center" wrapText="1"/>
    </xf>
    <xf numFmtId="168" fontId="13" fillId="0" borderId="0" xfId="0" applyNumberFormat="1" applyFont="1" applyAlignment="1">
      <alignment vertical="center" wrapText="1"/>
    </xf>
    <xf numFmtId="168" fontId="13" fillId="0" borderId="0" xfId="0" applyNumberFormat="1" applyFont="1" applyAlignment="1">
      <alignment horizontal="center" vertical="center" wrapText="1"/>
    </xf>
    <xf numFmtId="168" fontId="15" fillId="0" borderId="0" xfId="0" applyNumberFormat="1" applyFont="1" applyAlignment="1">
      <alignment horizontal="center" vertical="center" wrapText="1"/>
    </xf>
    <xf numFmtId="168" fontId="14" fillId="0" borderId="0" xfId="0" applyNumberFormat="1" applyFont="1" applyAlignment="1">
      <alignment horizontal="center" vertical="center" wrapText="1"/>
    </xf>
    <xf numFmtId="168" fontId="7" fillId="2" borderId="15" xfId="0" applyNumberFormat="1" applyFont="1" applyFill="1" applyBorder="1" applyAlignment="1">
      <alignment horizontal="center" vertical="center" wrapText="1"/>
    </xf>
    <xf numFmtId="168" fontId="9" fillId="2" borderId="15" xfId="0" applyNumberFormat="1" applyFont="1" applyFill="1" applyBorder="1" applyAlignment="1">
      <alignment horizontal="center" vertical="center" wrapText="1"/>
    </xf>
    <xf numFmtId="168" fontId="41" fillId="2" borderId="15" xfId="3" applyNumberFormat="1" applyFont="1" applyFill="1" applyBorder="1" applyAlignment="1">
      <alignment horizontal="center" vertical="center" wrapText="1"/>
    </xf>
    <xf numFmtId="168" fontId="41" fillId="2" borderId="15" xfId="3" applyNumberFormat="1" applyFont="1" applyFill="1" applyBorder="1" applyAlignment="1">
      <alignment horizontal="left" vertical="center" wrapText="1"/>
    </xf>
    <xf numFmtId="168" fontId="26" fillId="2" borderId="15" xfId="1" applyNumberFormat="1" applyFont="1" applyFill="1" applyBorder="1" applyAlignment="1">
      <alignment horizontal="center" vertical="center" wrapText="1"/>
    </xf>
    <xf numFmtId="168" fontId="17" fillId="0" borderId="0" xfId="3" applyNumberFormat="1" applyFont="1" applyAlignment="1">
      <alignment vertical="center" wrapText="1"/>
    </xf>
    <xf numFmtId="168" fontId="42" fillId="2" borderId="15" xfId="3" applyNumberFormat="1" applyFont="1" applyFill="1" applyBorder="1" applyAlignment="1">
      <alignment horizontal="center" vertical="center" wrapText="1"/>
    </xf>
    <xf numFmtId="168" fontId="42" fillId="2" borderId="15" xfId="3" applyNumberFormat="1" applyFont="1" applyFill="1" applyBorder="1" applyAlignment="1">
      <alignment horizontal="left" vertical="center" wrapText="1"/>
    </xf>
    <xf numFmtId="168" fontId="27" fillId="2" borderId="15" xfId="1" applyNumberFormat="1" applyFont="1" applyFill="1" applyBorder="1" applyAlignment="1">
      <alignment horizontal="center" vertical="center" wrapText="1"/>
    </xf>
    <xf numFmtId="168" fontId="29" fillId="2" borderId="15" xfId="0" applyNumberFormat="1" applyFont="1" applyFill="1" applyBorder="1" applyAlignment="1">
      <alignment horizontal="center" vertical="center" wrapText="1"/>
    </xf>
    <xf numFmtId="168" fontId="18" fillId="0" borderId="0" xfId="3" applyNumberFormat="1" applyFont="1" applyAlignment="1">
      <alignment vertical="center" wrapText="1"/>
    </xf>
    <xf numFmtId="168" fontId="30" fillId="2" borderId="15" xfId="3" applyNumberFormat="1" applyFont="1" applyFill="1" applyBorder="1" applyAlignment="1">
      <alignment horizontal="center" vertical="center" wrapText="1"/>
    </xf>
    <xf numFmtId="168" fontId="30" fillId="2" borderId="15" xfId="3" applyNumberFormat="1" applyFont="1" applyFill="1" applyBorder="1" applyAlignment="1">
      <alignment horizontal="left" vertical="center" wrapText="1"/>
    </xf>
    <xf numFmtId="168" fontId="12" fillId="0" borderId="0" xfId="3" applyNumberFormat="1" applyFont="1" applyAlignment="1">
      <alignment vertical="center" wrapText="1"/>
    </xf>
    <xf numFmtId="168" fontId="30" fillId="2" borderId="15" xfId="5" applyNumberFormat="1" applyFont="1" applyFill="1" applyBorder="1" applyAlignment="1">
      <alignment horizontal="left" vertical="center" wrapText="1"/>
    </xf>
    <xf numFmtId="168" fontId="31" fillId="2" borderId="15" xfId="0" applyNumberFormat="1" applyFont="1" applyFill="1" applyBorder="1" applyAlignment="1">
      <alignment horizontal="center" vertical="center" wrapText="1"/>
    </xf>
    <xf numFmtId="168" fontId="12" fillId="0" borderId="0" xfId="3" applyNumberFormat="1" applyFont="1" applyAlignment="1">
      <alignment vertical="center"/>
    </xf>
    <xf numFmtId="168" fontId="42" fillId="2" borderId="15" xfId="0" applyNumberFormat="1" applyFont="1" applyFill="1" applyBorder="1" applyAlignment="1">
      <alignment horizontal="justify" vertical="center" wrapText="1"/>
    </xf>
    <xf numFmtId="168" fontId="27" fillId="2" borderId="15" xfId="0" applyNumberFormat="1" applyFont="1" applyFill="1" applyBorder="1" applyAlignment="1">
      <alignment horizontal="center" vertical="center" wrapText="1"/>
    </xf>
    <xf numFmtId="168" fontId="17" fillId="0" borderId="0" xfId="3" applyNumberFormat="1" applyFont="1" applyAlignment="1">
      <alignment vertical="center"/>
    </xf>
    <xf numFmtId="168" fontId="30" fillId="2" borderId="15" xfId="3" applyNumberFormat="1" applyFont="1" applyFill="1" applyBorder="1" applyAlignment="1">
      <alignment horizontal="justify" vertical="center" wrapText="1"/>
    </xf>
    <xf numFmtId="168" fontId="41" fillId="2" borderId="15" xfId="0" applyNumberFormat="1" applyFont="1" applyFill="1" applyBorder="1" applyAlignment="1">
      <alignment horizontal="left" vertical="center" wrapText="1"/>
    </xf>
    <xf numFmtId="168" fontId="9" fillId="2" borderId="15" xfId="0" applyNumberFormat="1" applyFont="1" applyFill="1" applyBorder="1" applyAlignment="1">
      <alignment horizontal="right" vertical="center" wrapText="1"/>
    </xf>
    <xf numFmtId="168" fontId="65" fillId="2" borderId="15" xfId="0" applyNumberFormat="1" applyFont="1" applyFill="1" applyBorder="1" applyAlignment="1">
      <alignment vertical="center" wrapText="1"/>
    </xf>
    <xf numFmtId="168" fontId="14" fillId="0" borderId="0" xfId="0" applyNumberFormat="1" applyFont="1" applyAlignment="1">
      <alignment vertical="center" wrapText="1"/>
    </xf>
    <xf numFmtId="168" fontId="30" fillId="2" borderId="15" xfId="0" applyNumberFormat="1" applyFont="1" applyFill="1" applyBorder="1" applyAlignment="1">
      <alignment horizontal="left" vertical="center" wrapText="1"/>
    </xf>
    <xf numFmtId="168" fontId="6" fillId="0" borderId="0" xfId="0" applyNumberFormat="1" applyFont="1" applyAlignment="1">
      <alignment vertical="center" wrapText="1"/>
    </xf>
    <xf numFmtId="168" fontId="6" fillId="0" borderId="0" xfId="0" applyNumberFormat="1" applyFont="1" applyAlignment="1">
      <alignment horizontal="right" vertical="center" wrapText="1"/>
    </xf>
    <xf numFmtId="169" fontId="41" fillId="2" borderId="15" xfId="3" applyNumberFormat="1" applyFont="1" applyFill="1" applyBorder="1" applyAlignment="1">
      <alignment horizontal="center" vertical="center" wrapText="1"/>
    </xf>
    <xf numFmtId="170" fontId="29" fillId="2" borderId="15" xfId="0" applyNumberFormat="1" applyFont="1" applyFill="1" applyBorder="1" applyAlignment="1">
      <alignment horizontal="center" vertical="center" wrapText="1"/>
    </xf>
    <xf numFmtId="171" fontId="29" fillId="2" borderId="15" xfId="0" applyNumberFormat="1" applyFont="1" applyFill="1" applyBorder="1" applyAlignment="1">
      <alignment horizontal="center" vertical="center" wrapText="1"/>
    </xf>
    <xf numFmtId="170" fontId="27" fillId="2" borderId="15" xfId="1" applyNumberFormat="1" applyFont="1" applyFill="1" applyBorder="1" applyAlignment="1">
      <alignment horizontal="center" vertical="center" wrapText="1"/>
    </xf>
    <xf numFmtId="168" fontId="77" fillId="0" borderId="0" xfId="0" applyNumberFormat="1" applyFont="1" applyAlignment="1">
      <alignment vertical="center" wrapText="1"/>
    </xf>
    <xf numFmtId="168" fontId="4" fillId="0" borderId="0" xfId="0" applyNumberFormat="1" applyFont="1" applyAlignment="1">
      <alignment horizontal="center" vertical="center" wrapText="1"/>
    </xf>
    <xf numFmtId="168" fontId="3" fillId="0" borderId="0" xfId="0" applyNumberFormat="1" applyFont="1" applyAlignment="1">
      <alignment vertical="center" wrapText="1"/>
    </xf>
    <xf numFmtId="168" fontId="3" fillId="0" borderId="0" xfId="0" applyNumberFormat="1" applyFont="1" applyAlignment="1">
      <alignment horizontal="center" vertical="center" wrapText="1"/>
    </xf>
    <xf numFmtId="168" fontId="10" fillId="0" borderId="0" xfId="0" applyNumberFormat="1" applyFont="1" applyAlignment="1">
      <alignment vertical="center" wrapText="1"/>
    </xf>
    <xf numFmtId="168" fontId="3" fillId="2" borderId="0" xfId="0" applyNumberFormat="1" applyFont="1" applyFill="1" applyAlignment="1">
      <alignment vertical="center" wrapText="1"/>
    </xf>
    <xf numFmtId="0" fontId="36" fillId="0" borderId="0" xfId="0" applyFont="1" applyAlignment="1">
      <alignment horizontal="center" vertical="center" wrapText="1"/>
    </xf>
    <xf numFmtId="0" fontId="41" fillId="0" borderId="2" xfId="4" applyFont="1" applyBorder="1" applyAlignment="1">
      <alignment horizontal="center" vertical="center" wrapText="1"/>
    </xf>
    <xf numFmtId="0" fontId="41" fillId="0" borderId="2" xfId="4" applyFont="1" applyBorder="1" applyAlignment="1">
      <alignment horizontal="left" vertical="center" wrapText="1"/>
    </xf>
    <xf numFmtId="2" fontId="41" fillId="0" borderId="2" xfId="4" applyNumberFormat="1" applyFont="1" applyBorder="1" applyAlignment="1">
      <alignment horizontal="center" vertical="center" wrapText="1"/>
    </xf>
    <xf numFmtId="0" fontId="30" fillId="2" borderId="2" xfId="0" applyFont="1" applyFill="1" applyBorder="1" applyAlignment="1">
      <alignment horizontal="left" vertical="center" wrapText="1"/>
    </xf>
    <xf numFmtId="2" fontId="26" fillId="0" borderId="2" xfId="4" applyNumberFormat="1" applyFont="1" applyBorder="1" applyAlignment="1">
      <alignment horizontal="center" vertical="center" wrapText="1"/>
    </xf>
    <xf numFmtId="2" fontId="27" fillId="0" borderId="2" xfId="4" applyNumberFormat="1" applyFont="1" applyBorder="1" applyAlignment="1">
      <alignment horizontal="center" vertical="center" wrapText="1"/>
    </xf>
    <xf numFmtId="2" fontId="27" fillId="0" borderId="2" xfId="10" applyNumberFormat="1" applyFont="1" applyBorder="1" applyAlignment="1">
      <alignment horizontal="center" vertical="center" wrapText="1"/>
    </xf>
    <xf numFmtId="4" fontId="9" fillId="0" borderId="2" xfId="10" applyNumberFormat="1" applyFont="1" applyBorder="1" applyAlignment="1">
      <alignment horizontal="center" vertical="center" wrapText="1"/>
    </xf>
    <xf numFmtId="0" fontId="27" fillId="0" borderId="2" xfId="4" applyFont="1" applyBorder="1" applyAlignment="1">
      <alignment vertical="center" wrapText="1"/>
    </xf>
    <xf numFmtId="0" fontId="27" fillId="0" borderId="2" xfId="0" applyFont="1" applyBorder="1" applyAlignment="1">
      <alignment horizontal="left" vertical="center" wrapText="1"/>
    </xf>
    <xf numFmtId="0" fontId="29" fillId="0" borderId="2" xfId="0" applyFont="1" applyBorder="1" applyAlignment="1">
      <alignment horizontal="left" vertical="center" wrapText="1"/>
    </xf>
    <xf numFmtId="0" fontId="29" fillId="0" borderId="2" xfId="0" applyFont="1" applyBorder="1" applyAlignment="1">
      <alignment vertical="center" wrapText="1"/>
    </xf>
    <xf numFmtId="0" fontId="30" fillId="2" borderId="2" xfId="0" applyFont="1" applyFill="1" applyBorder="1" applyAlignment="1">
      <alignment horizontal="center" vertical="center" wrapText="1"/>
    </xf>
    <xf numFmtId="0" fontId="27" fillId="0" borderId="2" xfId="4" applyFont="1" applyBorder="1" applyAlignment="1">
      <alignment horizontal="center" vertical="center" wrapText="1"/>
    </xf>
    <xf numFmtId="0" fontId="29" fillId="0" borderId="2" xfId="0" applyFont="1" applyBorder="1" applyAlignment="1">
      <alignment horizontal="center" vertical="center" wrapText="1"/>
    </xf>
    <xf numFmtId="0" fontId="41" fillId="0" borderId="9" xfId="0" applyFont="1" applyBorder="1" applyAlignment="1">
      <alignment horizontal="center" vertical="center"/>
    </xf>
    <xf numFmtId="0" fontId="7" fillId="0" borderId="9" xfId="0" applyFont="1" applyBorder="1" applyAlignment="1">
      <alignment horizontal="center" vertical="center" wrapText="1"/>
    </xf>
    <xf numFmtId="166" fontId="41" fillId="0" borderId="9" xfId="0" applyNumberFormat="1" applyFont="1" applyBorder="1" applyAlignment="1">
      <alignment horizontal="center" vertical="center"/>
    </xf>
    <xf numFmtId="0" fontId="78" fillId="0" borderId="0" xfId="0" applyFont="1"/>
    <xf numFmtId="0" fontId="7" fillId="0" borderId="9" xfId="0" applyFont="1" applyBorder="1" applyAlignment="1">
      <alignment horizontal="left" vertical="center" wrapText="1"/>
    </xf>
    <xf numFmtId="0" fontId="30" fillId="4" borderId="9" xfId="0" applyFont="1" applyFill="1" applyBorder="1" applyAlignment="1">
      <alignment horizontal="center" vertical="center"/>
    </xf>
    <xf numFmtId="0" fontId="9" fillId="4" borderId="9" xfId="0" applyFont="1" applyFill="1" applyBorder="1" applyAlignment="1">
      <alignment horizontal="left" vertical="center" wrapText="1"/>
    </xf>
    <xf numFmtId="0" fontId="9" fillId="4" borderId="9" xfId="0" applyFont="1" applyFill="1" applyBorder="1" applyAlignment="1">
      <alignment horizontal="center" vertical="center" wrapText="1"/>
    </xf>
    <xf numFmtId="166" fontId="30" fillId="4" borderId="9" xfId="0" applyNumberFormat="1" applyFont="1" applyFill="1" applyBorder="1" applyAlignment="1">
      <alignment horizontal="center" vertical="center"/>
    </xf>
    <xf numFmtId="0" fontId="54" fillId="4" borderId="0" xfId="0" applyFont="1" applyFill="1"/>
    <xf numFmtId="0" fontId="27" fillId="4" borderId="9" xfId="0" applyFont="1" applyFill="1" applyBorder="1" applyAlignment="1">
      <alignment horizontal="center" vertical="center" wrapText="1"/>
    </xf>
    <xf numFmtId="166" fontId="27" fillId="4" borderId="9" xfId="0" applyNumberFormat="1" applyFont="1" applyFill="1" applyBorder="1" applyAlignment="1">
      <alignment horizontal="center" vertical="center"/>
    </xf>
    <xf numFmtId="0" fontId="27" fillId="4" borderId="9" xfId="0" applyFont="1" applyFill="1" applyBorder="1" applyAlignment="1">
      <alignment horizontal="center" vertical="center"/>
    </xf>
    <xf numFmtId="0" fontId="39" fillId="4" borderId="0" xfId="0" applyFont="1" applyFill="1"/>
    <xf numFmtId="0" fontId="27" fillId="4" borderId="9" xfId="5" applyFont="1" applyFill="1" applyBorder="1" applyAlignment="1">
      <alignment horizontal="left" vertical="center" wrapText="1"/>
    </xf>
    <xf numFmtId="0" fontId="27" fillId="4" borderId="9" xfId="5" applyFont="1" applyFill="1" applyBorder="1" applyAlignment="1">
      <alignment horizontal="center" vertical="center" wrapText="1"/>
    </xf>
    <xf numFmtId="0" fontId="27" fillId="4" borderId="9" xfId="5" applyFont="1" applyFill="1" applyBorder="1" applyAlignment="1">
      <alignment horizontal="center" vertical="center"/>
    </xf>
    <xf numFmtId="168" fontId="46" fillId="2" borderId="0" xfId="0" applyNumberFormat="1" applyFont="1" applyFill="1" applyAlignment="1">
      <alignment vertical="center" wrapText="1"/>
    </xf>
    <xf numFmtId="169" fontId="5" fillId="2" borderId="1" xfId="0" applyNumberFormat="1" applyFont="1" applyFill="1" applyBorder="1" applyAlignment="1">
      <alignment horizontal="center" vertical="center" wrapText="1"/>
    </xf>
    <xf numFmtId="168" fontId="5" fillId="2" borderId="1" xfId="0" applyNumberFormat="1" applyFont="1" applyFill="1" applyBorder="1" applyAlignment="1">
      <alignment horizontal="left" vertical="center" wrapText="1"/>
    </xf>
    <xf numFmtId="168" fontId="5" fillId="2" borderId="1" xfId="0" applyNumberFormat="1" applyFont="1" applyFill="1" applyBorder="1" applyAlignment="1">
      <alignment horizontal="center" vertical="center" wrapText="1"/>
    </xf>
    <xf numFmtId="168" fontId="27" fillId="2" borderId="0" xfId="0" applyNumberFormat="1" applyFont="1" applyFill="1" applyAlignment="1">
      <alignment horizontal="center" vertical="center" wrapText="1"/>
    </xf>
    <xf numFmtId="168" fontId="46" fillId="2" borderId="0" xfId="0" applyNumberFormat="1" applyFont="1" applyFill="1" applyAlignment="1">
      <alignment horizontal="center" vertical="center" wrapText="1"/>
    </xf>
    <xf numFmtId="168" fontId="41" fillId="2" borderId="2" xfId="0" applyNumberFormat="1" applyFont="1" applyFill="1" applyBorder="1" applyAlignment="1">
      <alignment horizontal="center" vertical="center" wrapText="1"/>
    </xf>
    <xf numFmtId="169" fontId="41" fillId="2" borderId="2" xfId="0" applyNumberFormat="1" applyFont="1" applyFill="1" applyBorder="1" applyAlignment="1">
      <alignment horizontal="center" vertical="center" wrapText="1"/>
    </xf>
    <xf numFmtId="168" fontId="41" fillId="2" borderId="2" xfId="1" applyNumberFormat="1" applyFont="1" applyFill="1" applyBorder="1" applyAlignment="1">
      <alignment horizontal="center" vertical="center" wrapText="1"/>
    </xf>
    <xf numFmtId="168" fontId="48" fillId="2" borderId="0" xfId="0" applyNumberFormat="1" applyFont="1" applyFill="1" applyAlignment="1">
      <alignment vertical="center" wrapText="1"/>
    </xf>
    <xf numFmtId="168" fontId="30" fillId="2" borderId="0" xfId="0" applyNumberFormat="1" applyFont="1" applyFill="1" applyAlignment="1">
      <alignment horizontal="center" vertical="center" wrapText="1"/>
    </xf>
    <xf numFmtId="169" fontId="30" fillId="2" borderId="2" xfId="0" applyNumberFormat="1" applyFont="1" applyFill="1" applyBorder="1" applyAlignment="1">
      <alignment horizontal="center" vertical="center" wrapText="1"/>
    </xf>
    <xf numFmtId="168" fontId="30" fillId="2" borderId="2" xfId="0" applyNumberFormat="1" applyFont="1" applyFill="1" applyBorder="1" applyAlignment="1">
      <alignment horizontal="left" vertical="center" wrapText="1"/>
    </xf>
    <xf numFmtId="168" fontId="30" fillId="2" borderId="2" xfId="0" applyNumberFormat="1" applyFont="1" applyFill="1" applyBorder="1" applyAlignment="1">
      <alignment horizontal="center" vertical="center" wrapText="1"/>
    </xf>
    <xf numFmtId="168" fontId="30" fillId="2" borderId="2" xfId="1" applyNumberFormat="1" applyFont="1" applyFill="1" applyBorder="1" applyAlignment="1">
      <alignment horizontal="center" vertical="center" wrapText="1"/>
    </xf>
    <xf numFmtId="168" fontId="46" fillId="2" borderId="2" xfId="0" applyNumberFormat="1" applyFont="1" applyFill="1" applyBorder="1" applyAlignment="1">
      <alignment horizontal="center" vertical="center" wrapText="1"/>
    </xf>
    <xf numFmtId="170" fontId="30" fillId="2" borderId="2" xfId="0" applyNumberFormat="1" applyFont="1" applyFill="1" applyBorder="1" applyAlignment="1">
      <alignment horizontal="center" vertical="center" wrapText="1"/>
    </xf>
    <xf numFmtId="170" fontId="46" fillId="2" borderId="2" xfId="0" applyNumberFormat="1" applyFont="1" applyFill="1" applyBorder="1" applyAlignment="1">
      <alignment horizontal="center" vertical="center" wrapText="1"/>
    </xf>
    <xf numFmtId="170" fontId="30" fillId="2" borderId="2" xfId="1" applyNumberFormat="1" applyFont="1" applyFill="1" applyBorder="1" applyAlignment="1">
      <alignment horizontal="center" vertical="center" wrapText="1"/>
    </xf>
    <xf numFmtId="171" fontId="30" fillId="2" borderId="2" xfId="0" applyNumberFormat="1" applyFont="1" applyFill="1" applyBorder="1" applyAlignment="1">
      <alignment horizontal="center" vertical="center" wrapText="1"/>
    </xf>
    <xf numFmtId="171" fontId="46" fillId="2" borderId="2" xfId="0" applyNumberFormat="1" applyFont="1" applyFill="1" applyBorder="1" applyAlignment="1">
      <alignment horizontal="center" vertical="center" wrapText="1"/>
    </xf>
    <xf numFmtId="171" fontId="30" fillId="2" borderId="2" xfId="1" applyNumberFormat="1" applyFont="1" applyFill="1" applyBorder="1" applyAlignment="1">
      <alignment horizontal="center" vertical="center" wrapText="1"/>
    </xf>
    <xf numFmtId="169" fontId="30" fillId="2" borderId="0" xfId="0" applyNumberFormat="1" applyFont="1" applyFill="1" applyAlignment="1">
      <alignment horizontal="center" vertical="center" wrapText="1"/>
    </xf>
    <xf numFmtId="168" fontId="30" fillId="2" borderId="0" xfId="0" applyNumberFormat="1" applyFont="1" applyFill="1" applyAlignment="1">
      <alignment horizontal="left" vertical="center" wrapText="1"/>
    </xf>
    <xf numFmtId="168" fontId="46" fillId="2" borderId="0" xfId="0" applyNumberFormat="1" applyFont="1" applyFill="1" applyAlignment="1">
      <alignment horizontal="left" vertical="center" wrapText="1"/>
    </xf>
    <xf numFmtId="0" fontId="12" fillId="5" borderId="3" xfId="0" applyFont="1" applyFill="1" applyBorder="1" applyAlignment="1">
      <alignment horizontal="left" vertical="center" wrapText="1"/>
    </xf>
    <xf numFmtId="0" fontId="12" fillId="5" borderId="7"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22" fillId="9" borderId="0" xfId="0" applyFont="1" applyFill="1" applyAlignment="1">
      <alignment horizontal="center" vertical="center" wrapText="1"/>
    </xf>
    <xf numFmtId="0" fontId="20" fillId="5" borderId="3"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0" fillId="5" borderId="7" xfId="0" applyFont="1" applyFill="1" applyBorder="1" applyAlignment="1">
      <alignment horizontal="left" vertical="center" wrapText="1"/>
    </xf>
    <xf numFmtId="0" fontId="20" fillId="5" borderId="2" xfId="15" applyFont="1" applyFill="1" applyBorder="1" applyAlignment="1">
      <alignment horizontal="left" vertical="center" wrapText="1"/>
    </xf>
    <xf numFmtId="0" fontId="20" fillId="5" borderId="2" xfId="0" applyFont="1" applyFill="1" applyBorder="1" applyAlignment="1">
      <alignment horizontal="left" vertical="center" wrapText="1"/>
    </xf>
    <xf numFmtId="165" fontId="20" fillId="5" borderId="2" xfId="0" applyNumberFormat="1" applyFont="1" applyFill="1" applyBorder="1" applyAlignment="1">
      <alignment horizontal="left" vertical="center" wrapText="1"/>
    </xf>
    <xf numFmtId="0" fontId="12" fillId="0" borderId="2" xfId="0" applyFont="1" applyBorder="1" applyAlignment="1">
      <alignment horizontal="center" vertical="center" wrapText="1"/>
    </xf>
    <xf numFmtId="0" fontId="56" fillId="0" borderId="2" xfId="0" applyFont="1" applyBorder="1" applyAlignment="1">
      <alignment horizontal="center" vertical="center" wrapText="1"/>
    </xf>
    <xf numFmtId="0" fontId="55" fillId="0" borderId="14"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28" fillId="3" borderId="10" xfId="4" applyFont="1" applyFill="1" applyBorder="1" applyAlignment="1">
      <alignment horizontal="center" vertical="center" wrapText="1"/>
    </xf>
    <xf numFmtId="0" fontId="28" fillId="3" borderId="1" xfId="4" applyFont="1" applyFill="1" applyBorder="1" applyAlignment="1">
      <alignment horizontal="center" vertical="center" wrapText="1"/>
    </xf>
    <xf numFmtId="0" fontId="32"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168" fontId="42" fillId="0" borderId="16" xfId="0" applyNumberFormat="1" applyFont="1" applyBorder="1" applyAlignment="1">
      <alignment horizontal="right" vertical="center" wrapText="1"/>
    </xf>
    <xf numFmtId="168" fontId="66" fillId="0" borderId="0" xfId="0" applyNumberFormat="1" applyFont="1" applyAlignment="1">
      <alignment horizontal="center" vertical="center" wrapText="1"/>
    </xf>
    <xf numFmtId="168" fontId="67" fillId="0" borderId="0" xfId="0" applyNumberFormat="1" applyFont="1" applyAlignment="1">
      <alignment horizontal="center" vertical="center" wrapText="1"/>
    </xf>
    <xf numFmtId="168" fontId="33" fillId="0" borderId="0" xfId="0" applyNumberFormat="1" applyFont="1" applyAlignment="1">
      <alignment horizontal="center" vertical="center" wrapText="1"/>
    </xf>
    <xf numFmtId="168" fontId="41" fillId="0" borderId="9" xfId="0" applyNumberFormat="1" applyFont="1" applyBorder="1" applyAlignment="1">
      <alignment horizontal="center" vertical="center" wrapText="1"/>
    </xf>
    <xf numFmtId="168" fontId="30" fillId="0" borderId="9" xfId="0" applyNumberFormat="1" applyFont="1" applyBorder="1" applyAlignment="1">
      <alignment horizontal="center" vertical="center" wrapText="1"/>
    </xf>
    <xf numFmtId="168" fontId="68" fillId="0" borderId="0" xfId="0" applyNumberFormat="1" applyFont="1" applyAlignment="1">
      <alignment horizontal="center" vertical="center" wrapText="1"/>
    </xf>
    <xf numFmtId="168" fontId="42" fillId="0" borderId="1" xfId="0" applyNumberFormat="1" applyFont="1" applyBorder="1" applyAlignment="1">
      <alignment horizontal="right" vertical="center" wrapText="1"/>
    </xf>
    <xf numFmtId="168" fontId="41" fillId="0" borderId="2" xfId="0" applyNumberFormat="1" applyFont="1" applyBorder="1" applyAlignment="1">
      <alignment horizontal="center" vertical="center" wrapText="1"/>
    </xf>
    <xf numFmtId="168" fontId="30" fillId="0" borderId="2" xfId="0" applyNumberFormat="1" applyFont="1" applyBorder="1" applyAlignment="1">
      <alignment horizontal="center" vertical="center" wrapText="1"/>
    </xf>
    <xf numFmtId="168" fontId="15" fillId="0" borderId="0" xfId="0" applyNumberFormat="1" applyFont="1" applyAlignment="1">
      <alignment horizontal="right" vertical="center" wrapText="1"/>
    </xf>
    <xf numFmtId="168" fontId="7" fillId="2" borderId="15" xfId="0" applyNumberFormat="1" applyFont="1" applyFill="1" applyBorder="1" applyAlignment="1">
      <alignment horizontal="center" vertical="center" wrapText="1"/>
    </xf>
    <xf numFmtId="168" fontId="9" fillId="2" borderId="15" xfId="0" applyNumberFormat="1" applyFont="1" applyFill="1" applyBorder="1" applyAlignment="1">
      <alignment horizontal="center" vertical="center" wrapText="1"/>
    </xf>
    <xf numFmtId="168" fontId="5" fillId="0" borderId="1" xfId="0" applyNumberFormat="1" applyFont="1" applyBorder="1" applyAlignment="1">
      <alignment horizontal="right" vertical="center" wrapText="1"/>
    </xf>
    <xf numFmtId="169" fontId="30" fillId="2" borderId="3" xfId="0" applyNumberFormat="1" applyFont="1" applyFill="1" applyBorder="1" applyAlignment="1">
      <alignment horizontal="center" vertical="center" wrapText="1"/>
    </xf>
    <xf numFmtId="169" fontId="30" fillId="2" borderId="7" xfId="0" applyNumberFormat="1" applyFont="1" applyFill="1" applyBorder="1" applyAlignment="1">
      <alignment horizontal="center" vertical="center" wrapText="1"/>
    </xf>
    <xf numFmtId="169" fontId="30" fillId="2" borderId="4" xfId="0" applyNumberFormat="1" applyFont="1" applyFill="1" applyBorder="1" applyAlignment="1">
      <alignment horizontal="center" vertical="center" wrapText="1"/>
    </xf>
    <xf numFmtId="168" fontId="30" fillId="2" borderId="3" xfId="0" applyNumberFormat="1" applyFont="1" applyFill="1" applyBorder="1" applyAlignment="1">
      <alignment horizontal="left" vertical="center" wrapText="1"/>
    </xf>
    <xf numFmtId="168" fontId="30" fillId="2" borderId="4" xfId="0" applyNumberFormat="1" applyFont="1" applyFill="1" applyBorder="1" applyAlignment="1">
      <alignment horizontal="left" vertical="center" wrapText="1"/>
    </xf>
    <xf numFmtId="168" fontId="30" fillId="2" borderId="2" xfId="0" applyNumberFormat="1" applyFont="1" applyFill="1" applyBorder="1" applyAlignment="1">
      <alignment horizontal="left" vertical="center" wrapText="1"/>
    </xf>
    <xf numFmtId="169" fontId="30" fillId="2" borderId="2" xfId="0" applyNumberFormat="1" applyFont="1" applyFill="1" applyBorder="1" applyAlignment="1">
      <alignment horizontal="center" vertical="center" wrapText="1"/>
    </xf>
    <xf numFmtId="168" fontId="67" fillId="2" borderId="0" xfId="0" applyNumberFormat="1" applyFont="1" applyFill="1" applyAlignment="1">
      <alignment horizontal="center" vertical="center" wrapText="1"/>
    </xf>
    <xf numFmtId="168" fontId="68" fillId="2" borderId="0" xfId="0" applyNumberFormat="1" applyFont="1" applyFill="1" applyAlignment="1">
      <alignment horizontal="center" vertical="center" wrapText="1"/>
    </xf>
    <xf numFmtId="169" fontId="41" fillId="2" borderId="2" xfId="0" applyNumberFormat="1" applyFont="1" applyFill="1" applyBorder="1" applyAlignment="1">
      <alignment horizontal="center" vertical="center" wrapText="1"/>
    </xf>
    <xf numFmtId="168" fontId="41" fillId="2" borderId="2" xfId="0" applyNumberFormat="1" applyFont="1" applyFill="1" applyBorder="1" applyAlignment="1">
      <alignment horizontal="center" vertical="center" wrapText="1"/>
    </xf>
    <xf numFmtId="168" fontId="5" fillId="2" borderId="1" xfId="0" applyNumberFormat="1" applyFont="1" applyFill="1" applyBorder="1" applyAlignment="1">
      <alignment horizontal="right" vertical="center" wrapText="1"/>
    </xf>
    <xf numFmtId="0" fontId="41"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5" fillId="0" borderId="1" xfId="0" applyFont="1" applyBorder="1" applyAlignment="1">
      <alignment horizontal="right" vertical="center" wrapText="1"/>
    </xf>
    <xf numFmtId="0" fontId="69" fillId="0" borderId="0" xfId="0" applyFont="1" applyAlignment="1">
      <alignment horizontal="center" vertical="center" wrapText="1"/>
    </xf>
    <xf numFmtId="0" fontId="67" fillId="0" borderId="0" xfId="0" applyFont="1" applyAlignment="1">
      <alignment horizontal="center" vertical="center" wrapText="1"/>
    </xf>
    <xf numFmtId="0" fontId="33" fillId="0" borderId="0" xfId="0" applyFont="1" applyAlignment="1">
      <alignment horizontal="center" vertical="center" wrapText="1"/>
    </xf>
    <xf numFmtId="0" fontId="74" fillId="0" borderId="0" xfId="0" applyFont="1" applyAlignment="1">
      <alignment horizontal="center" vertical="center" wrapText="1"/>
    </xf>
    <xf numFmtId="0" fontId="50" fillId="0" borderId="11"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32" fillId="0" borderId="0" xfId="0" applyFont="1" applyAlignment="1">
      <alignment horizontal="center" vertical="center" wrapText="1"/>
    </xf>
    <xf numFmtId="0" fontId="4" fillId="0" borderId="0" xfId="0" applyFont="1" applyAlignment="1">
      <alignment horizontal="center" vertical="center" wrapText="1"/>
    </xf>
    <xf numFmtId="0" fontId="26" fillId="0" borderId="2" xfId="4" applyFont="1" applyBorder="1" applyAlignment="1">
      <alignment horizontal="center" vertical="center" wrapText="1"/>
    </xf>
    <xf numFmtId="0" fontId="25" fillId="0" borderId="0" xfId="0" applyFont="1" applyAlignment="1">
      <alignment horizontal="right" vertical="center" wrapText="1"/>
    </xf>
    <xf numFmtId="0" fontId="69" fillId="0" borderId="0" xfId="4" applyFont="1" applyAlignment="1">
      <alignment horizontal="center" vertical="center" wrapText="1"/>
    </xf>
    <xf numFmtId="0" fontId="70" fillId="0" borderId="0" xfId="0" applyFont="1" applyAlignment="1">
      <alignment horizontal="center" vertical="center" wrapText="1"/>
    </xf>
    <xf numFmtId="0" fontId="30" fillId="0" borderId="17" xfId="0" applyFont="1" applyBorder="1" applyAlignment="1">
      <alignment horizontal="center" vertical="center"/>
    </xf>
    <xf numFmtId="0" fontId="30" fillId="0" borderId="18" xfId="0" applyFont="1" applyBorder="1" applyAlignment="1">
      <alignment horizontal="center" vertical="center"/>
    </xf>
    <xf numFmtId="0" fontId="30" fillId="4" borderId="17" xfId="0" applyFont="1" applyFill="1" applyBorder="1" applyAlignment="1">
      <alignment horizontal="center" vertical="center"/>
    </xf>
    <xf numFmtId="0" fontId="30" fillId="4" borderId="18" xfId="0" applyFont="1" applyFill="1" applyBorder="1" applyAlignment="1">
      <alignment horizontal="center" vertical="center"/>
    </xf>
    <xf numFmtId="0" fontId="30" fillId="0" borderId="19" xfId="0" applyFont="1" applyBorder="1" applyAlignment="1">
      <alignment horizontal="center" vertical="center"/>
    </xf>
    <xf numFmtId="0" fontId="9" fillId="0" borderId="9" xfId="0" applyFont="1" applyBorder="1" applyAlignment="1">
      <alignment horizontal="left" vertical="center" wrapText="1"/>
    </xf>
    <xf numFmtId="0" fontId="9" fillId="0" borderId="9" xfId="0" applyFont="1" applyBorder="1" applyAlignment="1">
      <alignment horizontal="center" vertical="center" wrapText="1"/>
    </xf>
    <xf numFmtId="0" fontId="9" fillId="4" borderId="9"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0" borderId="9" xfId="5" applyFont="1" applyBorder="1" applyAlignment="1">
      <alignment horizontal="left" vertical="center" wrapText="1"/>
    </xf>
    <xf numFmtId="0" fontId="9" fillId="0" borderId="9" xfId="5" applyFont="1" applyBorder="1" applyAlignment="1">
      <alignment horizontal="center" vertical="center" wrapText="1"/>
    </xf>
    <xf numFmtId="2" fontId="26" fillId="0" borderId="5" xfId="0" applyNumberFormat="1" applyFont="1" applyBorder="1" applyAlignment="1">
      <alignment horizontal="center" vertical="center" wrapText="1"/>
    </xf>
    <xf numFmtId="2" fontId="26" fillId="0" borderId="8" xfId="0" applyNumberFormat="1" applyFont="1" applyBorder="1" applyAlignment="1">
      <alignment horizontal="center" vertical="center" wrapText="1"/>
    </xf>
    <xf numFmtId="166" fontId="26" fillId="0" borderId="5" xfId="0" applyNumberFormat="1" applyFont="1" applyBorder="1" applyAlignment="1">
      <alignment horizontal="center" vertical="center" wrapText="1"/>
    </xf>
    <xf numFmtId="167" fontId="26" fillId="0" borderId="5" xfId="0" applyNumberFormat="1" applyFont="1" applyBorder="1" applyAlignment="1">
      <alignment horizontal="center" vertical="center" wrapText="1"/>
    </xf>
    <xf numFmtId="0" fontId="76" fillId="0" borderId="0" xfId="0" applyFont="1" applyAlignment="1">
      <alignment horizontal="center" vertical="center" wrapText="1"/>
    </xf>
    <xf numFmtId="0" fontId="70" fillId="0" borderId="6"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8" xfId="0" applyFont="1" applyBorder="1" applyAlignment="1">
      <alignment horizontal="center" vertical="center" wrapText="1"/>
    </xf>
    <xf numFmtId="166" fontId="26" fillId="0" borderId="8" xfId="0" applyNumberFormat="1" applyFont="1" applyBorder="1" applyAlignment="1">
      <alignment horizontal="center" vertical="center" wrapText="1"/>
    </xf>
    <xf numFmtId="167" fontId="26" fillId="0" borderId="8" xfId="0" applyNumberFormat="1" applyFont="1" applyBorder="1" applyAlignment="1">
      <alignment horizontal="center" vertical="center" wrapText="1"/>
    </xf>
    <xf numFmtId="0" fontId="12" fillId="2" borderId="3" xfId="14" applyFont="1" applyFill="1" applyBorder="1" applyAlignment="1">
      <alignment horizontal="left" vertical="center" wrapText="1"/>
    </xf>
    <xf numFmtId="0" fontId="12" fillId="2" borderId="4" xfId="14" applyFont="1" applyFill="1" applyBorder="1" applyAlignment="1">
      <alignment horizontal="left" vertical="center" wrapText="1"/>
    </xf>
    <xf numFmtId="0" fontId="21" fillId="0" borderId="14" xfId="0" applyFont="1" applyBorder="1" applyAlignment="1">
      <alignment horizontal="center"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21" fillId="4" borderId="0" xfId="0" applyFont="1" applyFill="1" applyAlignment="1">
      <alignment horizontal="center" vertical="center" wrapText="1"/>
    </xf>
    <xf numFmtId="0" fontId="12" fillId="2" borderId="7" xfId="14" applyFont="1" applyFill="1" applyBorder="1" applyAlignment="1">
      <alignment horizontal="left" vertical="center" wrapText="1"/>
    </xf>
    <xf numFmtId="0" fontId="20" fillId="2" borderId="2" xfId="0" applyFont="1" applyFill="1" applyBorder="1" applyAlignment="1">
      <alignment horizontal="left" vertical="center" wrapText="1"/>
    </xf>
  </cellXfs>
  <cellStyles count="16">
    <cellStyle name="Comma" xfId="1" builtinId="3"/>
    <cellStyle name="Comma 12" xfId="2"/>
    <cellStyle name="Comma 3" xfId="7"/>
    <cellStyle name="Comma 3 3" xfId="8"/>
    <cellStyle name="Comma 3 3 2" xfId="9"/>
    <cellStyle name="Normal" xfId="0" builtinId="0"/>
    <cellStyle name="Normal 10" xfId="15"/>
    <cellStyle name="Normal 10 2 2 2" xfId="14"/>
    <cellStyle name="Normal 10 2 2 3" xfId="10"/>
    <cellStyle name="Normal 19" xfId="4"/>
    <cellStyle name="Normal 19 2 2" xfId="12"/>
    <cellStyle name="Normal 19 3" xfId="11"/>
    <cellStyle name="Normal 2" xfId="5"/>
    <cellStyle name="Normal 4" xfId="6"/>
    <cellStyle name="Normal 4 10" xfId="13"/>
    <cellStyle name="Normal_bieuDH" xfId="3"/>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rang%202020\ke%20hoach%202021\duyen%20gui%20tham%20dinh\danh%20muc%20chuan%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 KQ 2020."/>
      <sheetName val="PL2 KQ 2016-2020"/>
      <sheetName val="PL03 KH 2021"/>
      <sheetName val="PL04 CMĐ hộ dân 2021"/>
      <sheetName val="Sheet1"/>
      <sheetName val="CMD goc"/>
      <sheetName val="Sheet2"/>
      <sheetName val="Sheet4"/>
      <sheetName val="Sheet3"/>
      <sheetName val="2016-2020 goc"/>
      <sheetName val="Công trình 2020"/>
      <sheetName val="tỷ lệ 2020"/>
      <sheetName val="CT"/>
      <sheetName val="DK moi"/>
      <sheetName val="Thu Hoi"/>
      <sheetName val="CMD"/>
      <sheetName val="Sheet13"/>
    </sheetNames>
    <sheetDataSet>
      <sheetData sheetId="0" refreshError="1"/>
      <sheetData sheetId="1" refreshError="1"/>
      <sheetData sheetId="2" refreshError="1">
        <row r="25">
          <cell r="B25" t="str">
            <v>Xã Minh Lập, huyện Đồng Hỷ</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928"/>
  <sheetViews>
    <sheetView zoomScaleNormal="100" workbookViewId="0">
      <pane xSplit="7" ySplit="8" topLeftCell="H27" activePane="bottomRight" state="frozen"/>
      <selection activeCell="F70" sqref="F70:G70"/>
      <selection pane="topRight" activeCell="F70" sqref="F70:G70"/>
      <selection pane="bottomLeft" activeCell="F70" sqref="F70:G70"/>
      <selection pane="bottomRight" activeCell="A91" sqref="A91:A92"/>
    </sheetView>
  </sheetViews>
  <sheetFormatPr defaultRowHeight="11.25"/>
  <cols>
    <col min="1" max="1" width="22" style="27" customWidth="1"/>
    <col min="2" max="2" width="13" style="27" customWidth="1"/>
    <col min="3" max="4" width="6.7109375" style="27" customWidth="1"/>
    <col min="5" max="6" width="6.140625" style="27" customWidth="1"/>
    <col min="7" max="7" width="6.42578125" style="27" customWidth="1"/>
    <col min="8" max="8" width="6.140625" style="27" customWidth="1"/>
    <col min="9" max="9" width="6.42578125" style="27" customWidth="1"/>
    <col min="10" max="10" width="15.5703125" style="27" customWidth="1"/>
    <col min="11" max="11" width="5.42578125" style="27" customWidth="1"/>
    <col min="12" max="12" width="8.140625" style="27" customWidth="1"/>
    <col min="13" max="13" width="5.140625" style="27" customWidth="1"/>
    <col min="14" max="14" width="5.5703125" style="27" customWidth="1"/>
    <col min="15" max="15" width="5.85546875" style="27" customWidth="1"/>
    <col min="16" max="16" width="6" style="27" customWidth="1"/>
    <col min="17" max="17" width="5.85546875" style="27" customWidth="1"/>
    <col min="18" max="19" width="5.28515625" style="27" customWidth="1"/>
    <col min="20" max="20" width="6" style="27" customWidth="1"/>
    <col min="21" max="21" width="10.5703125" style="27" customWidth="1"/>
    <col min="22" max="22" width="5.7109375" style="27" customWidth="1"/>
    <col min="23" max="23" width="5.85546875" style="27" customWidth="1"/>
    <col min="24" max="24" width="5.5703125" style="27" customWidth="1"/>
    <col min="25" max="28" width="5.28515625" style="27" customWidth="1"/>
    <col min="29" max="29" width="5" style="27" customWidth="1"/>
    <col min="30" max="30" width="6.140625" style="27" customWidth="1"/>
    <col min="31" max="31" width="5.5703125" style="27" customWidth="1"/>
    <col min="32" max="32" width="6.140625" style="27" customWidth="1"/>
    <col min="33" max="33" width="6" style="27" customWidth="1"/>
    <col min="34" max="34" width="6.140625" style="27" customWidth="1"/>
    <col min="35" max="35" width="5.85546875" style="27" customWidth="1"/>
    <col min="36" max="36" width="6.140625" style="27" customWidth="1"/>
    <col min="37" max="37" width="6" style="27" customWidth="1"/>
    <col min="38" max="38" width="6.42578125" style="27" customWidth="1"/>
    <col min="39" max="39" width="6.7109375" style="27" customWidth="1"/>
    <col min="40" max="40" width="5.5703125" style="27" customWidth="1"/>
    <col min="41" max="41" width="7" style="27" customWidth="1"/>
    <col min="42" max="42" width="5.42578125" style="27" customWidth="1"/>
    <col min="43" max="43" width="5" style="27" customWidth="1"/>
    <col min="44" max="44" width="6.140625" style="27" customWidth="1"/>
    <col min="45" max="45" width="5.85546875" style="27" customWidth="1"/>
    <col min="46" max="46" width="5.28515625" style="27" customWidth="1"/>
    <col min="47" max="47" width="6.140625" style="27" customWidth="1"/>
    <col min="48" max="48" width="7" style="27" customWidth="1"/>
    <col min="49" max="49" width="5.5703125" style="27" customWidth="1"/>
    <col min="50" max="50" width="5.7109375" style="27" customWidth="1"/>
    <col min="51" max="51" width="11" style="27" customWidth="1"/>
    <col min="52" max="52" width="9.5703125" style="27" customWidth="1"/>
    <col min="53" max="53" width="11.140625" style="27" customWidth="1"/>
    <col min="54" max="54" width="9.5703125" style="27" customWidth="1"/>
    <col min="55" max="55" width="9.140625" style="27"/>
    <col min="56" max="57" width="16.42578125" style="27" customWidth="1"/>
    <col min="58" max="58" width="9.140625" style="27"/>
    <col min="59" max="59" width="36" style="27" customWidth="1"/>
    <col min="60" max="257" width="9.140625" style="27"/>
    <col min="258" max="258" width="22" style="27" customWidth="1"/>
    <col min="259" max="259" width="13" style="27" customWidth="1"/>
    <col min="260" max="261" width="6.7109375" style="27" customWidth="1"/>
    <col min="262" max="263" width="6.140625" style="27" customWidth="1"/>
    <col min="264" max="264" width="6.42578125" style="27" customWidth="1"/>
    <col min="265" max="265" width="6.140625" style="27" customWidth="1"/>
    <col min="266" max="266" width="6.42578125" style="27" customWidth="1"/>
    <col min="267" max="267" width="15.5703125" style="27" customWidth="1"/>
    <col min="268" max="268" width="5.42578125" style="27" customWidth="1"/>
    <col min="269" max="269" width="8.140625" style="27" customWidth="1"/>
    <col min="270" max="270" width="5.140625" style="27" customWidth="1"/>
    <col min="271" max="271" width="5.5703125" style="27" customWidth="1"/>
    <col min="272" max="272" width="5.85546875" style="27" customWidth="1"/>
    <col min="273" max="273" width="6" style="27" customWidth="1"/>
    <col min="274" max="274" width="5.85546875" style="27" customWidth="1"/>
    <col min="275" max="276" width="5.28515625" style="27" customWidth="1"/>
    <col min="277" max="277" width="6" style="27" customWidth="1"/>
    <col min="278" max="278" width="6.140625" style="27" customWidth="1"/>
    <col min="279" max="279" width="5.7109375" style="27" customWidth="1"/>
    <col min="280" max="280" width="5.85546875" style="27" customWidth="1"/>
    <col min="281" max="281" width="5.5703125" style="27" customWidth="1"/>
    <col min="282" max="285" width="5.28515625" style="27" customWidth="1"/>
    <col min="286" max="286" width="5" style="27" customWidth="1"/>
    <col min="287" max="287" width="6.140625" style="27" customWidth="1"/>
    <col min="288" max="288" width="5.5703125" style="27" customWidth="1"/>
    <col min="289" max="289" width="6.140625" style="27" customWidth="1"/>
    <col min="290" max="290" width="6" style="27" customWidth="1"/>
    <col min="291" max="291" width="6.140625" style="27" customWidth="1"/>
    <col min="292" max="292" width="5.85546875" style="27" customWidth="1"/>
    <col min="293" max="293" width="6.140625" style="27" customWidth="1"/>
    <col min="294" max="294" width="6" style="27" customWidth="1"/>
    <col min="295" max="295" width="6.42578125" style="27" customWidth="1"/>
    <col min="296" max="296" width="6.7109375" style="27" customWidth="1"/>
    <col min="297" max="297" width="5.5703125" style="27" customWidth="1"/>
    <col min="298" max="298" width="7" style="27" customWidth="1"/>
    <col min="299" max="299" width="5.42578125" style="27" customWidth="1"/>
    <col min="300" max="300" width="5" style="27" customWidth="1"/>
    <col min="301" max="301" width="6.140625" style="27" customWidth="1"/>
    <col min="302" max="302" width="5.85546875" style="27" customWidth="1"/>
    <col min="303" max="303" width="5.28515625" style="27" customWidth="1"/>
    <col min="304" max="304" width="6.140625" style="27" customWidth="1"/>
    <col min="305" max="305" width="7" style="27" customWidth="1"/>
    <col min="306" max="306" width="5.5703125" style="27" customWidth="1"/>
    <col min="307" max="307" width="5.7109375" style="27" customWidth="1"/>
    <col min="308" max="308" width="11" style="27" customWidth="1"/>
    <col min="309" max="309" width="9.5703125" style="27" customWidth="1"/>
    <col min="310" max="310" width="11.140625" style="27" customWidth="1"/>
    <col min="311" max="311" width="9.5703125" style="27" customWidth="1"/>
    <col min="312" max="312" width="9.140625" style="27"/>
    <col min="313" max="313" width="16.42578125" style="27" customWidth="1"/>
    <col min="314" max="314" width="9.140625" style="27"/>
    <col min="315" max="315" width="36" style="27" customWidth="1"/>
    <col min="316" max="513" width="9.140625" style="27"/>
    <col min="514" max="514" width="22" style="27" customWidth="1"/>
    <col min="515" max="515" width="13" style="27" customWidth="1"/>
    <col min="516" max="517" width="6.7109375" style="27" customWidth="1"/>
    <col min="518" max="519" width="6.140625" style="27" customWidth="1"/>
    <col min="520" max="520" width="6.42578125" style="27" customWidth="1"/>
    <col min="521" max="521" width="6.140625" style="27" customWidth="1"/>
    <col min="522" max="522" width="6.42578125" style="27" customWidth="1"/>
    <col min="523" max="523" width="15.5703125" style="27" customWidth="1"/>
    <col min="524" max="524" width="5.42578125" style="27" customWidth="1"/>
    <col min="525" max="525" width="8.140625" style="27" customWidth="1"/>
    <col min="526" max="526" width="5.140625" style="27" customWidth="1"/>
    <col min="527" max="527" width="5.5703125" style="27" customWidth="1"/>
    <col min="528" max="528" width="5.85546875" style="27" customWidth="1"/>
    <col min="529" max="529" width="6" style="27" customWidth="1"/>
    <col min="530" max="530" width="5.85546875" style="27" customWidth="1"/>
    <col min="531" max="532" width="5.28515625" style="27" customWidth="1"/>
    <col min="533" max="533" width="6" style="27" customWidth="1"/>
    <col min="534" max="534" width="6.140625" style="27" customWidth="1"/>
    <col min="535" max="535" width="5.7109375" style="27" customWidth="1"/>
    <col min="536" max="536" width="5.85546875" style="27" customWidth="1"/>
    <col min="537" max="537" width="5.5703125" style="27" customWidth="1"/>
    <col min="538" max="541" width="5.28515625" style="27" customWidth="1"/>
    <col min="542" max="542" width="5" style="27" customWidth="1"/>
    <col min="543" max="543" width="6.140625" style="27" customWidth="1"/>
    <col min="544" max="544" width="5.5703125" style="27" customWidth="1"/>
    <col min="545" max="545" width="6.140625" style="27" customWidth="1"/>
    <col min="546" max="546" width="6" style="27" customWidth="1"/>
    <col min="547" max="547" width="6.140625" style="27" customWidth="1"/>
    <col min="548" max="548" width="5.85546875" style="27" customWidth="1"/>
    <col min="549" max="549" width="6.140625" style="27" customWidth="1"/>
    <col min="550" max="550" width="6" style="27" customWidth="1"/>
    <col min="551" max="551" width="6.42578125" style="27" customWidth="1"/>
    <col min="552" max="552" width="6.7109375" style="27" customWidth="1"/>
    <col min="553" max="553" width="5.5703125" style="27" customWidth="1"/>
    <col min="554" max="554" width="7" style="27" customWidth="1"/>
    <col min="555" max="555" width="5.42578125" style="27" customWidth="1"/>
    <col min="556" max="556" width="5" style="27" customWidth="1"/>
    <col min="557" max="557" width="6.140625" style="27" customWidth="1"/>
    <col min="558" max="558" width="5.85546875" style="27" customWidth="1"/>
    <col min="559" max="559" width="5.28515625" style="27" customWidth="1"/>
    <col min="560" max="560" width="6.140625" style="27" customWidth="1"/>
    <col min="561" max="561" width="7" style="27" customWidth="1"/>
    <col min="562" max="562" width="5.5703125" style="27" customWidth="1"/>
    <col min="563" max="563" width="5.7109375" style="27" customWidth="1"/>
    <col min="564" max="564" width="11" style="27" customWidth="1"/>
    <col min="565" max="565" width="9.5703125" style="27" customWidth="1"/>
    <col min="566" max="566" width="11.140625" style="27" customWidth="1"/>
    <col min="567" max="567" width="9.5703125" style="27" customWidth="1"/>
    <col min="568" max="568" width="9.140625" style="27"/>
    <col min="569" max="569" width="16.42578125" style="27" customWidth="1"/>
    <col min="570" max="570" width="9.140625" style="27"/>
    <col min="571" max="571" width="36" style="27" customWidth="1"/>
    <col min="572" max="769" width="9.140625" style="27"/>
    <col min="770" max="770" width="22" style="27" customWidth="1"/>
    <col min="771" max="771" width="13" style="27" customWidth="1"/>
    <col min="772" max="773" width="6.7109375" style="27" customWidth="1"/>
    <col min="774" max="775" width="6.140625" style="27" customWidth="1"/>
    <col min="776" max="776" width="6.42578125" style="27" customWidth="1"/>
    <col min="777" max="777" width="6.140625" style="27" customWidth="1"/>
    <col min="778" max="778" width="6.42578125" style="27" customWidth="1"/>
    <col min="779" max="779" width="15.5703125" style="27" customWidth="1"/>
    <col min="780" max="780" width="5.42578125" style="27" customWidth="1"/>
    <col min="781" max="781" width="8.140625" style="27" customWidth="1"/>
    <col min="782" max="782" width="5.140625" style="27" customWidth="1"/>
    <col min="783" max="783" width="5.5703125" style="27" customWidth="1"/>
    <col min="784" max="784" width="5.85546875" style="27" customWidth="1"/>
    <col min="785" max="785" width="6" style="27" customWidth="1"/>
    <col min="786" max="786" width="5.85546875" style="27" customWidth="1"/>
    <col min="787" max="788" width="5.28515625" style="27" customWidth="1"/>
    <col min="789" max="789" width="6" style="27" customWidth="1"/>
    <col min="790" max="790" width="6.140625" style="27" customWidth="1"/>
    <col min="791" max="791" width="5.7109375" style="27" customWidth="1"/>
    <col min="792" max="792" width="5.85546875" style="27" customWidth="1"/>
    <col min="793" max="793" width="5.5703125" style="27" customWidth="1"/>
    <col min="794" max="797" width="5.28515625" style="27" customWidth="1"/>
    <col min="798" max="798" width="5" style="27" customWidth="1"/>
    <col min="799" max="799" width="6.140625" style="27" customWidth="1"/>
    <col min="800" max="800" width="5.5703125" style="27" customWidth="1"/>
    <col min="801" max="801" width="6.140625" style="27" customWidth="1"/>
    <col min="802" max="802" width="6" style="27" customWidth="1"/>
    <col min="803" max="803" width="6.140625" style="27" customWidth="1"/>
    <col min="804" max="804" width="5.85546875" style="27" customWidth="1"/>
    <col min="805" max="805" width="6.140625" style="27" customWidth="1"/>
    <col min="806" max="806" width="6" style="27" customWidth="1"/>
    <col min="807" max="807" width="6.42578125" style="27" customWidth="1"/>
    <col min="808" max="808" width="6.7109375" style="27" customWidth="1"/>
    <col min="809" max="809" width="5.5703125" style="27" customWidth="1"/>
    <col min="810" max="810" width="7" style="27" customWidth="1"/>
    <col min="811" max="811" width="5.42578125" style="27" customWidth="1"/>
    <col min="812" max="812" width="5" style="27" customWidth="1"/>
    <col min="813" max="813" width="6.140625" style="27" customWidth="1"/>
    <col min="814" max="814" width="5.85546875" style="27" customWidth="1"/>
    <col min="815" max="815" width="5.28515625" style="27" customWidth="1"/>
    <col min="816" max="816" width="6.140625" style="27" customWidth="1"/>
    <col min="817" max="817" width="7" style="27" customWidth="1"/>
    <col min="818" max="818" width="5.5703125" style="27" customWidth="1"/>
    <col min="819" max="819" width="5.7109375" style="27" customWidth="1"/>
    <col min="820" max="820" width="11" style="27" customWidth="1"/>
    <col min="821" max="821" width="9.5703125" style="27" customWidth="1"/>
    <col min="822" max="822" width="11.140625" style="27" customWidth="1"/>
    <col min="823" max="823" width="9.5703125" style="27" customWidth="1"/>
    <col min="824" max="824" width="9.140625" style="27"/>
    <col min="825" max="825" width="16.42578125" style="27" customWidth="1"/>
    <col min="826" max="826" width="9.140625" style="27"/>
    <col min="827" max="827" width="36" style="27" customWidth="1"/>
    <col min="828" max="1025" width="9.140625" style="27"/>
    <col min="1026" max="1026" width="22" style="27" customWidth="1"/>
    <col min="1027" max="1027" width="13" style="27" customWidth="1"/>
    <col min="1028" max="1029" width="6.7109375" style="27" customWidth="1"/>
    <col min="1030" max="1031" width="6.140625" style="27" customWidth="1"/>
    <col min="1032" max="1032" width="6.42578125" style="27" customWidth="1"/>
    <col min="1033" max="1033" width="6.140625" style="27" customWidth="1"/>
    <col min="1034" max="1034" width="6.42578125" style="27" customWidth="1"/>
    <col min="1035" max="1035" width="15.5703125" style="27" customWidth="1"/>
    <col min="1036" max="1036" width="5.42578125" style="27" customWidth="1"/>
    <col min="1037" max="1037" width="8.140625" style="27" customWidth="1"/>
    <col min="1038" max="1038" width="5.140625" style="27" customWidth="1"/>
    <col min="1039" max="1039" width="5.5703125" style="27" customWidth="1"/>
    <col min="1040" max="1040" width="5.85546875" style="27" customWidth="1"/>
    <col min="1041" max="1041" width="6" style="27" customWidth="1"/>
    <col min="1042" max="1042" width="5.85546875" style="27" customWidth="1"/>
    <col min="1043" max="1044" width="5.28515625" style="27" customWidth="1"/>
    <col min="1045" max="1045" width="6" style="27" customWidth="1"/>
    <col min="1046" max="1046" width="6.140625" style="27" customWidth="1"/>
    <col min="1047" max="1047" width="5.7109375" style="27" customWidth="1"/>
    <col min="1048" max="1048" width="5.85546875" style="27" customWidth="1"/>
    <col min="1049" max="1049" width="5.5703125" style="27" customWidth="1"/>
    <col min="1050" max="1053" width="5.28515625" style="27" customWidth="1"/>
    <col min="1054" max="1054" width="5" style="27" customWidth="1"/>
    <col min="1055" max="1055" width="6.140625" style="27" customWidth="1"/>
    <col min="1056" max="1056" width="5.5703125" style="27" customWidth="1"/>
    <col min="1057" max="1057" width="6.140625" style="27" customWidth="1"/>
    <col min="1058" max="1058" width="6" style="27" customWidth="1"/>
    <col min="1059" max="1059" width="6.140625" style="27" customWidth="1"/>
    <col min="1060" max="1060" width="5.85546875" style="27" customWidth="1"/>
    <col min="1061" max="1061" width="6.140625" style="27" customWidth="1"/>
    <col min="1062" max="1062" width="6" style="27" customWidth="1"/>
    <col min="1063" max="1063" width="6.42578125" style="27" customWidth="1"/>
    <col min="1064" max="1064" width="6.7109375" style="27" customWidth="1"/>
    <col min="1065" max="1065" width="5.5703125" style="27" customWidth="1"/>
    <col min="1066" max="1066" width="7" style="27" customWidth="1"/>
    <col min="1067" max="1067" width="5.42578125" style="27" customWidth="1"/>
    <col min="1068" max="1068" width="5" style="27" customWidth="1"/>
    <col min="1069" max="1069" width="6.140625" style="27" customWidth="1"/>
    <col min="1070" max="1070" width="5.85546875" style="27" customWidth="1"/>
    <col min="1071" max="1071" width="5.28515625" style="27" customWidth="1"/>
    <col min="1072" max="1072" width="6.140625" style="27" customWidth="1"/>
    <col min="1073" max="1073" width="7" style="27" customWidth="1"/>
    <col min="1074" max="1074" width="5.5703125" style="27" customWidth="1"/>
    <col min="1075" max="1075" width="5.7109375" style="27" customWidth="1"/>
    <col min="1076" max="1076" width="11" style="27" customWidth="1"/>
    <col min="1077" max="1077" width="9.5703125" style="27" customWidth="1"/>
    <col min="1078" max="1078" width="11.140625" style="27" customWidth="1"/>
    <col min="1079" max="1079" width="9.5703125" style="27" customWidth="1"/>
    <col min="1080" max="1080" width="9.140625" style="27"/>
    <col min="1081" max="1081" width="16.42578125" style="27" customWidth="1"/>
    <col min="1082" max="1082" width="9.140625" style="27"/>
    <col min="1083" max="1083" width="36" style="27" customWidth="1"/>
    <col min="1084" max="1281" width="9.140625" style="27"/>
    <col min="1282" max="1282" width="22" style="27" customWidth="1"/>
    <col min="1283" max="1283" width="13" style="27" customWidth="1"/>
    <col min="1284" max="1285" width="6.7109375" style="27" customWidth="1"/>
    <col min="1286" max="1287" width="6.140625" style="27" customWidth="1"/>
    <col min="1288" max="1288" width="6.42578125" style="27" customWidth="1"/>
    <col min="1289" max="1289" width="6.140625" style="27" customWidth="1"/>
    <col min="1290" max="1290" width="6.42578125" style="27" customWidth="1"/>
    <col min="1291" max="1291" width="15.5703125" style="27" customWidth="1"/>
    <col min="1292" max="1292" width="5.42578125" style="27" customWidth="1"/>
    <col min="1293" max="1293" width="8.140625" style="27" customWidth="1"/>
    <col min="1294" max="1294" width="5.140625" style="27" customWidth="1"/>
    <col min="1295" max="1295" width="5.5703125" style="27" customWidth="1"/>
    <col min="1296" max="1296" width="5.85546875" style="27" customWidth="1"/>
    <col min="1297" max="1297" width="6" style="27" customWidth="1"/>
    <col min="1298" max="1298" width="5.85546875" style="27" customWidth="1"/>
    <col min="1299" max="1300" width="5.28515625" style="27" customWidth="1"/>
    <col min="1301" max="1301" width="6" style="27" customWidth="1"/>
    <col min="1302" max="1302" width="6.140625" style="27" customWidth="1"/>
    <col min="1303" max="1303" width="5.7109375" style="27" customWidth="1"/>
    <col min="1304" max="1304" width="5.85546875" style="27" customWidth="1"/>
    <col min="1305" max="1305" width="5.5703125" style="27" customWidth="1"/>
    <col min="1306" max="1309" width="5.28515625" style="27" customWidth="1"/>
    <col min="1310" max="1310" width="5" style="27" customWidth="1"/>
    <col min="1311" max="1311" width="6.140625" style="27" customWidth="1"/>
    <col min="1312" max="1312" width="5.5703125" style="27" customWidth="1"/>
    <col min="1313" max="1313" width="6.140625" style="27" customWidth="1"/>
    <col min="1314" max="1314" width="6" style="27" customWidth="1"/>
    <col min="1315" max="1315" width="6.140625" style="27" customWidth="1"/>
    <col min="1316" max="1316" width="5.85546875" style="27" customWidth="1"/>
    <col min="1317" max="1317" width="6.140625" style="27" customWidth="1"/>
    <col min="1318" max="1318" width="6" style="27" customWidth="1"/>
    <col min="1319" max="1319" width="6.42578125" style="27" customWidth="1"/>
    <col min="1320" max="1320" width="6.7109375" style="27" customWidth="1"/>
    <col min="1321" max="1321" width="5.5703125" style="27" customWidth="1"/>
    <col min="1322" max="1322" width="7" style="27" customWidth="1"/>
    <col min="1323" max="1323" width="5.42578125" style="27" customWidth="1"/>
    <col min="1324" max="1324" width="5" style="27" customWidth="1"/>
    <col min="1325" max="1325" width="6.140625" style="27" customWidth="1"/>
    <col min="1326" max="1326" width="5.85546875" style="27" customWidth="1"/>
    <col min="1327" max="1327" width="5.28515625" style="27" customWidth="1"/>
    <col min="1328" max="1328" width="6.140625" style="27" customWidth="1"/>
    <col min="1329" max="1329" width="7" style="27" customWidth="1"/>
    <col min="1330" max="1330" width="5.5703125" style="27" customWidth="1"/>
    <col min="1331" max="1331" width="5.7109375" style="27" customWidth="1"/>
    <col min="1332" max="1332" width="11" style="27" customWidth="1"/>
    <col min="1333" max="1333" width="9.5703125" style="27" customWidth="1"/>
    <col min="1334" max="1334" width="11.140625" style="27" customWidth="1"/>
    <col min="1335" max="1335" width="9.5703125" style="27" customWidth="1"/>
    <col min="1336" max="1336" width="9.140625" style="27"/>
    <col min="1337" max="1337" width="16.42578125" style="27" customWidth="1"/>
    <col min="1338" max="1338" width="9.140625" style="27"/>
    <col min="1339" max="1339" width="36" style="27" customWidth="1"/>
    <col min="1340" max="1537" width="9.140625" style="27"/>
    <col min="1538" max="1538" width="22" style="27" customWidth="1"/>
    <col min="1539" max="1539" width="13" style="27" customWidth="1"/>
    <col min="1540" max="1541" width="6.7109375" style="27" customWidth="1"/>
    <col min="1542" max="1543" width="6.140625" style="27" customWidth="1"/>
    <col min="1544" max="1544" width="6.42578125" style="27" customWidth="1"/>
    <col min="1545" max="1545" width="6.140625" style="27" customWidth="1"/>
    <col min="1546" max="1546" width="6.42578125" style="27" customWidth="1"/>
    <col min="1547" max="1547" width="15.5703125" style="27" customWidth="1"/>
    <col min="1548" max="1548" width="5.42578125" style="27" customWidth="1"/>
    <col min="1549" max="1549" width="8.140625" style="27" customWidth="1"/>
    <col min="1550" max="1550" width="5.140625" style="27" customWidth="1"/>
    <col min="1551" max="1551" width="5.5703125" style="27" customWidth="1"/>
    <col min="1552" max="1552" width="5.85546875" style="27" customWidth="1"/>
    <col min="1553" max="1553" width="6" style="27" customWidth="1"/>
    <col min="1554" max="1554" width="5.85546875" style="27" customWidth="1"/>
    <col min="1555" max="1556" width="5.28515625" style="27" customWidth="1"/>
    <col min="1557" max="1557" width="6" style="27" customWidth="1"/>
    <col min="1558" max="1558" width="6.140625" style="27" customWidth="1"/>
    <col min="1559" max="1559" width="5.7109375" style="27" customWidth="1"/>
    <col min="1560" max="1560" width="5.85546875" style="27" customWidth="1"/>
    <col min="1561" max="1561" width="5.5703125" style="27" customWidth="1"/>
    <col min="1562" max="1565" width="5.28515625" style="27" customWidth="1"/>
    <col min="1566" max="1566" width="5" style="27" customWidth="1"/>
    <col min="1567" max="1567" width="6.140625" style="27" customWidth="1"/>
    <col min="1568" max="1568" width="5.5703125" style="27" customWidth="1"/>
    <col min="1569" max="1569" width="6.140625" style="27" customWidth="1"/>
    <col min="1570" max="1570" width="6" style="27" customWidth="1"/>
    <col min="1571" max="1571" width="6.140625" style="27" customWidth="1"/>
    <col min="1572" max="1572" width="5.85546875" style="27" customWidth="1"/>
    <col min="1573" max="1573" width="6.140625" style="27" customWidth="1"/>
    <col min="1574" max="1574" width="6" style="27" customWidth="1"/>
    <col min="1575" max="1575" width="6.42578125" style="27" customWidth="1"/>
    <col min="1576" max="1576" width="6.7109375" style="27" customWidth="1"/>
    <col min="1577" max="1577" width="5.5703125" style="27" customWidth="1"/>
    <col min="1578" max="1578" width="7" style="27" customWidth="1"/>
    <col min="1579" max="1579" width="5.42578125" style="27" customWidth="1"/>
    <col min="1580" max="1580" width="5" style="27" customWidth="1"/>
    <col min="1581" max="1581" width="6.140625" style="27" customWidth="1"/>
    <col min="1582" max="1582" width="5.85546875" style="27" customWidth="1"/>
    <col min="1583" max="1583" width="5.28515625" style="27" customWidth="1"/>
    <col min="1584" max="1584" width="6.140625" style="27" customWidth="1"/>
    <col min="1585" max="1585" width="7" style="27" customWidth="1"/>
    <col min="1586" max="1586" width="5.5703125" style="27" customWidth="1"/>
    <col min="1587" max="1587" width="5.7109375" style="27" customWidth="1"/>
    <col min="1588" max="1588" width="11" style="27" customWidth="1"/>
    <col min="1589" max="1589" width="9.5703125" style="27" customWidth="1"/>
    <col min="1590" max="1590" width="11.140625" style="27" customWidth="1"/>
    <col min="1591" max="1591" width="9.5703125" style="27" customWidth="1"/>
    <col min="1592" max="1592" width="9.140625" style="27"/>
    <col min="1593" max="1593" width="16.42578125" style="27" customWidth="1"/>
    <col min="1594" max="1594" width="9.140625" style="27"/>
    <col min="1595" max="1595" width="36" style="27" customWidth="1"/>
    <col min="1596" max="1793" width="9.140625" style="27"/>
    <col min="1794" max="1794" width="22" style="27" customWidth="1"/>
    <col min="1795" max="1795" width="13" style="27" customWidth="1"/>
    <col min="1796" max="1797" width="6.7109375" style="27" customWidth="1"/>
    <col min="1798" max="1799" width="6.140625" style="27" customWidth="1"/>
    <col min="1800" max="1800" width="6.42578125" style="27" customWidth="1"/>
    <col min="1801" max="1801" width="6.140625" style="27" customWidth="1"/>
    <col min="1802" max="1802" width="6.42578125" style="27" customWidth="1"/>
    <col min="1803" max="1803" width="15.5703125" style="27" customWidth="1"/>
    <col min="1804" max="1804" width="5.42578125" style="27" customWidth="1"/>
    <col min="1805" max="1805" width="8.140625" style="27" customWidth="1"/>
    <col min="1806" max="1806" width="5.140625" style="27" customWidth="1"/>
    <col min="1807" max="1807" width="5.5703125" style="27" customWidth="1"/>
    <col min="1808" max="1808" width="5.85546875" style="27" customWidth="1"/>
    <col min="1809" max="1809" width="6" style="27" customWidth="1"/>
    <col min="1810" max="1810" width="5.85546875" style="27" customWidth="1"/>
    <col min="1811" max="1812" width="5.28515625" style="27" customWidth="1"/>
    <col min="1813" max="1813" width="6" style="27" customWidth="1"/>
    <col min="1814" max="1814" width="6.140625" style="27" customWidth="1"/>
    <col min="1815" max="1815" width="5.7109375" style="27" customWidth="1"/>
    <col min="1816" max="1816" width="5.85546875" style="27" customWidth="1"/>
    <col min="1817" max="1817" width="5.5703125" style="27" customWidth="1"/>
    <col min="1818" max="1821" width="5.28515625" style="27" customWidth="1"/>
    <col min="1822" max="1822" width="5" style="27" customWidth="1"/>
    <col min="1823" max="1823" width="6.140625" style="27" customWidth="1"/>
    <col min="1824" max="1824" width="5.5703125" style="27" customWidth="1"/>
    <col min="1825" max="1825" width="6.140625" style="27" customWidth="1"/>
    <col min="1826" max="1826" width="6" style="27" customWidth="1"/>
    <col min="1827" max="1827" width="6.140625" style="27" customWidth="1"/>
    <col min="1828" max="1828" width="5.85546875" style="27" customWidth="1"/>
    <col min="1829" max="1829" width="6.140625" style="27" customWidth="1"/>
    <col min="1830" max="1830" width="6" style="27" customWidth="1"/>
    <col min="1831" max="1831" width="6.42578125" style="27" customWidth="1"/>
    <col min="1832" max="1832" width="6.7109375" style="27" customWidth="1"/>
    <col min="1833" max="1833" width="5.5703125" style="27" customWidth="1"/>
    <col min="1834" max="1834" width="7" style="27" customWidth="1"/>
    <col min="1835" max="1835" width="5.42578125" style="27" customWidth="1"/>
    <col min="1836" max="1836" width="5" style="27" customWidth="1"/>
    <col min="1837" max="1837" width="6.140625" style="27" customWidth="1"/>
    <col min="1838" max="1838" width="5.85546875" style="27" customWidth="1"/>
    <col min="1839" max="1839" width="5.28515625" style="27" customWidth="1"/>
    <col min="1840" max="1840" width="6.140625" style="27" customWidth="1"/>
    <col min="1841" max="1841" width="7" style="27" customWidth="1"/>
    <col min="1842" max="1842" width="5.5703125" style="27" customWidth="1"/>
    <col min="1843" max="1843" width="5.7109375" style="27" customWidth="1"/>
    <col min="1844" max="1844" width="11" style="27" customWidth="1"/>
    <col min="1845" max="1845" width="9.5703125" style="27" customWidth="1"/>
    <col min="1846" max="1846" width="11.140625" style="27" customWidth="1"/>
    <col min="1847" max="1847" width="9.5703125" style="27" customWidth="1"/>
    <col min="1848" max="1848" width="9.140625" style="27"/>
    <col min="1849" max="1849" width="16.42578125" style="27" customWidth="1"/>
    <col min="1850" max="1850" width="9.140625" style="27"/>
    <col min="1851" max="1851" width="36" style="27" customWidth="1"/>
    <col min="1852" max="2049" width="9.140625" style="27"/>
    <col min="2050" max="2050" width="22" style="27" customWidth="1"/>
    <col min="2051" max="2051" width="13" style="27" customWidth="1"/>
    <col min="2052" max="2053" width="6.7109375" style="27" customWidth="1"/>
    <col min="2054" max="2055" width="6.140625" style="27" customWidth="1"/>
    <col min="2056" max="2056" width="6.42578125" style="27" customWidth="1"/>
    <col min="2057" max="2057" width="6.140625" style="27" customWidth="1"/>
    <col min="2058" max="2058" width="6.42578125" style="27" customWidth="1"/>
    <col min="2059" max="2059" width="15.5703125" style="27" customWidth="1"/>
    <col min="2060" max="2060" width="5.42578125" style="27" customWidth="1"/>
    <col min="2061" max="2061" width="8.140625" style="27" customWidth="1"/>
    <col min="2062" max="2062" width="5.140625" style="27" customWidth="1"/>
    <col min="2063" max="2063" width="5.5703125" style="27" customWidth="1"/>
    <col min="2064" max="2064" width="5.85546875" style="27" customWidth="1"/>
    <col min="2065" max="2065" width="6" style="27" customWidth="1"/>
    <col min="2066" max="2066" width="5.85546875" style="27" customWidth="1"/>
    <col min="2067" max="2068" width="5.28515625" style="27" customWidth="1"/>
    <col min="2069" max="2069" width="6" style="27" customWidth="1"/>
    <col min="2070" max="2070" width="6.140625" style="27" customWidth="1"/>
    <col min="2071" max="2071" width="5.7109375" style="27" customWidth="1"/>
    <col min="2072" max="2072" width="5.85546875" style="27" customWidth="1"/>
    <col min="2073" max="2073" width="5.5703125" style="27" customWidth="1"/>
    <col min="2074" max="2077" width="5.28515625" style="27" customWidth="1"/>
    <col min="2078" max="2078" width="5" style="27" customWidth="1"/>
    <col min="2079" max="2079" width="6.140625" style="27" customWidth="1"/>
    <col min="2080" max="2080" width="5.5703125" style="27" customWidth="1"/>
    <col min="2081" max="2081" width="6.140625" style="27" customWidth="1"/>
    <col min="2082" max="2082" width="6" style="27" customWidth="1"/>
    <col min="2083" max="2083" width="6.140625" style="27" customWidth="1"/>
    <col min="2084" max="2084" width="5.85546875" style="27" customWidth="1"/>
    <col min="2085" max="2085" width="6.140625" style="27" customWidth="1"/>
    <col min="2086" max="2086" width="6" style="27" customWidth="1"/>
    <col min="2087" max="2087" width="6.42578125" style="27" customWidth="1"/>
    <col min="2088" max="2088" width="6.7109375" style="27" customWidth="1"/>
    <col min="2089" max="2089" width="5.5703125" style="27" customWidth="1"/>
    <col min="2090" max="2090" width="7" style="27" customWidth="1"/>
    <col min="2091" max="2091" width="5.42578125" style="27" customWidth="1"/>
    <col min="2092" max="2092" width="5" style="27" customWidth="1"/>
    <col min="2093" max="2093" width="6.140625" style="27" customWidth="1"/>
    <col min="2094" max="2094" width="5.85546875" style="27" customWidth="1"/>
    <col min="2095" max="2095" width="5.28515625" style="27" customWidth="1"/>
    <col min="2096" max="2096" width="6.140625" style="27" customWidth="1"/>
    <col min="2097" max="2097" width="7" style="27" customWidth="1"/>
    <col min="2098" max="2098" width="5.5703125" style="27" customWidth="1"/>
    <col min="2099" max="2099" width="5.7109375" style="27" customWidth="1"/>
    <col min="2100" max="2100" width="11" style="27" customWidth="1"/>
    <col min="2101" max="2101" width="9.5703125" style="27" customWidth="1"/>
    <col min="2102" max="2102" width="11.140625" style="27" customWidth="1"/>
    <col min="2103" max="2103" width="9.5703125" style="27" customWidth="1"/>
    <col min="2104" max="2104" width="9.140625" style="27"/>
    <col min="2105" max="2105" width="16.42578125" style="27" customWidth="1"/>
    <col min="2106" max="2106" width="9.140625" style="27"/>
    <col min="2107" max="2107" width="36" style="27" customWidth="1"/>
    <col min="2108" max="2305" width="9.140625" style="27"/>
    <col min="2306" max="2306" width="22" style="27" customWidth="1"/>
    <col min="2307" max="2307" width="13" style="27" customWidth="1"/>
    <col min="2308" max="2309" width="6.7109375" style="27" customWidth="1"/>
    <col min="2310" max="2311" width="6.140625" style="27" customWidth="1"/>
    <col min="2312" max="2312" width="6.42578125" style="27" customWidth="1"/>
    <col min="2313" max="2313" width="6.140625" style="27" customWidth="1"/>
    <col min="2314" max="2314" width="6.42578125" style="27" customWidth="1"/>
    <col min="2315" max="2315" width="15.5703125" style="27" customWidth="1"/>
    <col min="2316" max="2316" width="5.42578125" style="27" customWidth="1"/>
    <col min="2317" max="2317" width="8.140625" style="27" customWidth="1"/>
    <col min="2318" max="2318" width="5.140625" style="27" customWidth="1"/>
    <col min="2319" max="2319" width="5.5703125" style="27" customWidth="1"/>
    <col min="2320" max="2320" width="5.85546875" style="27" customWidth="1"/>
    <col min="2321" max="2321" width="6" style="27" customWidth="1"/>
    <col min="2322" max="2322" width="5.85546875" style="27" customWidth="1"/>
    <col min="2323" max="2324" width="5.28515625" style="27" customWidth="1"/>
    <col min="2325" max="2325" width="6" style="27" customWidth="1"/>
    <col min="2326" max="2326" width="6.140625" style="27" customWidth="1"/>
    <col min="2327" max="2327" width="5.7109375" style="27" customWidth="1"/>
    <col min="2328" max="2328" width="5.85546875" style="27" customWidth="1"/>
    <col min="2329" max="2329" width="5.5703125" style="27" customWidth="1"/>
    <col min="2330" max="2333" width="5.28515625" style="27" customWidth="1"/>
    <col min="2334" max="2334" width="5" style="27" customWidth="1"/>
    <col min="2335" max="2335" width="6.140625" style="27" customWidth="1"/>
    <col min="2336" max="2336" width="5.5703125" style="27" customWidth="1"/>
    <col min="2337" max="2337" width="6.140625" style="27" customWidth="1"/>
    <col min="2338" max="2338" width="6" style="27" customWidth="1"/>
    <col min="2339" max="2339" width="6.140625" style="27" customWidth="1"/>
    <col min="2340" max="2340" width="5.85546875" style="27" customWidth="1"/>
    <col min="2341" max="2341" width="6.140625" style="27" customWidth="1"/>
    <col min="2342" max="2342" width="6" style="27" customWidth="1"/>
    <col min="2343" max="2343" width="6.42578125" style="27" customWidth="1"/>
    <col min="2344" max="2344" width="6.7109375" style="27" customWidth="1"/>
    <col min="2345" max="2345" width="5.5703125" style="27" customWidth="1"/>
    <col min="2346" max="2346" width="7" style="27" customWidth="1"/>
    <col min="2347" max="2347" width="5.42578125" style="27" customWidth="1"/>
    <col min="2348" max="2348" width="5" style="27" customWidth="1"/>
    <col min="2349" max="2349" width="6.140625" style="27" customWidth="1"/>
    <col min="2350" max="2350" width="5.85546875" style="27" customWidth="1"/>
    <col min="2351" max="2351" width="5.28515625" style="27" customWidth="1"/>
    <col min="2352" max="2352" width="6.140625" style="27" customWidth="1"/>
    <col min="2353" max="2353" width="7" style="27" customWidth="1"/>
    <col min="2354" max="2354" width="5.5703125" style="27" customWidth="1"/>
    <col min="2355" max="2355" width="5.7109375" style="27" customWidth="1"/>
    <col min="2356" max="2356" width="11" style="27" customWidth="1"/>
    <col min="2357" max="2357" width="9.5703125" style="27" customWidth="1"/>
    <col min="2358" max="2358" width="11.140625" style="27" customWidth="1"/>
    <col min="2359" max="2359" width="9.5703125" style="27" customWidth="1"/>
    <col min="2360" max="2360" width="9.140625" style="27"/>
    <col min="2361" max="2361" width="16.42578125" style="27" customWidth="1"/>
    <col min="2362" max="2362" width="9.140625" style="27"/>
    <col min="2363" max="2363" width="36" style="27" customWidth="1"/>
    <col min="2364" max="2561" width="9.140625" style="27"/>
    <col min="2562" max="2562" width="22" style="27" customWidth="1"/>
    <col min="2563" max="2563" width="13" style="27" customWidth="1"/>
    <col min="2564" max="2565" width="6.7109375" style="27" customWidth="1"/>
    <col min="2566" max="2567" width="6.140625" style="27" customWidth="1"/>
    <col min="2568" max="2568" width="6.42578125" style="27" customWidth="1"/>
    <col min="2569" max="2569" width="6.140625" style="27" customWidth="1"/>
    <col min="2570" max="2570" width="6.42578125" style="27" customWidth="1"/>
    <col min="2571" max="2571" width="15.5703125" style="27" customWidth="1"/>
    <col min="2572" max="2572" width="5.42578125" style="27" customWidth="1"/>
    <col min="2573" max="2573" width="8.140625" style="27" customWidth="1"/>
    <col min="2574" max="2574" width="5.140625" style="27" customWidth="1"/>
    <col min="2575" max="2575" width="5.5703125" style="27" customWidth="1"/>
    <col min="2576" max="2576" width="5.85546875" style="27" customWidth="1"/>
    <col min="2577" max="2577" width="6" style="27" customWidth="1"/>
    <col min="2578" max="2578" width="5.85546875" style="27" customWidth="1"/>
    <col min="2579" max="2580" width="5.28515625" style="27" customWidth="1"/>
    <col min="2581" max="2581" width="6" style="27" customWidth="1"/>
    <col min="2582" max="2582" width="6.140625" style="27" customWidth="1"/>
    <col min="2583" max="2583" width="5.7109375" style="27" customWidth="1"/>
    <col min="2584" max="2584" width="5.85546875" style="27" customWidth="1"/>
    <col min="2585" max="2585" width="5.5703125" style="27" customWidth="1"/>
    <col min="2586" max="2589" width="5.28515625" style="27" customWidth="1"/>
    <col min="2590" max="2590" width="5" style="27" customWidth="1"/>
    <col min="2591" max="2591" width="6.140625" style="27" customWidth="1"/>
    <col min="2592" max="2592" width="5.5703125" style="27" customWidth="1"/>
    <col min="2593" max="2593" width="6.140625" style="27" customWidth="1"/>
    <col min="2594" max="2594" width="6" style="27" customWidth="1"/>
    <col min="2595" max="2595" width="6.140625" style="27" customWidth="1"/>
    <col min="2596" max="2596" width="5.85546875" style="27" customWidth="1"/>
    <col min="2597" max="2597" width="6.140625" style="27" customWidth="1"/>
    <col min="2598" max="2598" width="6" style="27" customWidth="1"/>
    <col min="2599" max="2599" width="6.42578125" style="27" customWidth="1"/>
    <col min="2600" max="2600" width="6.7109375" style="27" customWidth="1"/>
    <col min="2601" max="2601" width="5.5703125" style="27" customWidth="1"/>
    <col min="2602" max="2602" width="7" style="27" customWidth="1"/>
    <col min="2603" max="2603" width="5.42578125" style="27" customWidth="1"/>
    <col min="2604" max="2604" width="5" style="27" customWidth="1"/>
    <col min="2605" max="2605" width="6.140625" style="27" customWidth="1"/>
    <col min="2606" max="2606" width="5.85546875" style="27" customWidth="1"/>
    <col min="2607" max="2607" width="5.28515625" style="27" customWidth="1"/>
    <col min="2608" max="2608" width="6.140625" style="27" customWidth="1"/>
    <col min="2609" max="2609" width="7" style="27" customWidth="1"/>
    <col min="2610" max="2610" width="5.5703125" style="27" customWidth="1"/>
    <col min="2611" max="2611" width="5.7109375" style="27" customWidth="1"/>
    <col min="2612" max="2612" width="11" style="27" customWidth="1"/>
    <col min="2613" max="2613" width="9.5703125" style="27" customWidth="1"/>
    <col min="2614" max="2614" width="11.140625" style="27" customWidth="1"/>
    <col min="2615" max="2615" width="9.5703125" style="27" customWidth="1"/>
    <col min="2616" max="2616" width="9.140625" style="27"/>
    <col min="2617" max="2617" width="16.42578125" style="27" customWidth="1"/>
    <col min="2618" max="2618" width="9.140625" style="27"/>
    <col min="2619" max="2619" width="36" style="27" customWidth="1"/>
    <col min="2620" max="2817" width="9.140625" style="27"/>
    <col min="2818" max="2818" width="22" style="27" customWidth="1"/>
    <col min="2819" max="2819" width="13" style="27" customWidth="1"/>
    <col min="2820" max="2821" width="6.7109375" style="27" customWidth="1"/>
    <col min="2822" max="2823" width="6.140625" style="27" customWidth="1"/>
    <col min="2824" max="2824" width="6.42578125" style="27" customWidth="1"/>
    <col min="2825" max="2825" width="6.140625" style="27" customWidth="1"/>
    <col min="2826" max="2826" width="6.42578125" style="27" customWidth="1"/>
    <col min="2827" max="2827" width="15.5703125" style="27" customWidth="1"/>
    <col min="2828" max="2828" width="5.42578125" style="27" customWidth="1"/>
    <col min="2829" max="2829" width="8.140625" style="27" customWidth="1"/>
    <col min="2830" max="2830" width="5.140625" style="27" customWidth="1"/>
    <col min="2831" max="2831" width="5.5703125" style="27" customWidth="1"/>
    <col min="2832" max="2832" width="5.85546875" style="27" customWidth="1"/>
    <col min="2833" max="2833" width="6" style="27" customWidth="1"/>
    <col min="2834" max="2834" width="5.85546875" style="27" customWidth="1"/>
    <col min="2835" max="2836" width="5.28515625" style="27" customWidth="1"/>
    <col min="2837" max="2837" width="6" style="27" customWidth="1"/>
    <col min="2838" max="2838" width="6.140625" style="27" customWidth="1"/>
    <col min="2839" max="2839" width="5.7109375" style="27" customWidth="1"/>
    <col min="2840" max="2840" width="5.85546875" style="27" customWidth="1"/>
    <col min="2841" max="2841" width="5.5703125" style="27" customWidth="1"/>
    <col min="2842" max="2845" width="5.28515625" style="27" customWidth="1"/>
    <col min="2846" max="2846" width="5" style="27" customWidth="1"/>
    <col min="2847" max="2847" width="6.140625" style="27" customWidth="1"/>
    <col min="2848" max="2848" width="5.5703125" style="27" customWidth="1"/>
    <col min="2849" max="2849" width="6.140625" style="27" customWidth="1"/>
    <col min="2850" max="2850" width="6" style="27" customWidth="1"/>
    <col min="2851" max="2851" width="6.140625" style="27" customWidth="1"/>
    <col min="2852" max="2852" width="5.85546875" style="27" customWidth="1"/>
    <col min="2853" max="2853" width="6.140625" style="27" customWidth="1"/>
    <col min="2854" max="2854" width="6" style="27" customWidth="1"/>
    <col min="2855" max="2855" width="6.42578125" style="27" customWidth="1"/>
    <col min="2856" max="2856" width="6.7109375" style="27" customWidth="1"/>
    <col min="2857" max="2857" width="5.5703125" style="27" customWidth="1"/>
    <col min="2858" max="2858" width="7" style="27" customWidth="1"/>
    <col min="2859" max="2859" width="5.42578125" style="27" customWidth="1"/>
    <col min="2860" max="2860" width="5" style="27" customWidth="1"/>
    <col min="2861" max="2861" width="6.140625" style="27" customWidth="1"/>
    <col min="2862" max="2862" width="5.85546875" style="27" customWidth="1"/>
    <col min="2863" max="2863" width="5.28515625" style="27" customWidth="1"/>
    <col min="2864" max="2864" width="6.140625" style="27" customWidth="1"/>
    <col min="2865" max="2865" width="7" style="27" customWidth="1"/>
    <col min="2866" max="2866" width="5.5703125" style="27" customWidth="1"/>
    <col min="2867" max="2867" width="5.7109375" style="27" customWidth="1"/>
    <col min="2868" max="2868" width="11" style="27" customWidth="1"/>
    <col min="2869" max="2869" width="9.5703125" style="27" customWidth="1"/>
    <col min="2870" max="2870" width="11.140625" style="27" customWidth="1"/>
    <col min="2871" max="2871" width="9.5703125" style="27" customWidth="1"/>
    <col min="2872" max="2872" width="9.140625" style="27"/>
    <col min="2873" max="2873" width="16.42578125" style="27" customWidth="1"/>
    <col min="2874" max="2874" width="9.140625" style="27"/>
    <col min="2875" max="2875" width="36" style="27" customWidth="1"/>
    <col min="2876" max="3073" width="9.140625" style="27"/>
    <col min="3074" max="3074" width="22" style="27" customWidth="1"/>
    <col min="3075" max="3075" width="13" style="27" customWidth="1"/>
    <col min="3076" max="3077" width="6.7109375" style="27" customWidth="1"/>
    <col min="3078" max="3079" width="6.140625" style="27" customWidth="1"/>
    <col min="3080" max="3080" width="6.42578125" style="27" customWidth="1"/>
    <col min="3081" max="3081" width="6.140625" style="27" customWidth="1"/>
    <col min="3082" max="3082" width="6.42578125" style="27" customWidth="1"/>
    <col min="3083" max="3083" width="15.5703125" style="27" customWidth="1"/>
    <col min="3084" max="3084" width="5.42578125" style="27" customWidth="1"/>
    <col min="3085" max="3085" width="8.140625" style="27" customWidth="1"/>
    <col min="3086" max="3086" width="5.140625" style="27" customWidth="1"/>
    <col min="3087" max="3087" width="5.5703125" style="27" customWidth="1"/>
    <col min="3088" max="3088" width="5.85546875" style="27" customWidth="1"/>
    <col min="3089" max="3089" width="6" style="27" customWidth="1"/>
    <col min="3090" max="3090" width="5.85546875" style="27" customWidth="1"/>
    <col min="3091" max="3092" width="5.28515625" style="27" customWidth="1"/>
    <col min="3093" max="3093" width="6" style="27" customWidth="1"/>
    <col min="3094" max="3094" width="6.140625" style="27" customWidth="1"/>
    <col min="3095" max="3095" width="5.7109375" style="27" customWidth="1"/>
    <col min="3096" max="3096" width="5.85546875" style="27" customWidth="1"/>
    <col min="3097" max="3097" width="5.5703125" style="27" customWidth="1"/>
    <col min="3098" max="3101" width="5.28515625" style="27" customWidth="1"/>
    <col min="3102" max="3102" width="5" style="27" customWidth="1"/>
    <col min="3103" max="3103" width="6.140625" style="27" customWidth="1"/>
    <col min="3104" max="3104" width="5.5703125" style="27" customWidth="1"/>
    <col min="3105" max="3105" width="6.140625" style="27" customWidth="1"/>
    <col min="3106" max="3106" width="6" style="27" customWidth="1"/>
    <col min="3107" max="3107" width="6.140625" style="27" customWidth="1"/>
    <col min="3108" max="3108" width="5.85546875" style="27" customWidth="1"/>
    <col min="3109" max="3109" width="6.140625" style="27" customWidth="1"/>
    <col min="3110" max="3110" width="6" style="27" customWidth="1"/>
    <col min="3111" max="3111" width="6.42578125" style="27" customWidth="1"/>
    <col min="3112" max="3112" width="6.7109375" style="27" customWidth="1"/>
    <col min="3113" max="3113" width="5.5703125" style="27" customWidth="1"/>
    <col min="3114" max="3114" width="7" style="27" customWidth="1"/>
    <col min="3115" max="3115" width="5.42578125" style="27" customWidth="1"/>
    <col min="3116" max="3116" width="5" style="27" customWidth="1"/>
    <col min="3117" max="3117" width="6.140625" style="27" customWidth="1"/>
    <col min="3118" max="3118" width="5.85546875" style="27" customWidth="1"/>
    <col min="3119" max="3119" width="5.28515625" style="27" customWidth="1"/>
    <col min="3120" max="3120" width="6.140625" style="27" customWidth="1"/>
    <col min="3121" max="3121" width="7" style="27" customWidth="1"/>
    <col min="3122" max="3122" width="5.5703125" style="27" customWidth="1"/>
    <col min="3123" max="3123" width="5.7109375" style="27" customWidth="1"/>
    <col min="3124" max="3124" width="11" style="27" customWidth="1"/>
    <col min="3125" max="3125" width="9.5703125" style="27" customWidth="1"/>
    <col min="3126" max="3126" width="11.140625" style="27" customWidth="1"/>
    <col min="3127" max="3127" width="9.5703125" style="27" customWidth="1"/>
    <col min="3128" max="3128" width="9.140625" style="27"/>
    <col min="3129" max="3129" width="16.42578125" style="27" customWidth="1"/>
    <col min="3130" max="3130" width="9.140625" style="27"/>
    <col min="3131" max="3131" width="36" style="27" customWidth="1"/>
    <col min="3132" max="3329" width="9.140625" style="27"/>
    <col min="3330" max="3330" width="22" style="27" customWidth="1"/>
    <col min="3331" max="3331" width="13" style="27" customWidth="1"/>
    <col min="3332" max="3333" width="6.7109375" style="27" customWidth="1"/>
    <col min="3334" max="3335" width="6.140625" style="27" customWidth="1"/>
    <col min="3336" max="3336" width="6.42578125" style="27" customWidth="1"/>
    <col min="3337" max="3337" width="6.140625" style="27" customWidth="1"/>
    <col min="3338" max="3338" width="6.42578125" style="27" customWidth="1"/>
    <col min="3339" max="3339" width="15.5703125" style="27" customWidth="1"/>
    <col min="3340" max="3340" width="5.42578125" style="27" customWidth="1"/>
    <col min="3341" max="3341" width="8.140625" style="27" customWidth="1"/>
    <col min="3342" max="3342" width="5.140625" style="27" customWidth="1"/>
    <col min="3343" max="3343" width="5.5703125" style="27" customWidth="1"/>
    <col min="3344" max="3344" width="5.85546875" style="27" customWidth="1"/>
    <col min="3345" max="3345" width="6" style="27" customWidth="1"/>
    <col min="3346" max="3346" width="5.85546875" style="27" customWidth="1"/>
    <col min="3347" max="3348" width="5.28515625" style="27" customWidth="1"/>
    <col min="3349" max="3349" width="6" style="27" customWidth="1"/>
    <col min="3350" max="3350" width="6.140625" style="27" customWidth="1"/>
    <col min="3351" max="3351" width="5.7109375" style="27" customWidth="1"/>
    <col min="3352" max="3352" width="5.85546875" style="27" customWidth="1"/>
    <col min="3353" max="3353" width="5.5703125" style="27" customWidth="1"/>
    <col min="3354" max="3357" width="5.28515625" style="27" customWidth="1"/>
    <col min="3358" max="3358" width="5" style="27" customWidth="1"/>
    <col min="3359" max="3359" width="6.140625" style="27" customWidth="1"/>
    <col min="3360" max="3360" width="5.5703125" style="27" customWidth="1"/>
    <col min="3361" max="3361" width="6.140625" style="27" customWidth="1"/>
    <col min="3362" max="3362" width="6" style="27" customWidth="1"/>
    <col min="3363" max="3363" width="6.140625" style="27" customWidth="1"/>
    <col min="3364" max="3364" width="5.85546875" style="27" customWidth="1"/>
    <col min="3365" max="3365" width="6.140625" style="27" customWidth="1"/>
    <col min="3366" max="3366" width="6" style="27" customWidth="1"/>
    <col min="3367" max="3367" width="6.42578125" style="27" customWidth="1"/>
    <col min="3368" max="3368" width="6.7109375" style="27" customWidth="1"/>
    <col min="3369" max="3369" width="5.5703125" style="27" customWidth="1"/>
    <col min="3370" max="3370" width="7" style="27" customWidth="1"/>
    <col min="3371" max="3371" width="5.42578125" style="27" customWidth="1"/>
    <col min="3372" max="3372" width="5" style="27" customWidth="1"/>
    <col min="3373" max="3373" width="6.140625" style="27" customWidth="1"/>
    <col min="3374" max="3374" width="5.85546875" style="27" customWidth="1"/>
    <col min="3375" max="3375" width="5.28515625" style="27" customWidth="1"/>
    <col min="3376" max="3376" width="6.140625" style="27" customWidth="1"/>
    <col min="3377" max="3377" width="7" style="27" customWidth="1"/>
    <col min="3378" max="3378" width="5.5703125" style="27" customWidth="1"/>
    <col min="3379" max="3379" width="5.7109375" style="27" customWidth="1"/>
    <col min="3380" max="3380" width="11" style="27" customWidth="1"/>
    <col min="3381" max="3381" width="9.5703125" style="27" customWidth="1"/>
    <col min="3382" max="3382" width="11.140625" style="27" customWidth="1"/>
    <col min="3383" max="3383" width="9.5703125" style="27" customWidth="1"/>
    <col min="3384" max="3384" width="9.140625" style="27"/>
    <col min="3385" max="3385" width="16.42578125" style="27" customWidth="1"/>
    <col min="3386" max="3386" width="9.140625" style="27"/>
    <col min="3387" max="3387" width="36" style="27" customWidth="1"/>
    <col min="3388" max="3585" width="9.140625" style="27"/>
    <col min="3586" max="3586" width="22" style="27" customWidth="1"/>
    <col min="3587" max="3587" width="13" style="27" customWidth="1"/>
    <col min="3588" max="3589" width="6.7109375" style="27" customWidth="1"/>
    <col min="3590" max="3591" width="6.140625" style="27" customWidth="1"/>
    <col min="3592" max="3592" width="6.42578125" style="27" customWidth="1"/>
    <col min="3593" max="3593" width="6.140625" style="27" customWidth="1"/>
    <col min="3594" max="3594" width="6.42578125" style="27" customWidth="1"/>
    <col min="3595" max="3595" width="15.5703125" style="27" customWidth="1"/>
    <col min="3596" max="3596" width="5.42578125" style="27" customWidth="1"/>
    <col min="3597" max="3597" width="8.140625" style="27" customWidth="1"/>
    <col min="3598" max="3598" width="5.140625" style="27" customWidth="1"/>
    <col min="3599" max="3599" width="5.5703125" style="27" customWidth="1"/>
    <col min="3600" max="3600" width="5.85546875" style="27" customWidth="1"/>
    <col min="3601" max="3601" width="6" style="27" customWidth="1"/>
    <col min="3602" max="3602" width="5.85546875" style="27" customWidth="1"/>
    <col min="3603" max="3604" width="5.28515625" style="27" customWidth="1"/>
    <col min="3605" max="3605" width="6" style="27" customWidth="1"/>
    <col min="3606" max="3606" width="6.140625" style="27" customWidth="1"/>
    <col min="3607" max="3607" width="5.7109375" style="27" customWidth="1"/>
    <col min="3608" max="3608" width="5.85546875" style="27" customWidth="1"/>
    <col min="3609" max="3609" width="5.5703125" style="27" customWidth="1"/>
    <col min="3610" max="3613" width="5.28515625" style="27" customWidth="1"/>
    <col min="3614" max="3614" width="5" style="27" customWidth="1"/>
    <col min="3615" max="3615" width="6.140625" style="27" customWidth="1"/>
    <col min="3616" max="3616" width="5.5703125" style="27" customWidth="1"/>
    <col min="3617" max="3617" width="6.140625" style="27" customWidth="1"/>
    <col min="3618" max="3618" width="6" style="27" customWidth="1"/>
    <col min="3619" max="3619" width="6.140625" style="27" customWidth="1"/>
    <col min="3620" max="3620" width="5.85546875" style="27" customWidth="1"/>
    <col min="3621" max="3621" width="6.140625" style="27" customWidth="1"/>
    <col min="3622" max="3622" width="6" style="27" customWidth="1"/>
    <col min="3623" max="3623" width="6.42578125" style="27" customWidth="1"/>
    <col min="3624" max="3624" width="6.7109375" style="27" customWidth="1"/>
    <col min="3625" max="3625" width="5.5703125" style="27" customWidth="1"/>
    <col min="3626" max="3626" width="7" style="27" customWidth="1"/>
    <col min="3627" max="3627" width="5.42578125" style="27" customWidth="1"/>
    <col min="3628" max="3628" width="5" style="27" customWidth="1"/>
    <col min="3629" max="3629" width="6.140625" style="27" customWidth="1"/>
    <col min="3630" max="3630" width="5.85546875" style="27" customWidth="1"/>
    <col min="3631" max="3631" width="5.28515625" style="27" customWidth="1"/>
    <col min="3632" max="3632" width="6.140625" style="27" customWidth="1"/>
    <col min="3633" max="3633" width="7" style="27" customWidth="1"/>
    <col min="3634" max="3634" width="5.5703125" style="27" customWidth="1"/>
    <col min="3635" max="3635" width="5.7109375" style="27" customWidth="1"/>
    <col min="3636" max="3636" width="11" style="27" customWidth="1"/>
    <col min="3637" max="3637" width="9.5703125" style="27" customWidth="1"/>
    <col min="3638" max="3638" width="11.140625" style="27" customWidth="1"/>
    <col min="3639" max="3639" width="9.5703125" style="27" customWidth="1"/>
    <col min="3640" max="3640" width="9.140625" style="27"/>
    <col min="3641" max="3641" width="16.42578125" style="27" customWidth="1"/>
    <col min="3642" max="3642" width="9.140625" style="27"/>
    <col min="3643" max="3643" width="36" style="27" customWidth="1"/>
    <col min="3644" max="3841" width="9.140625" style="27"/>
    <col min="3842" max="3842" width="22" style="27" customWidth="1"/>
    <col min="3843" max="3843" width="13" style="27" customWidth="1"/>
    <col min="3844" max="3845" width="6.7109375" style="27" customWidth="1"/>
    <col min="3846" max="3847" width="6.140625" style="27" customWidth="1"/>
    <col min="3848" max="3848" width="6.42578125" style="27" customWidth="1"/>
    <col min="3849" max="3849" width="6.140625" style="27" customWidth="1"/>
    <col min="3850" max="3850" width="6.42578125" style="27" customWidth="1"/>
    <col min="3851" max="3851" width="15.5703125" style="27" customWidth="1"/>
    <col min="3852" max="3852" width="5.42578125" style="27" customWidth="1"/>
    <col min="3853" max="3853" width="8.140625" style="27" customWidth="1"/>
    <col min="3854" max="3854" width="5.140625" style="27" customWidth="1"/>
    <col min="3855" max="3855" width="5.5703125" style="27" customWidth="1"/>
    <col min="3856" max="3856" width="5.85546875" style="27" customWidth="1"/>
    <col min="3857" max="3857" width="6" style="27" customWidth="1"/>
    <col min="3858" max="3858" width="5.85546875" style="27" customWidth="1"/>
    <col min="3859" max="3860" width="5.28515625" style="27" customWidth="1"/>
    <col min="3861" max="3861" width="6" style="27" customWidth="1"/>
    <col min="3862" max="3862" width="6.140625" style="27" customWidth="1"/>
    <col min="3863" max="3863" width="5.7109375" style="27" customWidth="1"/>
    <col min="3864" max="3864" width="5.85546875" style="27" customWidth="1"/>
    <col min="3865" max="3865" width="5.5703125" style="27" customWidth="1"/>
    <col min="3866" max="3869" width="5.28515625" style="27" customWidth="1"/>
    <col min="3870" max="3870" width="5" style="27" customWidth="1"/>
    <col min="3871" max="3871" width="6.140625" style="27" customWidth="1"/>
    <col min="3872" max="3872" width="5.5703125" style="27" customWidth="1"/>
    <col min="3873" max="3873" width="6.140625" style="27" customWidth="1"/>
    <col min="3874" max="3874" width="6" style="27" customWidth="1"/>
    <col min="3875" max="3875" width="6.140625" style="27" customWidth="1"/>
    <col min="3876" max="3876" width="5.85546875" style="27" customWidth="1"/>
    <col min="3877" max="3877" width="6.140625" style="27" customWidth="1"/>
    <col min="3878" max="3878" width="6" style="27" customWidth="1"/>
    <col min="3879" max="3879" width="6.42578125" style="27" customWidth="1"/>
    <col min="3880" max="3880" width="6.7109375" style="27" customWidth="1"/>
    <col min="3881" max="3881" width="5.5703125" style="27" customWidth="1"/>
    <col min="3882" max="3882" width="7" style="27" customWidth="1"/>
    <col min="3883" max="3883" width="5.42578125" style="27" customWidth="1"/>
    <col min="3884" max="3884" width="5" style="27" customWidth="1"/>
    <col min="3885" max="3885" width="6.140625" style="27" customWidth="1"/>
    <col min="3886" max="3886" width="5.85546875" style="27" customWidth="1"/>
    <col min="3887" max="3887" width="5.28515625" style="27" customWidth="1"/>
    <col min="3888" max="3888" width="6.140625" style="27" customWidth="1"/>
    <col min="3889" max="3889" width="7" style="27" customWidth="1"/>
    <col min="3890" max="3890" width="5.5703125" style="27" customWidth="1"/>
    <col min="3891" max="3891" width="5.7109375" style="27" customWidth="1"/>
    <col min="3892" max="3892" width="11" style="27" customWidth="1"/>
    <col min="3893" max="3893" width="9.5703125" style="27" customWidth="1"/>
    <col min="3894" max="3894" width="11.140625" style="27" customWidth="1"/>
    <col min="3895" max="3895" width="9.5703125" style="27" customWidth="1"/>
    <col min="3896" max="3896" width="9.140625" style="27"/>
    <col min="3897" max="3897" width="16.42578125" style="27" customWidth="1"/>
    <col min="3898" max="3898" width="9.140625" style="27"/>
    <col min="3899" max="3899" width="36" style="27" customWidth="1"/>
    <col min="3900" max="4097" width="9.140625" style="27"/>
    <col min="4098" max="4098" width="22" style="27" customWidth="1"/>
    <col min="4099" max="4099" width="13" style="27" customWidth="1"/>
    <col min="4100" max="4101" width="6.7109375" style="27" customWidth="1"/>
    <col min="4102" max="4103" width="6.140625" style="27" customWidth="1"/>
    <col min="4104" max="4104" width="6.42578125" style="27" customWidth="1"/>
    <col min="4105" max="4105" width="6.140625" style="27" customWidth="1"/>
    <col min="4106" max="4106" width="6.42578125" style="27" customWidth="1"/>
    <col min="4107" max="4107" width="15.5703125" style="27" customWidth="1"/>
    <col min="4108" max="4108" width="5.42578125" style="27" customWidth="1"/>
    <col min="4109" max="4109" width="8.140625" style="27" customWidth="1"/>
    <col min="4110" max="4110" width="5.140625" style="27" customWidth="1"/>
    <col min="4111" max="4111" width="5.5703125" style="27" customWidth="1"/>
    <col min="4112" max="4112" width="5.85546875" style="27" customWidth="1"/>
    <col min="4113" max="4113" width="6" style="27" customWidth="1"/>
    <col min="4114" max="4114" width="5.85546875" style="27" customWidth="1"/>
    <col min="4115" max="4116" width="5.28515625" style="27" customWidth="1"/>
    <col min="4117" max="4117" width="6" style="27" customWidth="1"/>
    <col min="4118" max="4118" width="6.140625" style="27" customWidth="1"/>
    <col min="4119" max="4119" width="5.7109375" style="27" customWidth="1"/>
    <col min="4120" max="4120" width="5.85546875" style="27" customWidth="1"/>
    <col min="4121" max="4121" width="5.5703125" style="27" customWidth="1"/>
    <col min="4122" max="4125" width="5.28515625" style="27" customWidth="1"/>
    <col min="4126" max="4126" width="5" style="27" customWidth="1"/>
    <col min="4127" max="4127" width="6.140625" style="27" customWidth="1"/>
    <col min="4128" max="4128" width="5.5703125" style="27" customWidth="1"/>
    <col min="4129" max="4129" width="6.140625" style="27" customWidth="1"/>
    <col min="4130" max="4130" width="6" style="27" customWidth="1"/>
    <col min="4131" max="4131" width="6.140625" style="27" customWidth="1"/>
    <col min="4132" max="4132" width="5.85546875" style="27" customWidth="1"/>
    <col min="4133" max="4133" width="6.140625" style="27" customWidth="1"/>
    <col min="4134" max="4134" width="6" style="27" customWidth="1"/>
    <col min="4135" max="4135" width="6.42578125" style="27" customWidth="1"/>
    <col min="4136" max="4136" width="6.7109375" style="27" customWidth="1"/>
    <col min="4137" max="4137" width="5.5703125" style="27" customWidth="1"/>
    <col min="4138" max="4138" width="7" style="27" customWidth="1"/>
    <col min="4139" max="4139" width="5.42578125" style="27" customWidth="1"/>
    <col min="4140" max="4140" width="5" style="27" customWidth="1"/>
    <col min="4141" max="4141" width="6.140625" style="27" customWidth="1"/>
    <col min="4142" max="4142" width="5.85546875" style="27" customWidth="1"/>
    <col min="4143" max="4143" width="5.28515625" style="27" customWidth="1"/>
    <col min="4144" max="4144" width="6.140625" style="27" customWidth="1"/>
    <col min="4145" max="4145" width="7" style="27" customWidth="1"/>
    <col min="4146" max="4146" width="5.5703125" style="27" customWidth="1"/>
    <col min="4147" max="4147" width="5.7109375" style="27" customWidth="1"/>
    <col min="4148" max="4148" width="11" style="27" customWidth="1"/>
    <col min="4149" max="4149" width="9.5703125" style="27" customWidth="1"/>
    <col min="4150" max="4150" width="11.140625" style="27" customWidth="1"/>
    <col min="4151" max="4151" width="9.5703125" style="27" customWidth="1"/>
    <col min="4152" max="4152" width="9.140625" style="27"/>
    <col min="4153" max="4153" width="16.42578125" style="27" customWidth="1"/>
    <col min="4154" max="4154" width="9.140625" style="27"/>
    <col min="4155" max="4155" width="36" style="27" customWidth="1"/>
    <col min="4156" max="4353" width="9.140625" style="27"/>
    <col min="4354" max="4354" width="22" style="27" customWidth="1"/>
    <col min="4355" max="4355" width="13" style="27" customWidth="1"/>
    <col min="4356" max="4357" width="6.7109375" style="27" customWidth="1"/>
    <col min="4358" max="4359" width="6.140625" style="27" customWidth="1"/>
    <col min="4360" max="4360" width="6.42578125" style="27" customWidth="1"/>
    <col min="4361" max="4361" width="6.140625" style="27" customWidth="1"/>
    <col min="4362" max="4362" width="6.42578125" style="27" customWidth="1"/>
    <col min="4363" max="4363" width="15.5703125" style="27" customWidth="1"/>
    <col min="4364" max="4364" width="5.42578125" style="27" customWidth="1"/>
    <col min="4365" max="4365" width="8.140625" style="27" customWidth="1"/>
    <col min="4366" max="4366" width="5.140625" style="27" customWidth="1"/>
    <col min="4367" max="4367" width="5.5703125" style="27" customWidth="1"/>
    <col min="4368" max="4368" width="5.85546875" style="27" customWidth="1"/>
    <col min="4369" max="4369" width="6" style="27" customWidth="1"/>
    <col min="4370" max="4370" width="5.85546875" style="27" customWidth="1"/>
    <col min="4371" max="4372" width="5.28515625" style="27" customWidth="1"/>
    <col min="4373" max="4373" width="6" style="27" customWidth="1"/>
    <col min="4374" max="4374" width="6.140625" style="27" customWidth="1"/>
    <col min="4375" max="4375" width="5.7109375" style="27" customWidth="1"/>
    <col min="4376" max="4376" width="5.85546875" style="27" customWidth="1"/>
    <col min="4377" max="4377" width="5.5703125" style="27" customWidth="1"/>
    <col min="4378" max="4381" width="5.28515625" style="27" customWidth="1"/>
    <col min="4382" max="4382" width="5" style="27" customWidth="1"/>
    <col min="4383" max="4383" width="6.140625" style="27" customWidth="1"/>
    <col min="4384" max="4384" width="5.5703125" style="27" customWidth="1"/>
    <col min="4385" max="4385" width="6.140625" style="27" customWidth="1"/>
    <col min="4386" max="4386" width="6" style="27" customWidth="1"/>
    <col min="4387" max="4387" width="6.140625" style="27" customWidth="1"/>
    <col min="4388" max="4388" width="5.85546875" style="27" customWidth="1"/>
    <col min="4389" max="4389" width="6.140625" style="27" customWidth="1"/>
    <col min="4390" max="4390" width="6" style="27" customWidth="1"/>
    <col min="4391" max="4391" width="6.42578125" style="27" customWidth="1"/>
    <col min="4392" max="4392" width="6.7109375" style="27" customWidth="1"/>
    <col min="4393" max="4393" width="5.5703125" style="27" customWidth="1"/>
    <col min="4394" max="4394" width="7" style="27" customWidth="1"/>
    <col min="4395" max="4395" width="5.42578125" style="27" customWidth="1"/>
    <col min="4396" max="4396" width="5" style="27" customWidth="1"/>
    <col min="4397" max="4397" width="6.140625" style="27" customWidth="1"/>
    <col min="4398" max="4398" width="5.85546875" style="27" customWidth="1"/>
    <col min="4399" max="4399" width="5.28515625" style="27" customWidth="1"/>
    <col min="4400" max="4400" width="6.140625" style="27" customWidth="1"/>
    <col min="4401" max="4401" width="7" style="27" customWidth="1"/>
    <col min="4402" max="4402" width="5.5703125" style="27" customWidth="1"/>
    <col min="4403" max="4403" width="5.7109375" style="27" customWidth="1"/>
    <col min="4404" max="4404" width="11" style="27" customWidth="1"/>
    <col min="4405" max="4405" width="9.5703125" style="27" customWidth="1"/>
    <col min="4406" max="4406" width="11.140625" style="27" customWidth="1"/>
    <col min="4407" max="4407" width="9.5703125" style="27" customWidth="1"/>
    <col min="4408" max="4408" width="9.140625" style="27"/>
    <col min="4409" max="4409" width="16.42578125" style="27" customWidth="1"/>
    <col min="4410" max="4410" width="9.140625" style="27"/>
    <col min="4411" max="4411" width="36" style="27" customWidth="1"/>
    <col min="4412" max="4609" width="9.140625" style="27"/>
    <col min="4610" max="4610" width="22" style="27" customWidth="1"/>
    <col min="4611" max="4611" width="13" style="27" customWidth="1"/>
    <col min="4612" max="4613" width="6.7109375" style="27" customWidth="1"/>
    <col min="4614" max="4615" width="6.140625" style="27" customWidth="1"/>
    <col min="4616" max="4616" width="6.42578125" style="27" customWidth="1"/>
    <col min="4617" max="4617" width="6.140625" style="27" customWidth="1"/>
    <col min="4618" max="4618" width="6.42578125" style="27" customWidth="1"/>
    <col min="4619" max="4619" width="15.5703125" style="27" customWidth="1"/>
    <col min="4620" max="4620" width="5.42578125" style="27" customWidth="1"/>
    <col min="4621" max="4621" width="8.140625" style="27" customWidth="1"/>
    <col min="4622" max="4622" width="5.140625" style="27" customWidth="1"/>
    <col min="4623" max="4623" width="5.5703125" style="27" customWidth="1"/>
    <col min="4624" max="4624" width="5.85546875" style="27" customWidth="1"/>
    <col min="4625" max="4625" width="6" style="27" customWidth="1"/>
    <col min="4626" max="4626" width="5.85546875" style="27" customWidth="1"/>
    <col min="4627" max="4628" width="5.28515625" style="27" customWidth="1"/>
    <col min="4629" max="4629" width="6" style="27" customWidth="1"/>
    <col min="4630" max="4630" width="6.140625" style="27" customWidth="1"/>
    <col min="4631" max="4631" width="5.7109375" style="27" customWidth="1"/>
    <col min="4632" max="4632" width="5.85546875" style="27" customWidth="1"/>
    <col min="4633" max="4633" width="5.5703125" style="27" customWidth="1"/>
    <col min="4634" max="4637" width="5.28515625" style="27" customWidth="1"/>
    <col min="4638" max="4638" width="5" style="27" customWidth="1"/>
    <col min="4639" max="4639" width="6.140625" style="27" customWidth="1"/>
    <col min="4640" max="4640" width="5.5703125" style="27" customWidth="1"/>
    <col min="4641" max="4641" width="6.140625" style="27" customWidth="1"/>
    <col min="4642" max="4642" width="6" style="27" customWidth="1"/>
    <col min="4643" max="4643" width="6.140625" style="27" customWidth="1"/>
    <col min="4644" max="4644" width="5.85546875" style="27" customWidth="1"/>
    <col min="4645" max="4645" width="6.140625" style="27" customWidth="1"/>
    <col min="4646" max="4646" width="6" style="27" customWidth="1"/>
    <col min="4647" max="4647" width="6.42578125" style="27" customWidth="1"/>
    <col min="4648" max="4648" width="6.7109375" style="27" customWidth="1"/>
    <col min="4649" max="4649" width="5.5703125" style="27" customWidth="1"/>
    <col min="4650" max="4650" width="7" style="27" customWidth="1"/>
    <col min="4651" max="4651" width="5.42578125" style="27" customWidth="1"/>
    <col min="4652" max="4652" width="5" style="27" customWidth="1"/>
    <col min="4653" max="4653" width="6.140625" style="27" customWidth="1"/>
    <col min="4654" max="4654" width="5.85546875" style="27" customWidth="1"/>
    <col min="4655" max="4655" width="5.28515625" style="27" customWidth="1"/>
    <col min="4656" max="4656" width="6.140625" style="27" customWidth="1"/>
    <col min="4657" max="4657" width="7" style="27" customWidth="1"/>
    <col min="4658" max="4658" width="5.5703125" style="27" customWidth="1"/>
    <col min="4659" max="4659" width="5.7109375" style="27" customWidth="1"/>
    <col min="4660" max="4660" width="11" style="27" customWidth="1"/>
    <col min="4661" max="4661" width="9.5703125" style="27" customWidth="1"/>
    <col min="4662" max="4662" width="11.140625" style="27" customWidth="1"/>
    <col min="4663" max="4663" width="9.5703125" style="27" customWidth="1"/>
    <col min="4664" max="4664" width="9.140625" style="27"/>
    <col min="4665" max="4665" width="16.42578125" style="27" customWidth="1"/>
    <col min="4666" max="4666" width="9.140625" style="27"/>
    <col min="4667" max="4667" width="36" style="27" customWidth="1"/>
    <col min="4668" max="4865" width="9.140625" style="27"/>
    <col min="4866" max="4866" width="22" style="27" customWidth="1"/>
    <col min="4867" max="4867" width="13" style="27" customWidth="1"/>
    <col min="4868" max="4869" width="6.7109375" style="27" customWidth="1"/>
    <col min="4870" max="4871" width="6.140625" style="27" customWidth="1"/>
    <col min="4872" max="4872" width="6.42578125" style="27" customWidth="1"/>
    <col min="4873" max="4873" width="6.140625" style="27" customWidth="1"/>
    <col min="4874" max="4874" width="6.42578125" style="27" customWidth="1"/>
    <col min="4875" max="4875" width="15.5703125" style="27" customWidth="1"/>
    <col min="4876" max="4876" width="5.42578125" style="27" customWidth="1"/>
    <col min="4877" max="4877" width="8.140625" style="27" customWidth="1"/>
    <col min="4878" max="4878" width="5.140625" style="27" customWidth="1"/>
    <col min="4879" max="4879" width="5.5703125" style="27" customWidth="1"/>
    <col min="4880" max="4880" width="5.85546875" style="27" customWidth="1"/>
    <col min="4881" max="4881" width="6" style="27" customWidth="1"/>
    <col min="4882" max="4882" width="5.85546875" style="27" customWidth="1"/>
    <col min="4883" max="4884" width="5.28515625" style="27" customWidth="1"/>
    <col min="4885" max="4885" width="6" style="27" customWidth="1"/>
    <col min="4886" max="4886" width="6.140625" style="27" customWidth="1"/>
    <col min="4887" max="4887" width="5.7109375" style="27" customWidth="1"/>
    <col min="4888" max="4888" width="5.85546875" style="27" customWidth="1"/>
    <col min="4889" max="4889" width="5.5703125" style="27" customWidth="1"/>
    <col min="4890" max="4893" width="5.28515625" style="27" customWidth="1"/>
    <col min="4894" max="4894" width="5" style="27" customWidth="1"/>
    <col min="4895" max="4895" width="6.140625" style="27" customWidth="1"/>
    <col min="4896" max="4896" width="5.5703125" style="27" customWidth="1"/>
    <col min="4897" max="4897" width="6.140625" style="27" customWidth="1"/>
    <col min="4898" max="4898" width="6" style="27" customWidth="1"/>
    <col min="4899" max="4899" width="6.140625" style="27" customWidth="1"/>
    <col min="4900" max="4900" width="5.85546875" style="27" customWidth="1"/>
    <col min="4901" max="4901" width="6.140625" style="27" customWidth="1"/>
    <col min="4902" max="4902" width="6" style="27" customWidth="1"/>
    <col min="4903" max="4903" width="6.42578125" style="27" customWidth="1"/>
    <col min="4904" max="4904" width="6.7109375" style="27" customWidth="1"/>
    <col min="4905" max="4905" width="5.5703125" style="27" customWidth="1"/>
    <col min="4906" max="4906" width="7" style="27" customWidth="1"/>
    <col min="4907" max="4907" width="5.42578125" style="27" customWidth="1"/>
    <col min="4908" max="4908" width="5" style="27" customWidth="1"/>
    <col min="4909" max="4909" width="6.140625" style="27" customWidth="1"/>
    <col min="4910" max="4910" width="5.85546875" style="27" customWidth="1"/>
    <col min="4911" max="4911" width="5.28515625" style="27" customWidth="1"/>
    <col min="4912" max="4912" width="6.140625" style="27" customWidth="1"/>
    <col min="4913" max="4913" width="7" style="27" customWidth="1"/>
    <col min="4914" max="4914" width="5.5703125" style="27" customWidth="1"/>
    <col min="4915" max="4915" width="5.7109375" style="27" customWidth="1"/>
    <col min="4916" max="4916" width="11" style="27" customWidth="1"/>
    <col min="4917" max="4917" width="9.5703125" style="27" customWidth="1"/>
    <col min="4918" max="4918" width="11.140625" style="27" customWidth="1"/>
    <col min="4919" max="4919" width="9.5703125" style="27" customWidth="1"/>
    <col min="4920" max="4920" width="9.140625" style="27"/>
    <col min="4921" max="4921" width="16.42578125" style="27" customWidth="1"/>
    <col min="4922" max="4922" width="9.140625" style="27"/>
    <col min="4923" max="4923" width="36" style="27" customWidth="1"/>
    <col min="4924" max="5121" width="9.140625" style="27"/>
    <col min="5122" max="5122" width="22" style="27" customWidth="1"/>
    <col min="5123" max="5123" width="13" style="27" customWidth="1"/>
    <col min="5124" max="5125" width="6.7109375" style="27" customWidth="1"/>
    <col min="5126" max="5127" width="6.140625" style="27" customWidth="1"/>
    <col min="5128" max="5128" width="6.42578125" style="27" customWidth="1"/>
    <col min="5129" max="5129" width="6.140625" style="27" customWidth="1"/>
    <col min="5130" max="5130" width="6.42578125" style="27" customWidth="1"/>
    <col min="5131" max="5131" width="15.5703125" style="27" customWidth="1"/>
    <col min="5132" max="5132" width="5.42578125" style="27" customWidth="1"/>
    <col min="5133" max="5133" width="8.140625" style="27" customWidth="1"/>
    <col min="5134" max="5134" width="5.140625" style="27" customWidth="1"/>
    <col min="5135" max="5135" width="5.5703125" style="27" customWidth="1"/>
    <col min="5136" max="5136" width="5.85546875" style="27" customWidth="1"/>
    <col min="5137" max="5137" width="6" style="27" customWidth="1"/>
    <col min="5138" max="5138" width="5.85546875" style="27" customWidth="1"/>
    <col min="5139" max="5140" width="5.28515625" style="27" customWidth="1"/>
    <col min="5141" max="5141" width="6" style="27" customWidth="1"/>
    <col min="5142" max="5142" width="6.140625" style="27" customWidth="1"/>
    <col min="5143" max="5143" width="5.7109375" style="27" customWidth="1"/>
    <col min="5144" max="5144" width="5.85546875" style="27" customWidth="1"/>
    <col min="5145" max="5145" width="5.5703125" style="27" customWidth="1"/>
    <col min="5146" max="5149" width="5.28515625" style="27" customWidth="1"/>
    <col min="5150" max="5150" width="5" style="27" customWidth="1"/>
    <col min="5151" max="5151" width="6.140625" style="27" customWidth="1"/>
    <col min="5152" max="5152" width="5.5703125" style="27" customWidth="1"/>
    <col min="5153" max="5153" width="6.140625" style="27" customWidth="1"/>
    <col min="5154" max="5154" width="6" style="27" customWidth="1"/>
    <col min="5155" max="5155" width="6.140625" style="27" customWidth="1"/>
    <col min="5156" max="5156" width="5.85546875" style="27" customWidth="1"/>
    <col min="5157" max="5157" width="6.140625" style="27" customWidth="1"/>
    <col min="5158" max="5158" width="6" style="27" customWidth="1"/>
    <col min="5159" max="5159" width="6.42578125" style="27" customWidth="1"/>
    <col min="5160" max="5160" width="6.7109375" style="27" customWidth="1"/>
    <col min="5161" max="5161" width="5.5703125" style="27" customWidth="1"/>
    <col min="5162" max="5162" width="7" style="27" customWidth="1"/>
    <col min="5163" max="5163" width="5.42578125" style="27" customWidth="1"/>
    <col min="5164" max="5164" width="5" style="27" customWidth="1"/>
    <col min="5165" max="5165" width="6.140625" style="27" customWidth="1"/>
    <col min="5166" max="5166" width="5.85546875" style="27" customWidth="1"/>
    <col min="5167" max="5167" width="5.28515625" style="27" customWidth="1"/>
    <col min="5168" max="5168" width="6.140625" style="27" customWidth="1"/>
    <col min="5169" max="5169" width="7" style="27" customWidth="1"/>
    <col min="5170" max="5170" width="5.5703125" style="27" customWidth="1"/>
    <col min="5171" max="5171" width="5.7109375" style="27" customWidth="1"/>
    <col min="5172" max="5172" width="11" style="27" customWidth="1"/>
    <col min="5173" max="5173" width="9.5703125" style="27" customWidth="1"/>
    <col min="5174" max="5174" width="11.140625" style="27" customWidth="1"/>
    <col min="5175" max="5175" width="9.5703125" style="27" customWidth="1"/>
    <col min="5176" max="5176" width="9.140625" style="27"/>
    <col min="5177" max="5177" width="16.42578125" style="27" customWidth="1"/>
    <col min="5178" max="5178" width="9.140625" style="27"/>
    <col min="5179" max="5179" width="36" style="27" customWidth="1"/>
    <col min="5180" max="5377" width="9.140625" style="27"/>
    <col min="5378" max="5378" width="22" style="27" customWidth="1"/>
    <col min="5379" max="5379" width="13" style="27" customWidth="1"/>
    <col min="5380" max="5381" width="6.7109375" style="27" customWidth="1"/>
    <col min="5382" max="5383" width="6.140625" style="27" customWidth="1"/>
    <col min="5384" max="5384" width="6.42578125" style="27" customWidth="1"/>
    <col min="5385" max="5385" width="6.140625" style="27" customWidth="1"/>
    <col min="5386" max="5386" width="6.42578125" style="27" customWidth="1"/>
    <col min="5387" max="5387" width="15.5703125" style="27" customWidth="1"/>
    <col min="5388" max="5388" width="5.42578125" style="27" customWidth="1"/>
    <col min="5389" max="5389" width="8.140625" style="27" customWidth="1"/>
    <col min="5390" max="5390" width="5.140625" style="27" customWidth="1"/>
    <col min="5391" max="5391" width="5.5703125" style="27" customWidth="1"/>
    <col min="5392" max="5392" width="5.85546875" style="27" customWidth="1"/>
    <col min="5393" max="5393" width="6" style="27" customWidth="1"/>
    <col min="5394" max="5394" width="5.85546875" style="27" customWidth="1"/>
    <col min="5395" max="5396" width="5.28515625" style="27" customWidth="1"/>
    <col min="5397" max="5397" width="6" style="27" customWidth="1"/>
    <col min="5398" max="5398" width="6.140625" style="27" customWidth="1"/>
    <col min="5399" max="5399" width="5.7109375" style="27" customWidth="1"/>
    <col min="5400" max="5400" width="5.85546875" style="27" customWidth="1"/>
    <col min="5401" max="5401" width="5.5703125" style="27" customWidth="1"/>
    <col min="5402" max="5405" width="5.28515625" style="27" customWidth="1"/>
    <col min="5406" max="5406" width="5" style="27" customWidth="1"/>
    <col min="5407" max="5407" width="6.140625" style="27" customWidth="1"/>
    <col min="5408" max="5408" width="5.5703125" style="27" customWidth="1"/>
    <col min="5409" max="5409" width="6.140625" style="27" customWidth="1"/>
    <col min="5410" max="5410" width="6" style="27" customWidth="1"/>
    <col min="5411" max="5411" width="6.140625" style="27" customWidth="1"/>
    <col min="5412" max="5412" width="5.85546875" style="27" customWidth="1"/>
    <col min="5413" max="5413" width="6.140625" style="27" customWidth="1"/>
    <col min="5414" max="5414" width="6" style="27" customWidth="1"/>
    <col min="5415" max="5415" width="6.42578125" style="27" customWidth="1"/>
    <col min="5416" max="5416" width="6.7109375" style="27" customWidth="1"/>
    <col min="5417" max="5417" width="5.5703125" style="27" customWidth="1"/>
    <col min="5418" max="5418" width="7" style="27" customWidth="1"/>
    <col min="5419" max="5419" width="5.42578125" style="27" customWidth="1"/>
    <col min="5420" max="5420" width="5" style="27" customWidth="1"/>
    <col min="5421" max="5421" width="6.140625" style="27" customWidth="1"/>
    <col min="5422" max="5422" width="5.85546875" style="27" customWidth="1"/>
    <col min="5423" max="5423" width="5.28515625" style="27" customWidth="1"/>
    <col min="5424" max="5424" width="6.140625" style="27" customWidth="1"/>
    <col min="5425" max="5425" width="7" style="27" customWidth="1"/>
    <col min="5426" max="5426" width="5.5703125" style="27" customWidth="1"/>
    <col min="5427" max="5427" width="5.7109375" style="27" customWidth="1"/>
    <col min="5428" max="5428" width="11" style="27" customWidth="1"/>
    <col min="5429" max="5429" width="9.5703125" style="27" customWidth="1"/>
    <col min="5430" max="5430" width="11.140625" style="27" customWidth="1"/>
    <col min="5431" max="5431" width="9.5703125" style="27" customWidth="1"/>
    <col min="5432" max="5432" width="9.140625" style="27"/>
    <col min="5433" max="5433" width="16.42578125" style="27" customWidth="1"/>
    <col min="5434" max="5434" width="9.140625" style="27"/>
    <col min="5435" max="5435" width="36" style="27" customWidth="1"/>
    <col min="5436" max="5633" width="9.140625" style="27"/>
    <col min="5634" max="5634" width="22" style="27" customWidth="1"/>
    <col min="5635" max="5635" width="13" style="27" customWidth="1"/>
    <col min="5636" max="5637" width="6.7109375" style="27" customWidth="1"/>
    <col min="5638" max="5639" width="6.140625" style="27" customWidth="1"/>
    <col min="5640" max="5640" width="6.42578125" style="27" customWidth="1"/>
    <col min="5641" max="5641" width="6.140625" style="27" customWidth="1"/>
    <col min="5642" max="5642" width="6.42578125" style="27" customWidth="1"/>
    <col min="5643" max="5643" width="15.5703125" style="27" customWidth="1"/>
    <col min="5644" max="5644" width="5.42578125" style="27" customWidth="1"/>
    <col min="5645" max="5645" width="8.140625" style="27" customWidth="1"/>
    <col min="5646" max="5646" width="5.140625" style="27" customWidth="1"/>
    <col min="5647" max="5647" width="5.5703125" style="27" customWidth="1"/>
    <col min="5648" max="5648" width="5.85546875" style="27" customWidth="1"/>
    <col min="5649" max="5649" width="6" style="27" customWidth="1"/>
    <col min="5650" max="5650" width="5.85546875" style="27" customWidth="1"/>
    <col min="5651" max="5652" width="5.28515625" style="27" customWidth="1"/>
    <col min="5653" max="5653" width="6" style="27" customWidth="1"/>
    <col min="5654" max="5654" width="6.140625" style="27" customWidth="1"/>
    <col min="5655" max="5655" width="5.7109375" style="27" customWidth="1"/>
    <col min="5656" max="5656" width="5.85546875" style="27" customWidth="1"/>
    <col min="5657" max="5657" width="5.5703125" style="27" customWidth="1"/>
    <col min="5658" max="5661" width="5.28515625" style="27" customWidth="1"/>
    <col min="5662" max="5662" width="5" style="27" customWidth="1"/>
    <col min="5663" max="5663" width="6.140625" style="27" customWidth="1"/>
    <col min="5664" max="5664" width="5.5703125" style="27" customWidth="1"/>
    <col min="5665" max="5665" width="6.140625" style="27" customWidth="1"/>
    <col min="5666" max="5666" width="6" style="27" customWidth="1"/>
    <col min="5667" max="5667" width="6.140625" style="27" customWidth="1"/>
    <col min="5668" max="5668" width="5.85546875" style="27" customWidth="1"/>
    <col min="5669" max="5669" width="6.140625" style="27" customWidth="1"/>
    <col min="5670" max="5670" width="6" style="27" customWidth="1"/>
    <col min="5671" max="5671" width="6.42578125" style="27" customWidth="1"/>
    <col min="5672" max="5672" width="6.7109375" style="27" customWidth="1"/>
    <col min="5673" max="5673" width="5.5703125" style="27" customWidth="1"/>
    <col min="5674" max="5674" width="7" style="27" customWidth="1"/>
    <col min="5675" max="5675" width="5.42578125" style="27" customWidth="1"/>
    <col min="5676" max="5676" width="5" style="27" customWidth="1"/>
    <col min="5677" max="5677" width="6.140625" style="27" customWidth="1"/>
    <col min="5678" max="5678" width="5.85546875" style="27" customWidth="1"/>
    <col min="5679" max="5679" width="5.28515625" style="27" customWidth="1"/>
    <col min="5680" max="5680" width="6.140625" style="27" customWidth="1"/>
    <col min="5681" max="5681" width="7" style="27" customWidth="1"/>
    <col min="5682" max="5682" width="5.5703125" style="27" customWidth="1"/>
    <col min="5683" max="5683" width="5.7109375" style="27" customWidth="1"/>
    <col min="5684" max="5684" width="11" style="27" customWidth="1"/>
    <col min="5685" max="5685" width="9.5703125" style="27" customWidth="1"/>
    <col min="5686" max="5686" width="11.140625" style="27" customWidth="1"/>
    <col min="5687" max="5687" width="9.5703125" style="27" customWidth="1"/>
    <col min="5688" max="5688" width="9.140625" style="27"/>
    <col min="5689" max="5689" width="16.42578125" style="27" customWidth="1"/>
    <col min="5690" max="5690" width="9.140625" style="27"/>
    <col min="5691" max="5691" width="36" style="27" customWidth="1"/>
    <col min="5692" max="5889" width="9.140625" style="27"/>
    <col min="5890" max="5890" width="22" style="27" customWidth="1"/>
    <col min="5891" max="5891" width="13" style="27" customWidth="1"/>
    <col min="5892" max="5893" width="6.7109375" style="27" customWidth="1"/>
    <col min="5894" max="5895" width="6.140625" style="27" customWidth="1"/>
    <col min="5896" max="5896" width="6.42578125" style="27" customWidth="1"/>
    <col min="5897" max="5897" width="6.140625" style="27" customWidth="1"/>
    <col min="5898" max="5898" width="6.42578125" style="27" customWidth="1"/>
    <col min="5899" max="5899" width="15.5703125" style="27" customWidth="1"/>
    <col min="5900" max="5900" width="5.42578125" style="27" customWidth="1"/>
    <col min="5901" max="5901" width="8.140625" style="27" customWidth="1"/>
    <col min="5902" max="5902" width="5.140625" style="27" customWidth="1"/>
    <col min="5903" max="5903" width="5.5703125" style="27" customWidth="1"/>
    <col min="5904" max="5904" width="5.85546875" style="27" customWidth="1"/>
    <col min="5905" max="5905" width="6" style="27" customWidth="1"/>
    <col min="5906" max="5906" width="5.85546875" style="27" customWidth="1"/>
    <col min="5907" max="5908" width="5.28515625" style="27" customWidth="1"/>
    <col min="5909" max="5909" width="6" style="27" customWidth="1"/>
    <col min="5910" max="5910" width="6.140625" style="27" customWidth="1"/>
    <col min="5911" max="5911" width="5.7109375" style="27" customWidth="1"/>
    <col min="5912" max="5912" width="5.85546875" style="27" customWidth="1"/>
    <col min="5913" max="5913" width="5.5703125" style="27" customWidth="1"/>
    <col min="5914" max="5917" width="5.28515625" style="27" customWidth="1"/>
    <col min="5918" max="5918" width="5" style="27" customWidth="1"/>
    <col min="5919" max="5919" width="6.140625" style="27" customWidth="1"/>
    <col min="5920" max="5920" width="5.5703125" style="27" customWidth="1"/>
    <col min="5921" max="5921" width="6.140625" style="27" customWidth="1"/>
    <col min="5922" max="5922" width="6" style="27" customWidth="1"/>
    <col min="5923" max="5923" width="6.140625" style="27" customWidth="1"/>
    <col min="5924" max="5924" width="5.85546875" style="27" customWidth="1"/>
    <col min="5925" max="5925" width="6.140625" style="27" customWidth="1"/>
    <col min="5926" max="5926" width="6" style="27" customWidth="1"/>
    <col min="5927" max="5927" width="6.42578125" style="27" customWidth="1"/>
    <col min="5928" max="5928" width="6.7109375" style="27" customWidth="1"/>
    <col min="5929" max="5929" width="5.5703125" style="27" customWidth="1"/>
    <col min="5930" max="5930" width="7" style="27" customWidth="1"/>
    <col min="5931" max="5931" width="5.42578125" style="27" customWidth="1"/>
    <col min="5932" max="5932" width="5" style="27" customWidth="1"/>
    <col min="5933" max="5933" width="6.140625" style="27" customWidth="1"/>
    <col min="5934" max="5934" width="5.85546875" style="27" customWidth="1"/>
    <col min="5935" max="5935" width="5.28515625" style="27" customWidth="1"/>
    <col min="5936" max="5936" width="6.140625" style="27" customWidth="1"/>
    <col min="5937" max="5937" width="7" style="27" customWidth="1"/>
    <col min="5938" max="5938" width="5.5703125" style="27" customWidth="1"/>
    <col min="5939" max="5939" width="5.7109375" style="27" customWidth="1"/>
    <col min="5940" max="5940" width="11" style="27" customWidth="1"/>
    <col min="5941" max="5941" width="9.5703125" style="27" customWidth="1"/>
    <col min="5942" max="5942" width="11.140625" style="27" customWidth="1"/>
    <col min="5943" max="5943" width="9.5703125" style="27" customWidth="1"/>
    <col min="5944" max="5944" width="9.140625" style="27"/>
    <col min="5945" max="5945" width="16.42578125" style="27" customWidth="1"/>
    <col min="5946" max="5946" width="9.140625" style="27"/>
    <col min="5947" max="5947" width="36" style="27" customWidth="1"/>
    <col min="5948" max="6145" width="9.140625" style="27"/>
    <col min="6146" max="6146" width="22" style="27" customWidth="1"/>
    <col min="6147" max="6147" width="13" style="27" customWidth="1"/>
    <col min="6148" max="6149" width="6.7109375" style="27" customWidth="1"/>
    <col min="6150" max="6151" width="6.140625" style="27" customWidth="1"/>
    <col min="6152" max="6152" width="6.42578125" style="27" customWidth="1"/>
    <col min="6153" max="6153" width="6.140625" style="27" customWidth="1"/>
    <col min="6154" max="6154" width="6.42578125" style="27" customWidth="1"/>
    <col min="6155" max="6155" width="15.5703125" style="27" customWidth="1"/>
    <col min="6156" max="6156" width="5.42578125" style="27" customWidth="1"/>
    <col min="6157" max="6157" width="8.140625" style="27" customWidth="1"/>
    <col min="6158" max="6158" width="5.140625" style="27" customWidth="1"/>
    <col min="6159" max="6159" width="5.5703125" style="27" customWidth="1"/>
    <col min="6160" max="6160" width="5.85546875" style="27" customWidth="1"/>
    <col min="6161" max="6161" width="6" style="27" customWidth="1"/>
    <col min="6162" max="6162" width="5.85546875" style="27" customWidth="1"/>
    <col min="6163" max="6164" width="5.28515625" style="27" customWidth="1"/>
    <col min="6165" max="6165" width="6" style="27" customWidth="1"/>
    <col min="6166" max="6166" width="6.140625" style="27" customWidth="1"/>
    <col min="6167" max="6167" width="5.7109375" style="27" customWidth="1"/>
    <col min="6168" max="6168" width="5.85546875" style="27" customWidth="1"/>
    <col min="6169" max="6169" width="5.5703125" style="27" customWidth="1"/>
    <col min="6170" max="6173" width="5.28515625" style="27" customWidth="1"/>
    <col min="6174" max="6174" width="5" style="27" customWidth="1"/>
    <col min="6175" max="6175" width="6.140625" style="27" customWidth="1"/>
    <col min="6176" max="6176" width="5.5703125" style="27" customWidth="1"/>
    <col min="6177" max="6177" width="6.140625" style="27" customWidth="1"/>
    <col min="6178" max="6178" width="6" style="27" customWidth="1"/>
    <col min="6179" max="6179" width="6.140625" style="27" customWidth="1"/>
    <col min="6180" max="6180" width="5.85546875" style="27" customWidth="1"/>
    <col min="6181" max="6181" width="6.140625" style="27" customWidth="1"/>
    <col min="6182" max="6182" width="6" style="27" customWidth="1"/>
    <col min="6183" max="6183" width="6.42578125" style="27" customWidth="1"/>
    <col min="6184" max="6184" width="6.7109375" style="27" customWidth="1"/>
    <col min="6185" max="6185" width="5.5703125" style="27" customWidth="1"/>
    <col min="6186" max="6186" width="7" style="27" customWidth="1"/>
    <col min="6187" max="6187" width="5.42578125" style="27" customWidth="1"/>
    <col min="6188" max="6188" width="5" style="27" customWidth="1"/>
    <col min="6189" max="6189" width="6.140625" style="27" customWidth="1"/>
    <col min="6190" max="6190" width="5.85546875" style="27" customWidth="1"/>
    <col min="6191" max="6191" width="5.28515625" style="27" customWidth="1"/>
    <col min="6192" max="6192" width="6.140625" style="27" customWidth="1"/>
    <col min="6193" max="6193" width="7" style="27" customWidth="1"/>
    <col min="6194" max="6194" width="5.5703125" style="27" customWidth="1"/>
    <col min="6195" max="6195" width="5.7109375" style="27" customWidth="1"/>
    <col min="6196" max="6196" width="11" style="27" customWidth="1"/>
    <col min="6197" max="6197" width="9.5703125" style="27" customWidth="1"/>
    <col min="6198" max="6198" width="11.140625" style="27" customWidth="1"/>
    <col min="6199" max="6199" width="9.5703125" style="27" customWidth="1"/>
    <col min="6200" max="6200" width="9.140625" style="27"/>
    <col min="6201" max="6201" width="16.42578125" style="27" customWidth="1"/>
    <col min="6202" max="6202" width="9.140625" style="27"/>
    <col min="6203" max="6203" width="36" style="27" customWidth="1"/>
    <col min="6204" max="6401" width="9.140625" style="27"/>
    <col min="6402" max="6402" width="22" style="27" customWidth="1"/>
    <col min="6403" max="6403" width="13" style="27" customWidth="1"/>
    <col min="6404" max="6405" width="6.7109375" style="27" customWidth="1"/>
    <col min="6406" max="6407" width="6.140625" style="27" customWidth="1"/>
    <col min="6408" max="6408" width="6.42578125" style="27" customWidth="1"/>
    <col min="6409" max="6409" width="6.140625" style="27" customWidth="1"/>
    <col min="6410" max="6410" width="6.42578125" style="27" customWidth="1"/>
    <col min="6411" max="6411" width="15.5703125" style="27" customWidth="1"/>
    <col min="6412" max="6412" width="5.42578125" style="27" customWidth="1"/>
    <col min="6413" max="6413" width="8.140625" style="27" customWidth="1"/>
    <col min="6414" max="6414" width="5.140625" style="27" customWidth="1"/>
    <col min="6415" max="6415" width="5.5703125" style="27" customWidth="1"/>
    <col min="6416" max="6416" width="5.85546875" style="27" customWidth="1"/>
    <col min="6417" max="6417" width="6" style="27" customWidth="1"/>
    <col min="6418" max="6418" width="5.85546875" style="27" customWidth="1"/>
    <col min="6419" max="6420" width="5.28515625" style="27" customWidth="1"/>
    <col min="6421" max="6421" width="6" style="27" customWidth="1"/>
    <col min="6422" max="6422" width="6.140625" style="27" customWidth="1"/>
    <col min="6423" max="6423" width="5.7109375" style="27" customWidth="1"/>
    <col min="6424" max="6424" width="5.85546875" style="27" customWidth="1"/>
    <col min="6425" max="6425" width="5.5703125" style="27" customWidth="1"/>
    <col min="6426" max="6429" width="5.28515625" style="27" customWidth="1"/>
    <col min="6430" max="6430" width="5" style="27" customWidth="1"/>
    <col min="6431" max="6431" width="6.140625" style="27" customWidth="1"/>
    <col min="6432" max="6432" width="5.5703125" style="27" customWidth="1"/>
    <col min="6433" max="6433" width="6.140625" style="27" customWidth="1"/>
    <col min="6434" max="6434" width="6" style="27" customWidth="1"/>
    <col min="6435" max="6435" width="6.140625" style="27" customWidth="1"/>
    <col min="6436" max="6436" width="5.85546875" style="27" customWidth="1"/>
    <col min="6437" max="6437" width="6.140625" style="27" customWidth="1"/>
    <col min="6438" max="6438" width="6" style="27" customWidth="1"/>
    <col min="6439" max="6439" width="6.42578125" style="27" customWidth="1"/>
    <col min="6440" max="6440" width="6.7109375" style="27" customWidth="1"/>
    <col min="6441" max="6441" width="5.5703125" style="27" customWidth="1"/>
    <col min="6442" max="6442" width="7" style="27" customWidth="1"/>
    <col min="6443" max="6443" width="5.42578125" style="27" customWidth="1"/>
    <col min="6444" max="6444" width="5" style="27" customWidth="1"/>
    <col min="6445" max="6445" width="6.140625" style="27" customWidth="1"/>
    <col min="6446" max="6446" width="5.85546875" style="27" customWidth="1"/>
    <col min="6447" max="6447" width="5.28515625" style="27" customWidth="1"/>
    <col min="6448" max="6448" width="6.140625" style="27" customWidth="1"/>
    <col min="6449" max="6449" width="7" style="27" customWidth="1"/>
    <col min="6450" max="6450" width="5.5703125" style="27" customWidth="1"/>
    <col min="6451" max="6451" width="5.7109375" style="27" customWidth="1"/>
    <col min="6452" max="6452" width="11" style="27" customWidth="1"/>
    <col min="6453" max="6453" width="9.5703125" style="27" customWidth="1"/>
    <col min="6454" max="6454" width="11.140625" style="27" customWidth="1"/>
    <col min="6455" max="6455" width="9.5703125" style="27" customWidth="1"/>
    <col min="6456" max="6456" width="9.140625" style="27"/>
    <col min="6457" max="6457" width="16.42578125" style="27" customWidth="1"/>
    <col min="6458" max="6458" width="9.140625" style="27"/>
    <col min="6459" max="6459" width="36" style="27" customWidth="1"/>
    <col min="6460" max="6657" width="9.140625" style="27"/>
    <col min="6658" max="6658" width="22" style="27" customWidth="1"/>
    <col min="6659" max="6659" width="13" style="27" customWidth="1"/>
    <col min="6660" max="6661" width="6.7109375" style="27" customWidth="1"/>
    <col min="6662" max="6663" width="6.140625" style="27" customWidth="1"/>
    <col min="6664" max="6664" width="6.42578125" style="27" customWidth="1"/>
    <col min="6665" max="6665" width="6.140625" style="27" customWidth="1"/>
    <col min="6666" max="6666" width="6.42578125" style="27" customWidth="1"/>
    <col min="6667" max="6667" width="15.5703125" style="27" customWidth="1"/>
    <col min="6668" max="6668" width="5.42578125" style="27" customWidth="1"/>
    <col min="6669" max="6669" width="8.140625" style="27" customWidth="1"/>
    <col min="6670" max="6670" width="5.140625" style="27" customWidth="1"/>
    <col min="6671" max="6671" width="5.5703125" style="27" customWidth="1"/>
    <col min="6672" max="6672" width="5.85546875" style="27" customWidth="1"/>
    <col min="6673" max="6673" width="6" style="27" customWidth="1"/>
    <col min="6674" max="6674" width="5.85546875" style="27" customWidth="1"/>
    <col min="6675" max="6676" width="5.28515625" style="27" customWidth="1"/>
    <col min="6677" max="6677" width="6" style="27" customWidth="1"/>
    <col min="6678" max="6678" width="6.140625" style="27" customWidth="1"/>
    <col min="6679" max="6679" width="5.7109375" style="27" customWidth="1"/>
    <col min="6680" max="6680" width="5.85546875" style="27" customWidth="1"/>
    <col min="6681" max="6681" width="5.5703125" style="27" customWidth="1"/>
    <col min="6682" max="6685" width="5.28515625" style="27" customWidth="1"/>
    <col min="6686" max="6686" width="5" style="27" customWidth="1"/>
    <col min="6687" max="6687" width="6.140625" style="27" customWidth="1"/>
    <col min="6688" max="6688" width="5.5703125" style="27" customWidth="1"/>
    <col min="6689" max="6689" width="6.140625" style="27" customWidth="1"/>
    <col min="6690" max="6690" width="6" style="27" customWidth="1"/>
    <col min="6691" max="6691" width="6.140625" style="27" customWidth="1"/>
    <col min="6692" max="6692" width="5.85546875" style="27" customWidth="1"/>
    <col min="6693" max="6693" width="6.140625" style="27" customWidth="1"/>
    <col min="6694" max="6694" width="6" style="27" customWidth="1"/>
    <col min="6695" max="6695" width="6.42578125" style="27" customWidth="1"/>
    <col min="6696" max="6696" width="6.7109375" style="27" customWidth="1"/>
    <col min="6697" max="6697" width="5.5703125" style="27" customWidth="1"/>
    <col min="6698" max="6698" width="7" style="27" customWidth="1"/>
    <col min="6699" max="6699" width="5.42578125" style="27" customWidth="1"/>
    <col min="6700" max="6700" width="5" style="27" customWidth="1"/>
    <col min="6701" max="6701" width="6.140625" style="27" customWidth="1"/>
    <col min="6702" max="6702" width="5.85546875" style="27" customWidth="1"/>
    <col min="6703" max="6703" width="5.28515625" style="27" customWidth="1"/>
    <col min="6704" max="6704" width="6.140625" style="27" customWidth="1"/>
    <col min="6705" max="6705" width="7" style="27" customWidth="1"/>
    <col min="6706" max="6706" width="5.5703125" style="27" customWidth="1"/>
    <col min="6707" max="6707" width="5.7109375" style="27" customWidth="1"/>
    <col min="6708" max="6708" width="11" style="27" customWidth="1"/>
    <col min="6709" max="6709" width="9.5703125" style="27" customWidth="1"/>
    <col min="6710" max="6710" width="11.140625" style="27" customWidth="1"/>
    <col min="6711" max="6711" width="9.5703125" style="27" customWidth="1"/>
    <col min="6712" max="6712" width="9.140625" style="27"/>
    <col min="6713" max="6713" width="16.42578125" style="27" customWidth="1"/>
    <col min="6714" max="6714" width="9.140625" style="27"/>
    <col min="6715" max="6715" width="36" style="27" customWidth="1"/>
    <col min="6716" max="6913" width="9.140625" style="27"/>
    <col min="6914" max="6914" width="22" style="27" customWidth="1"/>
    <col min="6915" max="6915" width="13" style="27" customWidth="1"/>
    <col min="6916" max="6917" width="6.7109375" style="27" customWidth="1"/>
    <col min="6918" max="6919" width="6.140625" style="27" customWidth="1"/>
    <col min="6920" max="6920" width="6.42578125" style="27" customWidth="1"/>
    <col min="6921" max="6921" width="6.140625" style="27" customWidth="1"/>
    <col min="6922" max="6922" width="6.42578125" style="27" customWidth="1"/>
    <col min="6923" max="6923" width="15.5703125" style="27" customWidth="1"/>
    <col min="6924" max="6924" width="5.42578125" style="27" customWidth="1"/>
    <col min="6925" max="6925" width="8.140625" style="27" customWidth="1"/>
    <col min="6926" max="6926" width="5.140625" style="27" customWidth="1"/>
    <col min="6927" max="6927" width="5.5703125" style="27" customWidth="1"/>
    <col min="6928" max="6928" width="5.85546875" style="27" customWidth="1"/>
    <col min="6929" max="6929" width="6" style="27" customWidth="1"/>
    <col min="6930" max="6930" width="5.85546875" style="27" customWidth="1"/>
    <col min="6931" max="6932" width="5.28515625" style="27" customWidth="1"/>
    <col min="6933" max="6933" width="6" style="27" customWidth="1"/>
    <col min="6934" max="6934" width="6.140625" style="27" customWidth="1"/>
    <col min="6935" max="6935" width="5.7109375" style="27" customWidth="1"/>
    <col min="6936" max="6936" width="5.85546875" style="27" customWidth="1"/>
    <col min="6937" max="6937" width="5.5703125" style="27" customWidth="1"/>
    <col min="6938" max="6941" width="5.28515625" style="27" customWidth="1"/>
    <col min="6942" max="6942" width="5" style="27" customWidth="1"/>
    <col min="6943" max="6943" width="6.140625" style="27" customWidth="1"/>
    <col min="6944" max="6944" width="5.5703125" style="27" customWidth="1"/>
    <col min="6945" max="6945" width="6.140625" style="27" customWidth="1"/>
    <col min="6946" max="6946" width="6" style="27" customWidth="1"/>
    <col min="6947" max="6947" width="6.140625" style="27" customWidth="1"/>
    <col min="6948" max="6948" width="5.85546875" style="27" customWidth="1"/>
    <col min="6949" max="6949" width="6.140625" style="27" customWidth="1"/>
    <col min="6950" max="6950" width="6" style="27" customWidth="1"/>
    <col min="6951" max="6951" width="6.42578125" style="27" customWidth="1"/>
    <col min="6952" max="6952" width="6.7109375" style="27" customWidth="1"/>
    <col min="6953" max="6953" width="5.5703125" style="27" customWidth="1"/>
    <col min="6954" max="6954" width="7" style="27" customWidth="1"/>
    <col min="6955" max="6955" width="5.42578125" style="27" customWidth="1"/>
    <col min="6956" max="6956" width="5" style="27" customWidth="1"/>
    <col min="6957" max="6957" width="6.140625" style="27" customWidth="1"/>
    <col min="6958" max="6958" width="5.85546875" style="27" customWidth="1"/>
    <col min="6959" max="6959" width="5.28515625" style="27" customWidth="1"/>
    <col min="6960" max="6960" width="6.140625" style="27" customWidth="1"/>
    <col min="6961" max="6961" width="7" style="27" customWidth="1"/>
    <col min="6962" max="6962" width="5.5703125" style="27" customWidth="1"/>
    <col min="6963" max="6963" width="5.7109375" style="27" customWidth="1"/>
    <col min="6964" max="6964" width="11" style="27" customWidth="1"/>
    <col min="6965" max="6965" width="9.5703125" style="27" customWidth="1"/>
    <col min="6966" max="6966" width="11.140625" style="27" customWidth="1"/>
    <col min="6967" max="6967" width="9.5703125" style="27" customWidth="1"/>
    <col min="6968" max="6968" width="9.140625" style="27"/>
    <col min="6969" max="6969" width="16.42578125" style="27" customWidth="1"/>
    <col min="6970" max="6970" width="9.140625" style="27"/>
    <col min="6971" max="6971" width="36" style="27" customWidth="1"/>
    <col min="6972" max="7169" width="9.140625" style="27"/>
    <col min="7170" max="7170" width="22" style="27" customWidth="1"/>
    <col min="7171" max="7171" width="13" style="27" customWidth="1"/>
    <col min="7172" max="7173" width="6.7109375" style="27" customWidth="1"/>
    <col min="7174" max="7175" width="6.140625" style="27" customWidth="1"/>
    <col min="7176" max="7176" width="6.42578125" style="27" customWidth="1"/>
    <col min="7177" max="7177" width="6.140625" style="27" customWidth="1"/>
    <col min="7178" max="7178" width="6.42578125" style="27" customWidth="1"/>
    <col min="7179" max="7179" width="15.5703125" style="27" customWidth="1"/>
    <col min="7180" max="7180" width="5.42578125" style="27" customWidth="1"/>
    <col min="7181" max="7181" width="8.140625" style="27" customWidth="1"/>
    <col min="7182" max="7182" width="5.140625" style="27" customWidth="1"/>
    <col min="7183" max="7183" width="5.5703125" style="27" customWidth="1"/>
    <col min="7184" max="7184" width="5.85546875" style="27" customWidth="1"/>
    <col min="7185" max="7185" width="6" style="27" customWidth="1"/>
    <col min="7186" max="7186" width="5.85546875" style="27" customWidth="1"/>
    <col min="7187" max="7188" width="5.28515625" style="27" customWidth="1"/>
    <col min="7189" max="7189" width="6" style="27" customWidth="1"/>
    <col min="7190" max="7190" width="6.140625" style="27" customWidth="1"/>
    <col min="7191" max="7191" width="5.7109375" style="27" customWidth="1"/>
    <col min="7192" max="7192" width="5.85546875" style="27" customWidth="1"/>
    <col min="7193" max="7193" width="5.5703125" style="27" customWidth="1"/>
    <col min="7194" max="7197" width="5.28515625" style="27" customWidth="1"/>
    <col min="7198" max="7198" width="5" style="27" customWidth="1"/>
    <col min="7199" max="7199" width="6.140625" style="27" customWidth="1"/>
    <col min="7200" max="7200" width="5.5703125" style="27" customWidth="1"/>
    <col min="7201" max="7201" width="6.140625" style="27" customWidth="1"/>
    <col min="7202" max="7202" width="6" style="27" customWidth="1"/>
    <col min="7203" max="7203" width="6.140625" style="27" customWidth="1"/>
    <col min="7204" max="7204" width="5.85546875" style="27" customWidth="1"/>
    <col min="7205" max="7205" width="6.140625" style="27" customWidth="1"/>
    <col min="7206" max="7206" width="6" style="27" customWidth="1"/>
    <col min="7207" max="7207" width="6.42578125" style="27" customWidth="1"/>
    <col min="7208" max="7208" width="6.7109375" style="27" customWidth="1"/>
    <col min="7209" max="7209" width="5.5703125" style="27" customWidth="1"/>
    <col min="7210" max="7210" width="7" style="27" customWidth="1"/>
    <col min="7211" max="7211" width="5.42578125" style="27" customWidth="1"/>
    <col min="7212" max="7212" width="5" style="27" customWidth="1"/>
    <col min="7213" max="7213" width="6.140625" style="27" customWidth="1"/>
    <col min="7214" max="7214" width="5.85546875" style="27" customWidth="1"/>
    <col min="7215" max="7215" width="5.28515625" style="27" customWidth="1"/>
    <col min="7216" max="7216" width="6.140625" style="27" customWidth="1"/>
    <col min="7217" max="7217" width="7" style="27" customWidth="1"/>
    <col min="7218" max="7218" width="5.5703125" style="27" customWidth="1"/>
    <col min="7219" max="7219" width="5.7109375" style="27" customWidth="1"/>
    <col min="7220" max="7220" width="11" style="27" customWidth="1"/>
    <col min="7221" max="7221" width="9.5703125" style="27" customWidth="1"/>
    <col min="7222" max="7222" width="11.140625" style="27" customWidth="1"/>
    <col min="7223" max="7223" width="9.5703125" style="27" customWidth="1"/>
    <col min="7224" max="7224" width="9.140625" style="27"/>
    <col min="7225" max="7225" width="16.42578125" style="27" customWidth="1"/>
    <col min="7226" max="7226" width="9.140625" style="27"/>
    <col min="7227" max="7227" width="36" style="27" customWidth="1"/>
    <col min="7228" max="7425" width="9.140625" style="27"/>
    <col min="7426" max="7426" width="22" style="27" customWidth="1"/>
    <col min="7427" max="7427" width="13" style="27" customWidth="1"/>
    <col min="7428" max="7429" width="6.7109375" style="27" customWidth="1"/>
    <col min="7430" max="7431" width="6.140625" style="27" customWidth="1"/>
    <col min="7432" max="7432" width="6.42578125" style="27" customWidth="1"/>
    <col min="7433" max="7433" width="6.140625" style="27" customWidth="1"/>
    <col min="7434" max="7434" width="6.42578125" style="27" customWidth="1"/>
    <col min="7435" max="7435" width="15.5703125" style="27" customWidth="1"/>
    <col min="7436" max="7436" width="5.42578125" style="27" customWidth="1"/>
    <col min="7437" max="7437" width="8.140625" style="27" customWidth="1"/>
    <col min="7438" max="7438" width="5.140625" style="27" customWidth="1"/>
    <col min="7439" max="7439" width="5.5703125" style="27" customWidth="1"/>
    <col min="7440" max="7440" width="5.85546875" style="27" customWidth="1"/>
    <col min="7441" max="7441" width="6" style="27" customWidth="1"/>
    <col min="7442" max="7442" width="5.85546875" style="27" customWidth="1"/>
    <col min="7443" max="7444" width="5.28515625" style="27" customWidth="1"/>
    <col min="7445" max="7445" width="6" style="27" customWidth="1"/>
    <col min="7446" max="7446" width="6.140625" style="27" customWidth="1"/>
    <col min="7447" max="7447" width="5.7109375" style="27" customWidth="1"/>
    <col min="7448" max="7448" width="5.85546875" style="27" customWidth="1"/>
    <col min="7449" max="7449" width="5.5703125" style="27" customWidth="1"/>
    <col min="7450" max="7453" width="5.28515625" style="27" customWidth="1"/>
    <col min="7454" max="7454" width="5" style="27" customWidth="1"/>
    <col min="7455" max="7455" width="6.140625" style="27" customWidth="1"/>
    <col min="7456" max="7456" width="5.5703125" style="27" customWidth="1"/>
    <col min="7457" max="7457" width="6.140625" style="27" customWidth="1"/>
    <col min="7458" max="7458" width="6" style="27" customWidth="1"/>
    <col min="7459" max="7459" width="6.140625" style="27" customWidth="1"/>
    <col min="7460" max="7460" width="5.85546875" style="27" customWidth="1"/>
    <col min="7461" max="7461" width="6.140625" style="27" customWidth="1"/>
    <col min="7462" max="7462" width="6" style="27" customWidth="1"/>
    <col min="7463" max="7463" width="6.42578125" style="27" customWidth="1"/>
    <col min="7464" max="7464" width="6.7109375" style="27" customWidth="1"/>
    <col min="7465" max="7465" width="5.5703125" style="27" customWidth="1"/>
    <col min="7466" max="7466" width="7" style="27" customWidth="1"/>
    <col min="7467" max="7467" width="5.42578125" style="27" customWidth="1"/>
    <col min="7468" max="7468" width="5" style="27" customWidth="1"/>
    <col min="7469" max="7469" width="6.140625" style="27" customWidth="1"/>
    <col min="7470" max="7470" width="5.85546875" style="27" customWidth="1"/>
    <col min="7471" max="7471" width="5.28515625" style="27" customWidth="1"/>
    <col min="7472" max="7472" width="6.140625" style="27" customWidth="1"/>
    <col min="7473" max="7473" width="7" style="27" customWidth="1"/>
    <col min="7474" max="7474" width="5.5703125" style="27" customWidth="1"/>
    <col min="7475" max="7475" width="5.7109375" style="27" customWidth="1"/>
    <col min="7476" max="7476" width="11" style="27" customWidth="1"/>
    <col min="7477" max="7477" width="9.5703125" style="27" customWidth="1"/>
    <col min="7478" max="7478" width="11.140625" style="27" customWidth="1"/>
    <col min="7479" max="7479" width="9.5703125" style="27" customWidth="1"/>
    <col min="7480" max="7480" width="9.140625" style="27"/>
    <col min="7481" max="7481" width="16.42578125" style="27" customWidth="1"/>
    <col min="7482" max="7482" width="9.140625" style="27"/>
    <col min="7483" max="7483" width="36" style="27" customWidth="1"/>
    <col min="7484" max="7681" width="9.140625" style="27"/>
    <col min="7682" max="7682" width="22" style="27" customWidth="1"/>
    <col min="7683" max="7683" width="13" style="27" customWidth="1"/>
    <col min="7684" max="7685" width="6.7109375" style="27" customWidth="1"/>
    <col min="7686" max="7687" width="6.140625" style="27" customWidth="1"/>
    <col min="7688" max="7688" width="6.42578125" style="27" customWidth="1"/>
    <col min="7689" max="7689" width="6.140625" style="27" customWidth="1"/>
    <col min="7690" max="7690" width="6.42578125" style="27" customWidth="1"/>
    <col min="7691" max="7691" width="15.5703125" style="27" customWidth="1"/>
    <col min="7692" max="7692" width="5.42578125" style="27" customWidth="1"/>
    <col min="7693" max="7693" width="8.140625" style="27" customWidth="1"/>
    <col min="7694" max="7694" width="5.140625" style="27" customWidth="1"/>
    <col min="7695" max="7695" width="5.5703125" style="27" customWidth="1"/>
    <col min="7696" max="7696" width="5.85546875" style="27" customWidth="1"/>
    <col min="7697" max="7697" width="6" style="27" customWidth="1"/>
    <col min="7698" max="7698" width="5.85546875" style="27" customWidth="1"/>
    <col min="7699" max="7700" width="5.28515625" style="27" customWidth="1"/>
    <col min="7701" max="7701" width="6" style="27" customWidth="1"/>
    <col min="7702" max="7702" width="6.140625" style="27" customWidth="1"/>
    <col min="7703" max="7703" width="5.7109375" style="27" customWidth="1"/>
    <col min="7704" max="7704" width="5.85546875" style="27" customWidth="1"/>
    <col min="7705" max="7705" width="5.5703125" style="27" customWidth="1"/>
    <col min="7706" max="7709" width="5.28515625" style="27" customWidth="1"/>
    <col min="7710" max="7710" width="5" style="27" customWidth="1"/>
    <col min="7711" max="7711" width="6.140625" style="27" customWidth="1"/>
    <col min="7712" max="7712" width="5.5703125" style="27" customWidth="1"/>
    <col min="7713" max="7713" width="6.140625" style="27" customWidth="1"/>
    <col min="7714" max="7714" width="6" style="27" customWidth="1"/>
    <col min="7715" max="7715" width="6.140625" style="27" customWidth="1"/>
    <col min="7716" max="7716" width="5.85546875" style="27" customWidth="1"/>
    <col min="7717" max="7717" width="6.140625" style="27" customWidth="1"/>
    <col min="7718" max="7718" width="6" style="27" customWidth="1"/>
    <col min="7719" max="7719" width="6.42578125" style="27" customWidth="1"/>
    <col min="7720" max="7720" width="6.7109375" style="27" customWidth="1"/>
    <col min="7721" max="7721" width="5.5703125" style="27" customWidth="1"/>
    <col min="7722" max="7722" width="7" style="27" customWidth="1"/>
    <col min="7723" max="7723" width="5.42578125" style="27" customWidth="1"/>
    <col min="7724" max="7724" width="5" style="27" customWidth="1"/>
    <col min="7725" max="7725" width="6.140625" style="27" customWidth="1"/>
    <col min="7726" max="7726" width="5.85546875" style="27" customWidth="1"/>
    <col min="7727" max="7727" width="5.28515625" style="27" customWidth="1"/>
    <col min="7728" max="7728" width="6.140625" style="27" customWidth="1"/>
    <col min="7729" max="7729" width="7" style="27" customWidth="1"/>
    <col min="7730" max="7730" width="5.5703125" style="27" customWidth="1"/>
    <col min="7731" max="7731" width="5.7109375" style="27" customWidth="1"/>
    <col min="7732" max="7732" width="11" style="27" customWidth="1"/>
    <col min="7733" max="7733" width="9.5703125" style="27" customWidth="1"/>
    <col min="7734" max="7734" width="11.140625" style="27" customWidth="1"/>
    <col min="7735" max="7735" width="9.5703125" style="27" customWidth="1"/>
    <col min="7736" max="7736" width="9.140625" style="27"/>
    <col min="7737" max="7737" width="16.42578125" style="27" customWidth="1"/>
    <col min="7738" max="7738" width="9.140625" style="27"/>
    <col min="7739" max="7739" width="36" style="27" customWidth="1"/>
    <col min="7740" max="7937" width="9.140625" style="27"/>
    <col min="7938" max="7938" width="22" style="27" customWidth="1"/>
    <col min="7939" max="7939" width="13" style="27" customWidth="1"/>
    <col min="7940" max="7941" width="6.7109375" style="27" customWidth="1"/>
    <col min="7942" max="7943" width="6.140625" style="27" customWidth="1"/>
    <col min="7944" max="7944" width="6.42578125" style="27" customWidth="1"/>
    <col min="7945" max="7945" width="6.140625" style="27" customWidth="1"/>
    <col min="7946" max="7946" width="6.42578125" style="27" customWidth="1"/>
    <col min="7947" max="7947" width="15.5703125" style="27" customWidth="1"/>
    <col min="7948" max="7948" width="5.42578125" style="27" customWidth="1"/>
    <col min="7949" max="7949" width="8.140625" style="27" customWidth="1"/>
    <col min="7950" max="7950" width="5.140625" style="27" customWidth="1"/>
    <col min="7951" max="7951" width="5.5703125" style="27" customWidth="1"/>
    <col min="7952" max="7952" width="5.85546875" style="27" customWidth="1"/>
    <col min="7953" max="7953" width="6" style="27" customWidth="1"/>
    <col min="7954" max="7954" width="5.85546875" style="27" customWidth="1"/>
    <col min="7955" max="7956" width="5.28515625" style="27" customWidth="1"/>
    <col min="7957" max="7957" width="6" style="27" customWidth="1"/>
    <col min="7958" max="7958" width="6.140625" style="27" customWidth="1"/>
    <col min="7959" max="7959" width="5.7109375" style="27" customWidth="1"/>
    <col min="7960" max="7960" width="5.85546875" style="27" customWidth="1"/>
    <col min="7961" max="7961" width="5.5703125" style="27" customWidth="1"/>
    <col min="7962" max="7965" width="5.28515625" style="27" customWidth="1"/>
    <col min="7966" max="7966" width="5" style="27" customWidth="1"/>
    <col min="7967" max="7967" width="6.140625" style="27" customWidth="1"/>
    <col min="7968" max="7968" width="5.5703125" style="27" customWidth="1"/>
    <col min="7969" max="7969" width="6.140625" style="27" customWidth="1"/>
    <col min="7970" max="7970" width="6" style="27" customWidth="1"/>
    <col min="7971" max="7971" width="6.140625" style="27" customWidth="1"/>
    <col min="7972" max="7972" width="5.85546875" style="27" customWidth="1"/>
    <col min="7973" max="7973" width="6.140625" style="27" customWidth="1"/>
    <col min="7974" max="7974" width="6" style="27" customWidth="1"/>
    <col min="7975" max="7975" width="6.42578125" style="27" customWidth="1"/>
    <col min="7976" max="7976" width="6.7109375" style="27" customWidth="1"/>
    <col min="7977" max="7977" width="5.5703125" style="27" customWidth="1"/>
    <col min="7978" max="7978" width="7" style="27" customWidth="1"/>
    <col min="7979" max="7979" width="5.42578125" style="27" customWidth="1"/>
    <col min="7980" max="7980" width="5" style="27" customWidth="1"/>
    <col min="7981" max="7981" width="6.140625" style="27" customWidth="1"/>
    <col min="7982" max="7982" width="5.85546875" style="27" customWidth="1"/>
    <col min="7983" max="7983" width="5.28515625" style="27" customWidth="1"/>
    <col min="7984" max="7984" width="6.140625" style="27" customWidth="1"/>
    <col min="7985" max="7985" width="7" style="27" customWidth="1"/>
    <col min="7986" max="7986" width="5.5703125" style="27" customWidth="1"/>
    <col min="7987" max="7987" width="5.7109375" style="27" customWidth="1"/>
    <col min="7988" max="7988" width="11" style="27" customWidth="1"/>
    <col min="7989" max="7989" width="9.5703125" style="27" customWidth="1"/>
    <col min="7990" max="7990" width="11.140625" style="27" customWidth="1"/>
    <col min="7991" max="7991" width="9.5703125" style="27" customWidth="1"/>
    <col min="7992" max="7992" width="9.140625" style="27"/>
    <col min="7993" max="7993" width="16.42578125" style="27" customWidth="1"/>
    <col min="7994" max="7994" width="9.140625" style="27"/>
    <col min="7995" max="7995" width="36" style="27" customWidth="1"/>
    <col min="7996" max="8193" width="9.140625" style="27"/>
    <col min="8194" max="8194" width="22" style="27" customWidth="1"/>
    <col min="8195" max="8195" width="13" style="27" customWidth="1"/>
    <col min="8196" max="8197" width="6.7109375" style="27" customWidth="1"/>
    <col min="8198" max="8199" width="6.140625" style="27" customWidth="1"/>
    <col min="8200" max="8200" width="6.42578125" style="27" customWidth="1"/>
    <col min="8201" max="8201" width="6.140625" style="27" customWidth="1"/>
    <col min="8202" max="8202" width="6.42578125" style="27" customWidth="1"/>
    <col min="8203" max="8203" width="15.5703125" style="27" customWidth="1"/>
    <col min="8204" max="8204" width="5.42578125" style="27" customWidth="1"/>
    <col min="8205" max="8205" width="8.140625" style="27" customWidth="1"/>
    <col min="8206" max="8206" width="5.140625" style="27" customWidth="1"/>
    <col min="8207" max="8207" width="5.5703125" style="27" customWidth="1"/>
    <col min="8208" max="8208" width="5.85546875" style="27" customWidth="1"/>
    <col min="8209" max="8209" width="6" style="27" customWidth="1"/>
    <col min="8210" max="8210" width="5.85546875" style="27" customWidth="1"/>
    <col min="8211" max="8212" width="5.28515625" style="27" customWidth="1"/>
    <col min="8213" max="8213" width="6" style="27" customWidth="1"/>
    <col min="8214" max="8214" width="6.140625" style="27" customWidth="1"/>
    <col min="8215" max="8215" width="5.7109375" style="27" customWidth="1"/>
    <col min="8216" max="8216" width="5.85546875" style="27" customWidth="1"/>
    <col min="8217" max="8217" width="5.5703125" style="27" customWidth="1"/>
    <col min="8218" max="8221" width="5.28515625" style="27" customWidth="1"/>
    <col min="8222" max="8222" width="5" style="27" customWidth="1"/>
    <col min="8223" max="8223" width="6.140625" style="27" customWidth="1"/>
    <col min="8224" max="8224" width="5.5703125" style="27" customWidth="1"/>
    <col min="8225" max="8225" width="6.140625" style="27" customWidth="1"/>
    <col min="8226" max="8226" width="6" style="27" customWidth="1"/>
    <col min="8227" max="8227" width="6.140625" style="27" customWidth="1"/>
    <col min="8228" max="8228" width="5.85546875" style="27" customWidth="1"/>
    <col min="8229" max="8229" width="6.140625" style="27" customWidth="1"/>
    <col min="8230" max="8230" width="6" style="27" customWidth="1"/>
    <col min="8231" max="8231" width="6.42578125" style="27" customWidth="1"/>
    <col min="8232" max="8232" width="6.7109375" style="27" customWidth="1"/>
    <col min="8233" max="8233" width="5.5703125" style="27" customWidth="1"/>
    <col min="8234" max="8234" width="7" style="27" customWidth="1"/>
    <col min="8235" max="8235" width="5.42578125" style="27" customWidth="1"/>
    <col min="8236" max="8236" width="5" style="27" customWidth="1"/>
    <col min="8237" max="8237" width="6.140625" style="27" customWidth="1"/>
    <col min="8238" max="8238" width="5.85546875" style="27" customWidth="1"/>
    <col min="8239" max="8239" width="5.28515625" style="27" customWidth="1"/>
    <col min="8240" max="8240" width="6.140625" style="27" customWidth="1"/>
    <col min="8241" max="8241" width="7" style="27" customWidth="1"/>
    <col min="8242" max="8242" width="5.5703125" style="27" customWidth="1"/>
    <col min="8243" max="8243" width="5.7109375" style="27" customWidth="1"/>
    <col min="8244" max="8244" width="11" style="27" customWidth="1"/>
    <col min="8245" max="8245" width="9.5703125" style="27" customWidth="1"/>
    <col min="8246" max="8246" width="11.140625" style="27" customWidth="1"/>
    <col min="8247" max="8247" width="9.5703125" style="27" customWidth="1"/>
    <col min="8248" max="8248" width="9.140625" style="27"/>
    <col min="8249" max="8249" width="16.42578125" style="27" customWidth="1"/>
    <col min="8250" max="8250" width="9.140625" style="27"/>
    <col min="8251" max="8251" width="36" style="27" customWidth="1"/>
    <col min="8252" max="8449" width="9.140625" style="27"/>
    <col min="8450" max="8450" width="22" style="27" customWidth="1"/>
    <col min="8451" max="8451" width="13" style="27" customWidth="1"/>
    <col min="8452" max="8453" width="6.7109375" style="27" customWidth="1"/>
    <col min="8454" max="8455" width="6.140625" style="27" customWidth="1"/>
    <col min="8456" max="8456" width="6.42578125" style="27" customWidth="1"/>
    <col min="8457" max="8457" width="6.140625" style="27" customWidth="1"/>
    <col min="8458" max="8458" width="6.42578125" style="27" customWidth="1"/>
    <col min="8459" max="8459" width="15.5703125" style="27" customWidth="1"/>
    <col min="8460" max="8460" width="5.42578125" style="27" customWidth="1"/>
    <col min="8461" max="8461" width="8.140625" style="27" customWidth="1"/>
    <col min="8462" max="8462" width="5.140625" style="27" customWidth="1"/>
    <col min="8463" max="8463" width="5.5703125" style="27" customWidth="1"/>
    <col min="8464" max="8464" width="5.85546875" style="27" customWidth="1"/>
    <col min="8465" max="8465" width="6" style="27" customWidth="1"/>
    <col min="8466" max="8466" width="5.85546875" style="27" customWidth="1"/>
    <col min="8467" max="8468" width="5.28515625" style="27" customWidth="1"/>
    <col min="8469" max="8469" width="6" style="27" customWidth="1"/>
    <col min="8470" max="8470" width="6.140625" style="27" customWidth="1"/>
    <col min="8471" max="8471" width="5.7109375" style="27" customWidth="1"/>
    <col min="8472" max="8472" width="5.85546875" style="27" customWidth="1"/>
    <col min="8473" max="8473" width="5.5703125" style="27" customWidth="1"/>
    <col min="8474" max="8477" width="5.28515625" style="27" customWidth="1"/>
    <col min="8478" max="8478" width="5" style="27" customWidth="1"/>
    <col min="8479" max="8479" width="6.140625" style="27" customWidth="1"/>
    <col min="8480" max="8480" width="5.5703125" style="27" customWidth="1"/>
    <col min="8481" max="8481" width="6.140625" style="27" customWidth="1"/>
    <col min="8482" max="8482" width="6" style="27" customWidth="1"/>
    <col min="8483" max="8483" width="6.140625" style="27" customWidth="1"/>
    <col min="8484" max="8484" width="5.85546875" style="27" customWidth="1"/>
    <col min="8485" max="8485" width="6.140625" style="27" customWidth="1"/>
    <col min="8486" max="8486" width="6" style="27" customWidth="1"/>
    <col min="8487" max="8487" width="6.42578125" style="27" customWidth="1"/>
    <col min="8488" max="8488" width="6.7109375" style="27" customWidth="1"/>
    <col min="8489" max="8489" width="5.5703125" style="27" customWidth="1"/>
    <col min="8490" max="8490" width="7" style="27" customWidth="1"/>
    <col min="8491" max="8491" width="5.42578125" style="27" customWidth="1"/>
    <col min="8492" max="8492" width="5" style="27" customWidth="1"/>
    <col min="8493" max="8493" width="6.140625" style="27" customWidth="1"/>
    <col min="8494" max="8494" width="5.85546875" style="27" customWidth="1"/>
    <col min="8495" max="8495" width="5.28515625" style="27" customWidth="1"/>
    <col min="8496" max="8496" width="6.140625" style="27" customWidth="1"/>
    <col min="8497" max="8497" width="7" style="27" customWidth="1"/>
    <col min="8498" max="8498" width="5.5703125" style="27" customWidth="1"/>
    <col min="8499" max="8499" width="5.7109375" style="27" customWidth="1"/>
    <col min="8500" max="8500" width="11" style="27" customWidth="1"/>
    <col min="8501" max="8501" width="9.5703125" style="27" customWidth="1"/>
    <col min="8502" max="8502" width="11.140625" style="27" customWidth="1"/>
    <col min="8503" max="8503" width="9.5703125" style="27" customWidth="1"/>
    <col min="8504" max="8504" width="9.140625" style="27"/>
    <col min="8505" max="8505" width="16.42578125" style="27" customWidth="1"/>
    <col min="8506" max="8506" width="9.140625" style="27"/>
    <col min="8507" max="8507" width="36" style="27" customWidth="1"/>
    <col min="8508" max="8705" width="9.140625" style="27"/>
    <col min="8706" max="8706" width="22" style="27" customWidth="1"/>
    <col min="8707" max="8707" width="13" style="27" customWidth="1"/>
    <col min="8708" max="8709" width="6.7109375" style="27" customWidth="1"/>
    <col min="8710" max="8711" width="6.140625" style="27" customWidth="1"/>
    <col min="8712" max="8712" width="6.42578125" style="27" customWidth="1"/>
    <col min="8713" max="8713" width="6.140625" style="27" customWidth="1"/>
    <col min="8714" max="8714" width="6.42578125" style="27" customWidth="1"/>
    <col min="8715" max="8715" width="15.5703125" style="27" customWidth="1"/>
    <col min="8716" max="8716" width="5.42578125" style="27" customWidth="1"/>
    <col min="8717" max="8717" width="8.140625" style="27" customWidth="1"/>
    <col min="8718" max="8718" width="5.140625" style="27" customWidth="1"/>
    <col min="8719" max="8719" width="5.5703125" style="27" customWidth="1"/>
    <col min="8720" max="8720" width="5.85546875" style="27" customWidth="1"/>
    <col min="8721" max="8721" width="6" style="27" customWidth="1"/>
    <col min="8722" max="8722" width="5.85546875" style="27" customWidth="1"/>
    <col min="8723" max="8724" width="5.28515625" style="27" customWidth="1"/>
    <col min="8725" max="8725" width="6" style="27" customWidth="1"/>
    <col min="8726" max="8726" width="6.140625" style="27" customWidth="1"/>
    <col min="8727" max="8727" width="5.7109375" style="27" customWidth="1"/>
    <col min="8728" max="8728" width="5.85546875" style="27" customWidth="1"/>
    <col min="8729" max="8729" width="5.5703125" style="27" customWidth="1"/>
    <col min="8730" max="8733" width="5.28515625" style="27" customWidth="1"/>
    <col min="8734" max="8734" width="5" style="27" customWidth="1"/>
    <col min="8735" max="8735" width="6.140625" style="27" customWidth="1"/>
    <col min="8736" max="8736" width="5.5703125" style="27" customWidth="1"/>
    <col min="8737" max="8737" width="6.140625" style="27" customWidth="1"/>
    <col min="8738" max="8738" width="6" style="27" customWidth="1"/>
    <col min="8739" max="8739" width="6.140625" style="27" customWidth="1"/>
    <col min="8740" max="8740" width="5.85546875" style="27" customWidth="1"/>
    <col min="8741" max="8741" width="6.140625" style="27" customWidth="1"/>
    <col min="8742" max="8742" width="6" style="27" customWidth="1"/>
    <col min="8743" max="8743" width="6.42578125" style="27" customWidth="1"/>
    <col min="8744" max="8744" width="6.7109375" style="27" customWidth="1"/>
    <col min="8745" max="8745" width="5.5703125" style="27" customWidth="1"/>
    <col min="8746" max="8746" width="7" style="27" customWidth="1"/>
    <col min="8747" max="8747" width="5.42578125" style="27" customWidth="1"/>
    <col min="8748" max="8748" width="5" style="27" customWidth="1"/>
    <col min="8749" max="8749" width="6.140625" style="27" customWidth="1"/>
    <col min="8750" max="8750" width="5.85546875" style="27" customWidth="1"/>
    <col min="8751" max="8751" width="5.28515625" style="27" customWidth="1"/>
    <col min="8752" max="8752" width="6.140625" style="27" customWidth="1"/>
    <col min="8753" max="8753" width="7" style="27" customWidth="1"/>
    <col min="8754" max="8754" width="5.5703125" style="27" customWidth="1"/>
    <col min="8755" max="8755" width="5.7109375" style="27" customWidth="1"/>
    <col min="8756" max="8756" width="11" style="27" customWidth="1"/>
    <col min="8757" max="8757" width="9.5703125" style="27" customWidth="1"/>
    <col min="8758" max="8758" width="11.140625" style="27" customWidth="1"/>
    <col min="8759" max="8759" width="9.5703125" style="27" customWidth="1"/>
    <col min="8760" max="8760" width="9.140625" style="27"/>
    <col min="8761" max="8761" width="16.42578125" style="27" customWidth="1"/>
    <col min="8762" max="8762" width="9.140625" style="27"/>
    <col min="8763" max="8763" width="36" style="27" customWidth="1"/>
    <col min="8764" max="8961" width="9.140625" style="27"/>
    <col min="8962" max="8962" width="22" style="27" customWidth="1"/>
    <col min="8963" max="8963" width="13" style="27" customWidth="1"/>
    <col min="8964" max="8965" width="6.7109375" style="27" customWidth="1"/>
    <col min="8966" max="8967" width="6.140625" style="27" customWidth="1"/>
    <col min="8968" max="8968" width="6.42578125" style="27" customWidth="1"/>
    <col min="8969" max="8969" width="6.140625" style="27" customWidth="1"/>
    <col min="8970" max="8970" width="6.42578125" style="27" customWidth="1"/>
    <col min="8971" max="8971" width="15.5703125" style="27" customWidth="1"/>
    <col min="8972" max="8972" width="5.42578125" style="27" customWidth="1"/>
    <col min="8973" max="8973" width="8.140625" style="27" customWidth="1"/>
    <col min="8974" max="8974" width="5.140625" style="27" customWidth="1"/>
    <col min="8975" max="8975" width="5.5703125" style="27" customWidth="1"/>
    <col min="8976" max="8976" width="5.85546875" style="27" customWidth="1"/>
    <col min="8977" max="8977" width="6" style="27" customWidth="1"/>
    <col min="8978" max="8978" width="5.85546875" style="27" customWidth="1"/>
    <col min="8979" max="8980" width="5.28515625" style="27" customWidth="1"/>
    <col min="8981" max="8981" width="6" style="27" customWidth="1"/>
    <col min="8982" max="8982" width="6.140625" style="27" customWidth="1"/>
    <col min="8983" max="8983" width="5.7109375" style="27" customWidth="1"/>
    <col min="8984" max="8984" width="5.85546875" style="27" customWidth="1"/>
    <col min="8985" max="8985" width="5.5703125" style="27" customWidth="1"/>
    <col min="8986" max="8989" width="5.28515625" style="27" customWidth="1"/>
    <col min="8990" max="8990" width="5" style="27" customWidth="1"/>
    <col min="8991" max="8991" width="6.140625" style="27" customWidth="1"/>
    <col min="8992" max="8992" width="5.5703125" style="27" customWidth="1"/>
    <col min="8993" max="8993" width="6.140625" style="27" customWidth="1"/>
    <col min="8994" max="8994" width="6" style="27" customWidth="1"/>
    <col min="8995" max="8995" width="6.140625" style="27" customWidth="1"/>
    <col min="8996" max="8996" width="5.85546875" style="27" customWidth="1"/>
    <col min="8997" max="8997" width="6.140625" style="27" customWidth="1"/>
    <col min="8998" max="8998" width="6" style="27" customWidth="1"/>
    <col min="8999" max="8999" width="6.42578125" style="27" customWidth="1"/>
    <col min="9000" max="9000" width="6.7109375" style="27" customWidth="1"/>
    <col min="9001" max="9001" width="5.5703125" style="27" customWidth="1"/>
    <col min="9002" max="9002" width="7" style="27" customWidth="1"/>
    <col min="9003" max="9003" width="5.42578125" style="27" customWidth="1"/>
    <col min="9004" max="9004" width="5" style="27" customWidth="1"/>
    <col min="9005" max="9005" width="6.140625" style="27" customWidth="1"/>
    <col min="9006" max="9006" width="5.85546875" style="27" customWidth="1"/>
    <col min="9007" max="9007" width="5.28515625" style="27" customWidth="1"/>
    <col min="9008" max="9008" width="6.140625" style="27" customWidth="1"/>
    <col min="9009" max="9009" width="7" style="27" customWidth="1"/>
    <col min="9010" max="9010" width="5.5703125" style="27" customWidth="1"/>
    <col min="9011" max="9011" width="5.7109375" style="27" customWidth="1"/>
    <col min="9012" max="9012" width="11" style="27" customWidth="1"/>
    <col min="9013" max="9013" width="9.5703125" style="27" customWidth="1"/>
    <col min="9014" max="9014" width="11.140625" style="27" customWidth="1"/>
    <col min="9015" max="9015" width="9.5703125" style="27" customWidth="1"/>
    <col min="9016" max="9016" width="9.140625" style="27"/>
    <col min="9017" max="9017" width="16.42578125" style="27" customWidth="1"/>
    <col min="9018" max="9018" width="9.140625" style="27"/>
    <col min="9019" max="9019" width="36" style="27" customWidth="1"/>
    <col min="9020" max="9217" width="9.140625" style="27"/>
    <col min="9218" max="9218" width="22" style="27" customWidth="1"/>
    <col min="9219" max="9219" width="13" style="27" customWidth="1"/>
    <col min="9220" max="9221" width="6.7109375" style="27" customWidth="1"/>
    <col min="9222" max="9223" width="6.140625" style="27" customWidth="1"/>
    <col min="9224" max="9224" width="6.42578125" style="27" customWidth="1"/>
    <col min="9225" max="9225" width="6.140625" style="27" customWidth="1"/>
    <col min="9226" max="9226" width="6.42578125" style="27" customWidth="1"/>
    <col min="9227" max="9227" width="15.5703125" style="27" customWidth="1"/>
    <col min="9228" max="9228" width="5.42578125" style="27" customWidth="1"/>
    <col min="9229" max="9229" width="8.140625" style="27" customWidth="1"/>
    <col min="9230" max="9230" width="5.140625" style="27" customWidth="1"/>
    <col min="9231" max="9231" width="5.5703125" style="27" customWidth="1"/>
    <col min="9232" max="9232" width="5.85546875" style="27" customWidth="1"/>
    <col min="9233" max="9233" width="6" style="27" customWidth="1"/>
    <col min="9234" max="9234" width="5.85546875" style="27" customWidth="1"/>
    <col min="9235" max="9236" width="5.28515625" style="27" customWidth="1"/>
    <col min="9237" max="9237" width="6" style="27" customWidth="1"/>
    <col min="9238" max="9238" width="6.140625" style="27" customWidth="1"/>
    <col min="9239" max="9239" width="5.7109375" style="27" customWidth="1"/>
    <col min="9240" max="9240" width="5.85546875" style="27" customWidth="1"/>
    <col min="9241" max="9241" width="5.5703125" style="27" customWidth="1"/>
    <col min="9242" max="9245" width="5.28515625" style="27" customWidth="1"/>
    <col min="9246" max="9246" width="5" style="27" customWidth="1"/>
    <col min="9247" max="9247" width="6.140625" style="27" customWidth="1"/>
    <col min="9248" max="9248" width="5.5703125" style="27" customWidth="1"/>
    <col min="9249" max="9249" width="6.140625" style="27" customWidth="1"/>
    <col min="9250" max="9250" width="6" style="27" customWidth="1"/>
    <col min="9251" max="9251" width="6.140625" style="27" customWidth="1"/>
    <col min="9252" max="9252" width="5.85546875" style="27" customWidth="1"/>
    <col min="9253" max="9253" width="6.140625" style="27" customWidth="1"/>
    <col min="9254" max="9254" width="6" style="27" customWidth="1"/>
    <col min="9255" max="9255" width="6.42578125" style="27" customWidth="1"/>
    <col min="9256" max="9256" width="6.7109375" style="27" customWidth="1"/>
    <col min="9257" max="9257" width="5.5703125" style="27" customWidth="1"/>
    <col min="9258" max="9258" width="7" style="27" customWidth="1"/>
    <col min="9259" max="9259" width="5.42578125" style="27" customWidth="1"/>
    <col min="9260" max="9260" width="5" style="27" customWidth="1"/>
    <col min="9261" max="9261" width="6.140625" style="27" customWidth="1"/>
    <col min="9262" max="9262" width="5.85546875" style="27" customWidth="1"/>
    <col min="9263" max="9263" width="5.28515625" style="27" customWidth="1"/>
    <col min="9264" max="9264" width="6.140625" style="27" customWidth="1"/>
    <col min="9265" max="9265" width="7" style="27" customWidth="1"/>
    <col min="9266" max="9266" width="5.5703125" style="27" customWidth="1"/>
    <col min="9267" max="9267" width="5.7109375" style="27" customWidth="1"/>
    <col min="9268" max="9268" width="11" style="27" customWidth="1"/>
    <col min="9269" max="9269" width="9.5703125" style="27" customWidth="1"/>
    <col min="9270" max="9270" width="11.140625" style="27" customWidth="1"/>
    <col min="9271" max="9271" width="9.5703125" style="27" customWidth="1"/>
    <col min="9272" max="9272" width="9.140625" style="27"/>
    <col min="9273" max="9273" width="16.42578125" style="27" customWidth="1"/>
    <col min="9274" max="9274" width="9.140625" style="27"/>
    <col min="9275" max="9275" width="36" style="27" customWidth="1"/>
    <col min="9276" max="9473" width="9.140625" style="27"/>
    <col min="9474" max="9474" width="22" style="27" customWidth="1"/>
    <col min="9475" max="9475" width="13" style="27" customWidth="1"/>
    <col min="9476" max="9477" width="6.7109375" style="27" customWidth="1"/>
    <col min="9478" max="9479" width="6.140625" style="27" customWidth="1"/>
    <col min="9480" max="9480" width="6.42578125" style="27" customWidth="1"/>
    <col min="9481" max="9481" width="6.140625" style="27" customWidth="1"/>
    <col min="9482" max="9482" width="6.42578125" style="27" customWidth="1"/>
    <col min="9483" max="9483" width="15.5703125" style="27" customWidth="1"/>
    <col min="9484" max="9484" width="5.42578125" style="27" customWidth="1"/>
    <col min="9485" max="9485" width="8.140625" style="27" customWidth="1"/>
    <col min="9486" max="9486" width="5.140625" style="27" customWidth="1"/>
    <col min="9487" max="9487" width="5.5703125" style="27" customWidth="1"/>
    <col min="9488" max="9488" width="5.85546875" style="27" customWidth="1"/>
    <col min="9489" max="9489" width="6" style="27" customWidth="1"/>
    <col min="9490" max="9490" width="5.85546875" style="27" customWidth="1"/>
    <col min="9491" max="9492" width="5.28515625" style="27" customWidth="1"/>
    <col min="9493" max="9493" width="6" style="27" customWidth="1"/>
    <col min="9494" max="9494" width="6.140625" style="27" customWidth="1"/>
    <col min="9495" max="9495" width="5.7109375" style="27" customWidth="1"/>
    <col min="9496" max="9496" width="5.85546875" style="27" customWidth="1"/>
    <col min="9497" max="9497" width="5.5703125" style="27" customWidth="1"/>
    <col min="9498" max="9501" width="5.28515625" style="27" customWidth="1"/>
    <col min="9502" max="9502" width="5" style="27" customWidth="1"/>
    <col min="9503" max="9503" width="6.140625" style="27" customWidth="1"/>
    <col min="9504" max="9504" width="5.5703125" style="27" customWidth="1"/>
    <col min="9505" max="9505" width="6.140625" style="27" customWidth="1"/>
    <col min="9506" max="9506" width="6" style="27" customWidth="1"/>
    <col min="9507" max="9507" width="6.140625" style="27" customWidth="1"/>
    <col min="9508" max="9508" width="5.85546875" style="27" customWidth="1"/>
    <col min="9509" max="9509" width="6.140625" style="27" customWidth="1"/>
    <col min="9510" max="9510" width="6" style="27" customWidth="1"/>
    <col min="9511" max="9511" width="6.42578125" style="27" customWidth="1"/>
    <col min="9512" max="9512" width="6.7109375" style="27" customWidth="1"/>
    <col min="9513" max="9513" width="5.5703125" style="27" customWidth="1"/>
    <col min="9514" max="9514" width="7" style="27" customWidth="1"/>
    <col min="9515" max="9515" width="5.42578125" style="27" customWidth="1"/>
    <col min="9516" max="9516" width="5" style="27" customWidth="1"/>
    <col min="9517" max="9517" width="6.140625" style="27" customWidth="1"/>
    <col min="9518" max="9518" width="5.85546875" style="27" customWidth="1"/>
    <col min="9519" max="9519" width="5.28515625" style="27" customWidth="1"/>
    <col min="9520" max="9520" width="6.140625" style="27" customWidth="1"/>
    <col min="9521" max="9521" width="7" style="27" customWidth="1"/>
    <col min="9522" max="9522" width="5.5703125" style="27" customWidth="1"/>
    <col min="9523" max="9523" width="5.7109375" style="27" customWidth="1"/>
    <col min="9524" max="9524" width="11" style="27" customWidth="1"/>
    <col min="9525" max="9525" width="9.5703125" style="27" customWidth="1"/>
    <col min="9526" max="9526" width="11.140625" style="27" customWidth="1"/>
    <col min="9527" max="9527" width="9.5703125" style="27" customWidth="1"/>
    <col min="9528" max="9528" width="9.140625" style="27"/>
    <col min="9529" max="9529" width="16.42578125" style="27" customWidth="1"/>
    <col min="9530" max="9530" width="9.140625" style="27"/>
    <col min="9531" max="9531" width="36" style="27" customWidth="1"/>
    <col min="9532" max="9729" width="9.140625" style="27"/>
    <col min="9730" max="9730" width="22" style="27" customWidth="1"/>
    <col min="9731" max="9731" width="13" style="27" customWidth="1"/>
    <col min="9732" max="9733" width="6.7109375" style="27" customWidth="1"/>
    <col min="9734" max="9735" width="6.140625" style="27" customWidth="1"/>
    <col min="9736" max="9736" width="6.42578125" style="27" customWidth="1"/>
    <col min="9737" max="9737" width="6.140625" style="27" customWidth="1"/>
    <col min="9738" max="9738" width="6.42578125" style="27" customWidth="1"/>
    <col min="9739" max="9739" width="15.5703125" style="27" customWidth="1"/>
    <col min="9740" max="9740" width="5.42578125" style="27" customWidth="1"/>
    <col min="9741" max="9741" width="8.140625" style="27" customWidth="1"/>
    <col min="9742" max="9742" width="5.140625" style="27" customWidth="1"/>
    <col min="9743" max="9743" width="5.5703125" style="27" customWidth="1"/>
    <col min="9744" max="9744" width="5.85546875" style="27" customWidth="1"/>
    <col min="9745" max="9745" width="6" style="27" customWidth="1"/>
    <col min="9746" max="9746" width="5.85546875" style="27" customWidth="1"/>
    <col min="9747" max="9748" width="5.28515625" style="27" customWidth="1"/>
    <col min="9749" max="9749" width="6" style="27" customWidth="1"/>
    <col min="9750" max="9750" width="6.140625" style="27" customWidth="1"/>
    <col min="9751" max="9751" width="5.7109375" style="27" customWidth="1"/>
    <col min="9752" max="9752" width="5.85546875" style="27" customWidth="1"/>
    <col min="9753" max="9753" width="5.5703125" style="27" customWidth="1"/>
    <col min="9754" max="9757" width="5.28515625" style="27" customWidth="1"/>
    <col min="9758" max="9758" width="5" style="27" customWidth="1"/>
    <col min="9759" max="9759" width="6.140625" style="27" customWidth="1"/>
    <col min="9760" max="9760" width="5.5703125" style="27" customWidth="1"/>
    <col min="9761" max="9761" width="6.140625" style="27" customWidth="1"/>
    <col min="9762" max="9762" width="6" style="27" customWidth="1"/>
    <col min="9763" max="9763" width="6.140625" style="27" customWidth="1"/>
    <col min="9764" max="9764" width="5.85546875" style="27" customWidth="1"/>
    <col min="9765" max="9765" width="6.140625" style="27" customWidth="1"/>
    <col min="9766" max="9766" width="6" style="27" customWidth="1"/>
    <col min="9767" max="9767" width="6.42578125" style="27" customWidth="1"/>
    <col min="9768" max="9768" width="6.7109375" style="27" customWidth="1"/>
    <col min="9769" max="9769" width="5.5703125" style="27" customWidth="1"/>
    <col min="9770" max="9770" width="7" style="27" customWidth="1"/>
    <col min="9771" max="9771" width="5.42578125" style="27" customWidth="1"/>
    <col min="9772" max="9772" width="5" style="27" customWidth="1"/>
    <col min="9773" max="9773" width="6.140625" style="27" customWidth="1"/>
    <col min="9774" max="9774" width="5.85546875" style="27" customWidth="1"/>
    <col min="9775" max="9775" width="5.28515625" style="27" customWidth="1"/>
    <col min="9776" max="9776" width="6.140625" style="27" customWidth="1"/>
    <col min="9777" max="9777" width="7" style="27" customWidth="1"/>
    <col min="9778" max="9778" width="5.5703125" style="27" customWidth="1"/>
    <col min="9779" max="9779" width="5.7109375" style="27" customWidth="1"/>
    <col min="9780" max="9780" width="11" style="27" customWidth="1"/>
    <col min="9781" max="9781" width="9.5703125" style="27" customWidth="1"/>
    <col min="9782" max="9782" width="11.140625" style="27" customWidth="1"/>
    <col min="9783" max="9783" width="9.5703125" style="27" customWidth="1"/>
    <col min="9784" max="9784" width="9.140625" style="27"/>
    <col min="9785" max="9785" width="16.42578125" style="27" customWidth="1"/>
    <col min="9786" max="9786" width="9.140625" style="27"/>
    <col min="9787" max="9787" width="36" style="27" customWidth="1"/>
    <col min="9788" max="9985" width="9.140625" style="27"/>
    <col min="9986" max="9986" width="22" style="27" customWidth="1"/>
    <col min="9987" max="9987" width="13" style="27" customWidth="1"/>
    <col min="9988" max="9989" width="6.7109375" style="27" customWidth="1"/>
    <col min="9990" max="9991" width="6.140625" style="27" customWidth="1"/>
    <col min="9992" max="9992" width="6.42578125" style="27" customWidth="1"/>
    <col min="9993" max="9993" width="6.140625" style="27" customWidth="1"/>
    <col min="9994" max="9994" width="6.42578125" style="27" customWidth="1"/>
    <col min="9995" max="9995" width="15.5703125" style="27" customWidth="1"/>
    <col min="9996" max="9996" width="5.42578125" style="27" customWidth="1"/>
    <col min="9997" max="9997" width="8.140625" style="27" customWidth="1"/>
    <col min="9998" max="9998" width="5.140625" style="27" customWidth="1"/>
    <col min="9999" max="9999" width="5.5703125" style="27" customWidth="1"/>
    <col min="10000" max="10000" width="5.85546875" style="27" customWidth="1"/>
    <col min="10001" max="10001" width="6" style="27" customWidth="1"/>
    <col min="10002" max="10002" width="5.85546875" style="27" customWidth="1"/>
    <col min="10003" max="10004" width="5.28515625" style="27" customWidth="1"/>
    <col min="10005" max="10005" width="6" style="27" customWidth="1"/>
    <col min="10006" max="10006" width="6.140625" style="27" customWidth="1"/>
    <col min="10007" max="10007" width="5.7109375" style="27" customWidth="1"/>
    <col min="10008" max="10008" width="5.85546875" style="27" customWidth="1"/>
    <col min="10009" max="10009" width="5.5703125" style="27" customWidth="1"/>
    <col min="10010" max="10013" width="5.28515625" style="27" customWidth="1"/>
    <col min="10014" max="10014" width="5" style="27" customWidth="1"/>
    <col min="10015" max="10015" width="6.140625" style="27" customWidth="1"/>
    <col min="10016" max="10016" width="5.5703125" style="27" customWidth="1"/>
    <col min="10017" max="10017" width="6.140625" style="27" customWidth="1"/>
    <col min="10018" max="10018" width="6" style="27" customWidth="1"/>
    <col min="10019" max="10019" width="6.140625" style="27" customWidth="1"/>
    <col min="10020" max="10020" width="5.85546875" style="27" customWidth="1"/>
    <col min="10021" max="10021" width="6.140625" style="27" customWidth="1"/>
    <col min="10022" max="10022" width="6" style="27" customWidth="1"/>
    <col min="10023" max="10023" width="6.42578125" style="27" customWidth="1"/>
    <col min="10024" max="10024" width="6.7109375" style="27" customWidth="1"/>
    <col min="10025" max="10025" width="5.5703125" style="27" customWidth="1"/>
    <col min="10026" max="10026" width="7" style="27" customWidth="1"/>
    <col min="10027" max="10027" width="5.42578125" style="27" customWidth="1"/>
    <col min="10028" max="10028" width="5" style="27" customWidth="1"/>
    <col min="10029" max="10029" width="6.140625" style="27" customWidth="1"/>
    <col min="10030" max="10030" width="5.85546875" style="27" customWidth="1"/>
    <col min="10031" max="10031" width="5.28515625" style="27" customWidth="1"/>
    <col min="10032" max="10032" width="6.140625" style="27" customWidth="1"/>
    <col min="10033" max="10033" width="7" style="27" customWidth="1"/>
    <col min="10034" max="10034" width="5.5703125" style="27" customWidth="1"/>
    <col min="10035" max="10035" width="5.7109375" style="27" customWidth="1"/>
    <col min="10036" max="10036" width="11" style="27" customWidth="1"/>
    <col min="10037" max="10037" width="9.5703125" style="27" customWidth="1"/>
    <col min="10038" max="10038" width="11.140625" style="27" customWidth="1"/>
    <col min="10039" max="10039" width="9.5703125" style="27" customWidth="1"/>
    <col min="10040" max="10040" width="9.140625" style="27"/>
    <col min="10041" max="10041" width="16.42578125" style="27" customWidth="1"/>
    <col min="10042" max="10042" width="9.140625" style="27"/>
    <col min="10043" max="10043" width="36" style="27" customWidth="1"/>
    <col min="10044" max="10241" width="9.140625" style="27"/>
    <col min="10242" max="10242" width="22" style="27" customWidth="1"/>
    <col min="10243" max="10243" width="13" style="27" customWidth="1"/>
    <col min="10244" max="10245" width="6.7109375" style="27" customWidth="1"/>
    <col min="10246" max="10247" width="6.140625" style="27" customWidth="1"/>
    <col min="10248" max="10248" width="6.42578125" style="27" customWidth="1"/>
    <col min="10249" max="10249" width="6.140625" style="27" customWidth="1"/>
    <col min="10250" max="10250" width="6.42578125" style="27" customWidth="1"/>
    <col min="10251" max="10251" width="15.5703125" style="27" customWidth="1"/>
    <col min="10252" max="10252" width="5.42578125" style="27" customWidth="1"/>
    <col min="10253" max="10253" width="8.140625" style="27" customWidth="1"/>
    <col min="10254" max="10254" width="5.140625" style="27" customWidth="1"/>
    <col min="10255" max="10255" width="5.5703125" style="27" customWidth="1"/>
    <col min="10256" max="10256" width="5.85546875" style="27" customWidth="1"/>
    <col min="10257" max="10257" width="6" style="27" customWidth="1"/>
    <col min="10258" max="10258" width="5.85546875" style="27" customWidth="1"/>
    <col min="10259" max="10260" width="5.28515625" style="27" customWidth="1"/>
    <col min="10261" max="10261" width="6" style="27" customWidth="1"/>
    <col min="10262" max="10262" width="6.140625" style="27" customWidth="1"/>
    <col min="10263" max="10263" width="5.7109375" style="27" customWidth="1"/>
    <col min="10264" max="10264" width="5.85546875" style="27" customWidth="1"/>
    <col min="10265" max="10265" width="5.5703125" style="27" customWidth="1"/>
    <col min="10266" max="10269" width="5.28515625" style="27" customWidth="1"/>
    <col min="10270" max="10270" width="5" style="27" customWidth="1"/>
    <col min="10271" max="10271" width="6.140625" style="27" customWidth="1"/>
    <col min="10272" max="10272" width="5.5703125" style="27" customWidth="1"/>
    <col min="10273" max="10273" width="6.140625" style="27" customWidth="1"/>
    <col min="10274" max="10274" width="6" style="27" customWidth="1"/>
    <col min="10275" max="10275" width="6.140625" style="27" customWidth="1"/>
    <col min="10276" max="10276" width="5.85546875" style="27" customWidth="1"/>
    <col min="10277" max="10277" width="6.140625" style="27" customWidth="1"/>
    <col min="10278" max="10278" width="6" style="27" customWidth="1"/>
    <col min="10279" max="10279" width="6.42578125" style="27" customWidth="1"/>
    <col min="10280" max="10280" width="6.7109375" style="27" customWidth="1"/>
    <col min="10281" max="10281" width="5.5703125" style="27" customWidth="1"/>
    <col min="10282" max="10282" width="7" style="27" customWidth="1"/>
    <col min="10283" max="10283" width="5.42578125" style="27" customWidth="1"/>
    <col min="10284" max="10284" width="5" style="27" customWidth="1"/>
    <col min="10285" max="10285" width="6.140625" style="27" customWidth="1"/>
    <col min="10286" max="10286" width="5.85546875" style="27" customWidth="1"/>
    <col min="10287" max="10287" width="5.28515625" style="27" customWidth="1"/>
    <col min="10288" max="10288" width="6.140625" style="27" customWidth="1"/>
    <col min="10289" max="10289" width="7" style="27" customWidth="1"/>
    <col min="10290" max="10290" width="5.5703125" style="27" customWidth="1"/>
    <col min="10291" max="10291" width="5.7109375" style="27" customWidth="1"/>
    <col min="10292" max="10292" width="11" style="27" customWidth="1"/>
    <col min="10293" max="10293" width="9.5703125" style="27" customWidth="1"/>
    <col min="10294" max="10294" width="11.140625" style="27" customWidth="1"/>
    <col min="10295" max="10295" width="9.5703125" style="27" customWidth="1"/>
    <col min="10296" max="10296" width="9.140625" style="27"/>
    <col min="10297" max="10297" width="16.42578125" style="27" customWidth="1"/>
    <col min="10298" max="10298" width="9.140625" style="27"/>
    <col min="10299" max="10299" width="36" style="27" customWidth="1"/>
    <col min="10300" max="10497" width="9.140625" style="27"/>
    <col min="10498" max="10498" width="22" style="27" customWidth="1"/>
    <col min="10499" max="10499" width="13" style="27" customWidth="1"/>
    <col min="10500" max="10501" width="6.7109375" style="27" customWidth="1"/>
    <col min="10502" max="10503" width="6.140625" style="27" customWidth="1"/>
    <col min="10504" max="10504" width="6.42578125" style="27" customWidth="1"/>
    <col min="10505" max="10505" width="6.140625" style="27" customWidth="1"/>
    <col min="10506" max="10506" width="6.42578125" style="27" customWidth="1"/>
    <col min="10507" max="10507" width="15.5703125" style="27" customWidth="1"/>
    <col min="10508" max="10508" width="5.42578125" style="27" customWidth="1"/>
    <col min="10509" max="10509" width="8.140625" style="27" customWidth="1"/>
    <col min="10510" max="10510" width="5.140625" style="27" customWidth="1"/>
    <col min="10511" max="10511" width="5.5703125" style="27" customWidth="1"/>
    <col min="10512" max="10512" width="5.85546875" style="27" customWidth="1"/>
    <col min="10513" max="10513" width="6" style="27" customWidth="1"/>
    <col min="10514" max="10514" width="5.85546875" style="27" customWidth="1"/>
    <col min="10515" max="10516" width="5.28515625" style="27" customWidth="1"/>
    <col min="10517" max="10517" width="6" style="27" customWidth="1"/>
    <col min="10518" max="10518" width="6.140625" style="27" customWidth="1"/>
    <col min="10519" max="10519" width="5.7109375" style="27" customWidth="1"/>
    <col min="10520" max="10520" width="5.85546875" style="27" customWidth="1"/>
    <col min="10521" max="10521" width="5.5703125" style="27" customWidth="1"/>
    <col min="10522" max="10525" width="5.28515625" style="27" customWidth="1"/>
    <col min="10526" max="10526" width="5" style="27" customWidth="1"/>
    <col min="10527" max="10527" width="6.140625" style="27" customWidth="1"/>
    <col min="10528" max="10528" width="5.5703125" style="27" customWidth="1"/>
    <col min="10529" max="10529" width="6.140625" style="27" customWidth="1"/>
    <col min="10530" max="10530" width="6" style="27" customWidth="1"/>
    <col min="10531" max="10531" width="6.140625" style="27" customWidth="1"/>
    <col min="10532" max="10532" width="5.85546875" style="27" customWidth="1"/>
    <col min="10533" max="10533" width="6.140625" style="27" customWidth="1"/>
    <col min="10534" max="10534" width="6" style="27" customWidth="1"/>
    <col min="10535" max="10535" width="6.42578125" style="27" customWidth="1"/>
    <col min="10536" max="10536" width="6.7109375" style="27" customWidth="1"/>
    <col min="10537" max="10537" width="5.5703125" style="27" customWidth="1"/>
    <col min="10538" max="10538" width="7" style="27" customWidth="1"/>
    <col min="10539" max="10539" width="5.42578125" style="27" customWidth="1"/>
    <col min="10540" max="10540" width="5" style="27" customWidth="1"/>
    <col min="10541" max="10541" width="6.140625" style="27" customWidth="1"/>
    <col min="10542" max="10542" width="5.85546875" style="27" customWidth="1"/>
    <col min="10543" max="10543" width="5.28515625" style="27" customWidth="1"/>
    <col min="10544" max="10544" width="6.140625" style="27" customWidth="1"/>
    <col min="10545" max="10545" width="7" style="27" customWidth="1"/>
    <col min="10546" max="10546" width="5.5703125" style="27" customWidth="1"/>
    <col min="10547" max="10547" width="5.7109375" style="27" customWidth="1"/>
    <col min="10548" max="10548" width="11" style="27" customWidth="1"/>
    <col min="10549" max="10549" width="9.5703125" style="27" customWidth="1"/>
    <col min="10550" max="10550" width="11.140625" style="27" customWidth="1"/>
    <col min="10551" max="10551" width="9.5703125" style="27" customWidth="1"/>
    <col min="10552" max="10552" width="9.140625" style="27"/>
    <col min="10553" max="10553" width="16.42578125" style="27" customWidth="1"/>
    <col min="10554" max="10554" width="9.140625" style="27"/>
    <col min="10555" max="10555" width="36" style="27" customWidth="1"/>
    <col min="10556" max="10753" width="9.140625" style="27"/>
    <col min="10754" max="10754" width="22" style="27" customWidth="1"/>
    <col min="10755" max="10755" width="13" style="27" customWidth="1"/>
    <col min="10756" max="10757" width="6.7109375" style="27" customWidth="1"/>
    <col min="10758" max="10759" width="6.140625" style="27" customWidth="1"/>
    <col min="10760" max="10760" width="6.42578125" style="27" customWidth="1"/>
    <col min="10761" max="10761" width="6.140625" style="27" customWidth="1"/>
    <col min="10762" max="10762" width="6.42578125" style="27" customWidth="1"/>
    <col min="10763" max="10763" width="15.5703125" style="27" customWidth="1"/>
    <col min="10764" max="10764" width="5.42578125" style="27" customWidth="1"/>
    <col min="10765" max="10765" width="8.140625" style="27" customWidth="1"/>
    <col min="10766" max="10766" width="5.140625" style="27" customWidth="1"/>
    <col min="10767" max="10767" width="5.5703125" style="27" customWidth="1"/>
    <col min="10768" max="10768" width="5.85546875" style="27" customWidth="1"/>
    <col min="10769" max="10769" width="6" style="27" customWidth="1"/>
    <col min="10770" max="10770" width="5.85546875" style="27" customWidth="1"/>
    <col min="10771" max="10772" width="5.28515625" style="27" customWidth="1"/>
    <col min="10773" max="10773" width="6" style="27" customWidth="1"/>
    <col min="10774" max="10774" width="6.140625" style="27" customWidth="1"/>
    <col min="10775" max="10775" width="5.7109375" style="27" customWidth="1"/>
    <col min="10776" max="10776" width="5.85546875" style="27" customWidth="1"/>
    <col min="10777" max="10777" width="5.5703125" style="27" customWidth="1"/>
    <col min="10778" max="10781" width="5.28515625" style="27" customWidth="1"/>
    <col min="10782" max="10782" width="5" style="27" customWidth="1"/>
    <col min="10783" max="10783" width="6.140625" style="27" customWidth="1"/>
    <col min="10784" max="10784" width="5.5703125" style="27" customWidth="1"/>
    <col min="10785" max="10785" width="6.140625" style="27" customWidth="1"/>
    <col min="10786" max="10786" width="6" style="27" customWidth="1"/>
    <col min="10787" max="10787" width="6.140625" style="27" customWidth="1"/>
    <col min="10788" max="10788" width="5.85546875" style="27" customWidth="1"/>
    <col min="10789" max="10789" width="6.140625" style="27" customWidth="1"/>
    <col min="10790" max="10790" width="6" style="27" customWidth="1"/>
    <col min="10791" max="10791" width="6.42578125" style="27" customWidth="1"/>
    <col min="10792" max="10792" width="6.7109375" style="27" customWidth="1"/>
    <col min="10793" max="10793" width="5.5703125" style="27" customWidth="1"/>
    <col min="10794" max="10794" width="7" style="27" customWidth="1"/>
    <col min="10795" max="10795" width="5.42578125" style="27" customWidth="1"/>
    <col min="10796" max="10796" width="5" style="27" customWidth="1"/>
    <col min="10797" max="10797" width="6.140625" style="27" customWidth="1"/>
    <col min="10798" max="10798" width="5.85546875" style="27" customWidth="1"/>
    <col min="10799" max="10799" width="5.28515625" style="27" customWidth="1"/>
    <col min="10800" max="10800" width="6.140625" style="27" customWidth="1"/>
    <col min="10801" max="10801" width="7" style="27" customWidth="1"/>
    <col min="10802" max="10802" width="5.5703125" style="27" customWidth="1"/>
    <col min="10803" max="10803" width="5.7109375" style="27" customWidth="1"/>
    <col min="10804" max="10804" width="11" style="27" customWidth="1"/>
    <col min="10805" max="10805" width="9.5703125" style="27" customWidth="1"/>
    <col min="10806" max="10806" width="11.140625" style="27" customWidth="1"/>
    <col min="10807" max="10807" width="9.5703125" style="27" customWidth="1"/>
    <col min="10808" max="10808" width="9.140625" style="27"/>
    <col min="10809" max="10809" width="16.42578125" style="27" customWidth="1"/>
    <col min="10810" max="10810" width="9.140625" style="27"/>
    <col min="10811" max="10811" width="36" style="27" customWidth="1"/>
    <col min="10812" max="11009" width="9.140625" style="27"/>
    <col min="11010" max="11010" width="22" style="27" customWidth="1"/>
    <col min="11011" max="11011" width="13" style="27" customWidth="1"/>
    <col min="11012" max="11013" width="6.7109375" style="27" customWidth="1"/>
    <col min="11014" max="11015" width="6.140625" style="27" customWidth="1"/>
    <col min="11016" max="11016" width="6.42578125" style="27" customWidth="1"/>
    <col min="11017" max="11017" width="6.140625" style="27" customWidth="1"/>
    <col min="11018" max="11018" width="6.42578125" style="27" customWidth="1"/>
    <col min="11019" max="11019" width="15.5703125" style="27" customWidth="1"/>
    <col min="11020" max="11020" width="5.42578125" style="27" customWidth="1"/>
    <col min="11021" max="11021" width="8.140625" style="27" customWidth="1"/>
    <col min="11022" max="11022" width="5.140625" style="27" customWidth="1"/>
    <col min="11023" max="11023" width="5.5703125" style="27" customWidth="1"/>
    <col min="11024" max="11024" width="5.85546875" style="27" customWidth="1"/>
    <col min="11025" max="11025" width="6" style="27" customWidth="1"/>
    <col min="11026" max="11026" width="5.85546875" style="27" customWidth="1"/>
    <col min="11027" max="11028" width="5.28515625" style="27" customWidth="1"/>
    <col min="11029" max="11029" width="6" style="27" customWidth="1"/>
    <col min="11030" max="11030" width="6.140625" style="27" customWidth="1"/>
    <col min="11031" max="11031" width="5.7109375" style="27" customWidth="1"/>
    <col min="11032" max="11032" width="5.85546875" style="27" customWidth="1"/>
    <col min="11033" max="11033" width="5.5703125" style="27" customWidth="1"/>
    <col min="11034" max="11037" width="5.28515625" style="27" customWidth="1"/>
    <col min="11038" max="11038" width="5" style="27" customWidth="1"/>
    <col min="11039" max="11039" width="6.140625" style="27" customWidth="1"/>
    <col min="11040" max="11040" width="5.5703125" style="27" customWidth="1"/>
    <col min="11041" max="11041" width="6.140625" style="27" customWidth="1"/>
    <col min="11042" max="11042" width="6" style="27" customWidth="1"/>
    <col min="11043" max="11043" width="6.140625" style="27" customWidth="1"/>
    <col min="11044" max="11044" width="5.85546875" style="27" customWidth="1"/>
    <col min="11045" max="11045" width="6.140625" style="27" customWidth="1"/>
    <col min="11046" max="11046" width="6" style="27" customWidth="1"/>
    <col min="11047" max="11047" width="6.42578125" style="27" customWidth="1"/>
    <col min="11048" max="11048" width="6.7109375" style="27" customWidth="1"/>
    <col min="11049" max="11049" width="5.5703125" style="27" customWidth="1"/>
    <col min="11050" max="11050" width="7" style="27" customWidth="1"/>
    <col min="11051" max="11051" width="5.42578125" style="27" customWidth="1"/>
    <col min="11052" max="11052" width="5" style="27" customWidth="1"/>
    <col min="11053" max="11053" width="6.140625" style="27" customWidth="1"/>
    <col min="11054" max="11054" width="5.85546875" style="27" customWidth="1"/>
    <col min="11055" max="11055" width="5.28515625" style="27" customWidth="1"/>
    <col min="11056" max="11056" width="6.140625" style="27" customWidth="1"/>
    <col min="11057" max="11057" width="7" style="27" customWidth="1"/>
    <col min="11058" max="11058" width="5.5703125" style="27" customWidth="1"/>
    <col min="11059" max="11059" width="5.7109375" style="27" customWidth="1"/>
    <col min="11060" max="11060" width="11" style="27" customWidth="1"/>
    <col min="11061" max="11061" width="9.5703125" style="27" customWidth="1"/>
    <col min="11062" max="11062" width="11.140625" style="27" customWidth="1"/>
    <col min="11063" max="11063" width="9.5703125" style="27" customWidth="1"/>
    <col min="11064" max="11064" width="9.140625" style="27"/>
    <col min="11065" max="11065" width="16.42578125" style="27" customWidth="1"/>
    <col min="11066" max="11066" width="9.140625" style="27"/>
    <col min="11067" max="11067" width="36" style="27" customWidth="1"/>
    <col min="11068" max="11265" width="9.140625" style="27"/>
    <col min="11266" max="11266" width="22" style="27" customWidth="1"/>
    <col min="11267" max="11267" width="13" style="27" customWidth="1"/>
    <col min="11268" max="11269" width="6.7109375" style="27" customWidth="1"/>
    <col min="11270" max="11271" width="6.140625" style="27" customWidth="1"/>
    <col min="11272" max="11272" width="6.42578125" style="27" customWidth="1"/>
    <col min="11273" max="11273" width="6.140625" style="27" customWidth="1"/>
    <col min="11274" max="11274" width="6.42578125" style="27" customWidth="1"/>
    <col min="11275" max="11275" width="15.5703125" style="27" customWidth="1"/>
    <col min="11276" max="11276" width="5.42578125" style="27" customWidth="1"/>
    <col min="11277" max="11277" width="8.140625" style="27" customWidth="1"/>
    <col min="11278" max="11278" width="5.140625" style="27" customWidth="1"/>
    <col min="11279" max="11279" width="5.5703125" style="27" customWidth="1"/>
    <col min="11280" max="11280" width="5.85546875" style="27" customWidth="1"/>
    <col min="11281" max="11281" width="6" style="27" customWidth="1"/>
    <col min="11282" max="11282" width="5.85546875" style="27" customWidth="1"/>
    <col min="11283" max="11284" width="5.28515625" style="27" customWidth="1"/>
    <col min="11285" max="11285" width="6" style="27" customWidth="1"/>
    <col min="11286" max="11286" width="6.140625" style="27" customWidth="1"/>
    <col min="11287" max="11287" width="5.7109375" style="27" customWidth="1"/>
    <col min="11288" max="11288" width="5.85546875" style="27" customWidth="1"/>
    <col min="11289" max="11289" width="5.5703125" style="27" customWidth="1"/>
    <col min="11290" max="11293" width="5.28515625" style="27" customWidth="1"/>
    <col min="11294" max="11294" width="5" style="27" customWidth="1"/>
    <col min="11295" max="11295" width="6.140625" style="27" customWidth="1"/>
    <col min="11296" max="11296" width="5.5703125" style="27" customWidth="1"/>
    <col min="11297" max="11297" width="6.140625" style="27" customWidth="1"/>
    <col min="11298" max="11298" width="6" style="27" customWidth="1"/>
    <col min="11299" max="11299" width="6.140625" style="27" customWidth="1"/>
    <col min="11300" max="11300" width="5.85546875" style="27" customWidth="1"/>
    <col min="11301" max="11301" width="6.140625" style="27" customWidth="1"/>
    <col min="11302" max="11302" width="6" style="27" customWidth="1"/>
    <col min="11303" max="11303" width="6.42578125" style="27" customWidth="1"/>
    <col min="11304" max="11304" width="6.7109375" style="27" customWidth="1"/>
    <col min="11305" max="11305" width="5.5703125" style="27" customWidth="1"/>
    <col min="11306" max="11306" width="7" style="27" customWidth="1"/>
    <col min="11307" max="11307" width="5.42578125" style="27" customWidth="1"/>
    <col min="11308" max="11308" width="5" style="27" customWidth="1"/>
    <col min="11309" max="11309" width="6.140625" style="27" customWidth="1"/>
    <col min="11310" max="11310" width="5.85546875" style="27" customWidth="1"/>
    <col min="11311" max="11311" width="5.28515625" style="27" customWidth="1"/>
    <col min="11312" max="11312" width="6.140625" style="27" customWidth="1"/>
    <col min="11313" max="11313" width="7" style="27" customWidth="1"/>
    <col min="11314" max="11314" width="5.5703125" style="27" customWidth="1"/>
    <col min="11315" max="11315" width="5.7109375" style="27" customWidth="1"/>
    <col min="11316" max="11316" width="11" style="27" customWidth="1"/>
    <col min="11317" max="11317" width="9.5703125" style="27" customWidth="1"/>
    <col min="11318" max="11318" width="11.140625" style="27" customWidth="1"/>
    <col min="11319" max="11319" width="9.5703125" style="27" customWidth="1"/>
    <col min="11320" max="11320" width="9.140625" style="27"/>
    <col min="11321" max="11321" width="16.42578125" style="27" customWidth="1"/>
    <col min="11322" max="11322" width="9.140625" style="27"/>
    <col min="11323" max="11323" width="36" style="27" customWidth="1"/>
    <col min="11324" max="11521" width="9.140625" style="27"/>
    <col min="11522" max="11522" width="22" style="27" customWidth="1"/>
    <col min="11523" max="11523" width="13" style="27" customWidth="1"/>
    <col min="11524" max="11525" width="6.7109375" style="27" customWidth="1"/>
    <col min="11526" max="11527" width="6.140625" style="27" customWidth="1"/>
    <col min="11528" max="11528" width="6.42578125" style="27" customWidth="1"/>
    <col min="11529" max="11529" width="6.140625" style="27" customWidth="1"/>
    <col min="11530" max="11530" width="6.42578125" style="27" customWidth="1"/>
    <col min="11531" max="11531" width="15.5703125" style="27" customWidth="1"/>
    <col min="11532" max="11532" width="5.42578125" style="27" customWidth="1"/>
    <col min="11533" max="11533" width="8.140625" style="27" customWidth="1"/>
    <col min="11534" max="11534" width="5.140625" style="27" customWidth="1"/>
    <col min="11535" max="11535" width="5.5703125" style="27" customWidth="1"/>
    <col min="11536" max="11536" width="5.85546875" style="27" customWidth="1"/>
    <col min="11537" max="11537" width="6" style="27" customWidth="1"/>
    <col min="11538" max="11538" width="5.85546875" style="27" customWidth="1"/>
    <col min="11539" max="11540" width="5.28515625" style="27" customWidth="1"/>
    <col min="11541" max="11541" width="6" style="27" customWidth="1"/>
    <col min="11542" max="11542" width="6.140625" style="27" customWidth="1"/>
    <col min="11543" max="11543" width="5.7109375" style="27" customWidth="1"/>
    <col min="11544" max="11544" width="5.85546875" style="27" customWidth="1"/>
    <col min="11545" max="11545" width="5.5703125" style="27" customWidth="1"/>
    <col min="11546" max="11549" width="5.28515625" style="27" customWidth="1"/>
    <col min="11550" max="11550" width="5" style="27" customWidth="1"/>
    <col min="11551" max="11551" width="6.140625" style="27" customWidth="1"/>
    <col min="11552" max="11552" width="5.5703125" style="27" customWidth="1"/>
    <col min="11553" max="11553" width="6.140625" style="27" customWidth="1"/>
    <col min="11554" max="11554" width="6" style="27" customWidth="1"/>
    <col min="11555" max="11555" width="6.140625" style="27" customWidth="1"/>
    <col min="11556" max="11556" width="5.85546875" style="27" customWidth="1"/>
    <col min="11557" max="11557" width="6.140625" style="27" customWidth="1"/>
    <col min="11558" max="11558" width="6" style="27" customWidth="1"/>
    <col min="11559" max="11559" width="6.42578125" style="27" customWidth="1"/>
    <col min="11560" max="11560" width="6.7109375" style="27" customWidth="1"/>
    <col min="11561" max="11561" width="5.5703125" style="27" customWidth="1"/>
    <col min="11562" max="11562" width="7" style="27" customWidth="1"/>
    <col min="11563" max="11563" width="5.42578125" style="27" customWidth="1"/>
    <col min="11564" max="11564" width="5" style="27" customWidth="1"/>
    <col min="11565" max="11565" width="6.140625" style="27" customWidth="1"/>
    <col min="11566" max="11566" width="5.85546875" style="27" customWidth="1"/>
    <col min="11567" max="11567" width="5.28515625" style="27" customWidth="1"/>
    <col min="11568" max="11568" width="6.140625" style="27" customWidth="1"/>
    <col min="11569" max="11569" width="7" style="27" customWidth="1"/>
    <col min="11570" max="11570" width="5.5703125" style="27" customWidth="1"/>
    <col min="11571" max="11571" width="5.7109375" style="27" customWidth="1"/>
    <col min="11572" max="11572" width="11" style="27" customWidth="1"/>
    <col min="11573" max="11573" width="9.5703125" style="27" customWidth="1"/>
    <col min="11574" max="11574" width="11.140625" style="27" customWidth="1"/>
    <col min="11575" max="11575" width="9.5703125" style="27" customWidth="1"/>
    <col min="11576" max="11576" width="9.140625" style="27"/>
    <col min="11577" max="11577" width="16.42578125" style="27" customWidth="1"/>
    <col min="11578" max="11578" width="9.140625" style="27"/>
    <col min="11579" max="11579" width="36" style="27" customWidth="1"/>
    <col min="11580" max="11777" width="9.140625" style="27"/>
    <col min="11778" max="11778" width="22" style="27" customWidth="1"/>
    <col min="11779" max="11779" width="13" style="27" customWidth="1"/>
    <col min="11780" max="11781" width="6.7109375" style="27" customWidth="1"/>
    <col min="11782" max="11783" width="6.140625" style="27" customWidth="1"/>
    <col min="11784" max="11784" width="6.42578125" style="27" customWidth="1"/>
    <col min="11785" max="11785" width="6.140625" style="27" customWidth="1"/>
    <col min="11786" max="11786" width="6.42578125" style="27" customWidth="1"/>
    <col min="11787" max="11787" width="15.5703125" style="27" customWidth="1"/>
    <col min="11788" max="11788" width="5.42578125" style="27" customWidth="1"/>
    <col min="11789" max="11789" width="8.140625" style="27" customWidth="1"/>
    <col min="11790" max="11790" width="5.140625" style="27" customWidth="1"/>
    <col min="11791" max="11791" width="5.5703125" style="27" customWidth="1"/>
    <col min="11792" max="11792" width="5.85546875" style="27" customWidth="1"/>
    <col min="11793" max="11793" width="6" style="27" customWidth="1"/>
    <col min="11794" max="11794" width="5.85546875" style="27" customWidth="1"/>
    <col min="11795" max="11796" width="5.28515625" style="27" customWidth="1"/>
    <col min="11797" max="11797" width="6" style="27" customWidth="1"/>
    <col min="11798" max="11798" width="6.140625" style="27" customWidth="1"/>
    <col min="11799" max="11799" width="5.7109375" style="27" customWidth="1"/>
    <col min="11800" max="11800" width="5.85546875" style="27" customWidth="1"/>
    <col min="11801" max="11801" width="5.5703125" style="27" customWidth="1"/>
    <col min="11802" max="11805" width="5.28515625" style="27" customWidth="1"/>
    <col min="11806" max="11806" width="5" style="27" customWidth="1"/>
    <col min="11807" max="11807" width="6.140625" style="27" customWidth="1"/>
    <col min="11808" max="11808" width="5.5703125" style="27" customWidth="1"/>
    <col min="11809" max="11809" width="6.140625" style="27" customWidth="1"/>
    <col min="11810" max="11810" width="6" style="27" customWidth="1"/>
    <col min="11811" max="11811" width="6.140625" style="27" customWidth="1"/>
    <col min="11812" max="11812" width="5.85546875" style="27" customWidth="1"/>
    <col min="11813" max="11813" width="6.140625" style="27" customWidth="1"/>
    <col min="11814" max="11814" width="6" style="27" customWidth="1"/>
    <col min="11815" max="11815" width="6.42578125" style="27" customWidth="1"/>
    <col min="11816" max="11816" width="6.7109375" style="27" customWidth="1"/>
    <col min="11817" max="11817" width="5.5703125" style="27" customWidth="1"/>
    <col min="11818" max="11818" width="7" style="27" customWidth="1"/>
    <col min="11819" max="11819" width="5.42578125" style="27" customWidth="1"/>
    <col min="11820" max="11820" width="5" style="27" customWidth="1"/>
    <col min="11821" max="11821" width="6.140625" style="27" customWidth="1"/>
    <col min="11822" max="11822" width="5.85546875" style="27" customWidth="1"/>
    <col min="11823" max="11823" width="5.28515625" style="27" customWidth="1"/>
    <col min="11824" max="11824" width="6.140625" style="27" customWidth="1"/>
    <col min="11825" max="11825" width="7" style="27" customWidth="1"/>
    <col min="11826" max="11826" width="5.5703125" style="27" customWidth="1"/>
    <col min="11827" max="11827" width="5.7109375" style="27" customWidth="1"/>
    <col min="11828" max="11828" width="11" style="27" customWidth="1"/>
    <col min="11829" max="11829" width="9.5703125" style="27" customWidth="1"/>
    <col min="11830" max="11830" width="11.140625" style="27" customWidth="1"/>
    <col min="11831" max="11831" width="9.5703125" style="27" customWidth="1"/>
    <col min="11832" max="11832" width="9.140625" style="27"/>
    <col min="11833" max="11833" width="16.42578125" style="27" customWidth="1"/>
    <col min="11834" max="11834" width="9.140625" style="27"/>
    <col min="11835" max="11835" width="36" style="27" customWidth="1"/>
    <col min="11836" max="12033" width="9.140625" style="27"/>
    <col min="12034" max="12034" width="22" style="27" customWidth="1"/>
    <col min="12035" max="12035" width="13" style="27" customWidth="1"/>
    <col min="12036" max="12037" width="6.7109375" style="27" customWidth="1"/>
    <col min="12038" max="12039" width="6.140625" style="27" customWidth="1"/>
    <col min="12040" max="12040" width="6.42578125" style="27" customWidth="1"/>
    <col min="12041" max="12041" width="6.140625" style="27" customWidth="1"/>
    <col min="12042" max="12042" width="6.42578125" style="27" customWidth="1"/>
    <col min="12043" max="12043" width="15.5703125" style="27" customWidth="1"/>
    <col min="12044" max="12044" width="5.42578125" style="27" customWidth="1"/>
    <col min="12045" max="12045" width="8.140625" style="27" customWidth="1"/>
    <col min="12046" max="12046" width="5.140625" style="27" customWidth="1"/>
    <col min="12047" max="12047" width="5.5703125" style="27" customWidth="1"/>
    <col min="12048" max="12048" width="5.85546875" style="27" customWidth="1"/>
    <col min="12049" max="12049" width="6" style="27" customWidth="1"/>
    <col min="12050" max="12050" width="5.85546875" style="27" customWidth="1"/>
    <col min="12051" max="12052" width="5.28515625" style="27" customWidth="1"/>
    <col min="12053" max="12053" width="6" style="27" customWidth="1"/>
    <col min="12054" max="12054" width="6.140625" style="27" customWidth="1"/>
    <col min="12055" max="12055" width="5.7109375" style="27" customWidth="1"/>
    <col min="12056" max="12056" width="5.85546875" style="27" customWidth="1"/>
    <col min="12057" max="12057" width="5.5703125" style="27" customWidth="1"/>
    <col min="12058" max="12061" width="5.28515625" style="27" customWidth="1"/>
    <col min="12062" max="12062" width="5" style="27" customWidth="1"/>
    <col min="12063" max="12063" width="6.140625" style="27" customWidth="1"/>
    <col min="12064" max="12064" width="5.5703125" style="27" customWidth="1"/>
    <col min="12065" max="12065" width="6.140625" style="27" customWidth="1"/>
    <col min="12066" max="12066" width="6" style="27" customWidth="1"/>
    <col min="12067" max="12067" width="6.140625" style="27" customWidth="1"/>
    <col min="12068" max="12068" width="5.85546875" style="27" customWidth="1"/>
    <col min="12069" max="12069" width="6.140625" style="27" customWidth="1"/>
    <col min="12070" max="12070" width="6" style="27" customWidth="1"/>
    <col min="12071" max="12071" width="6.42578125" style="27" customWidth="1"/>
    <col min="12072" max="12072" width="6.7109375" style="27" customWidth="1"/>
    <col min="12073" max="12073" width="5.5703125" style="27" customWidth="1"/>
    <col min="12074" max="12074" width="7" style="27" customWidth="1"/>
    <col min="12075" max="12075" width="5.42578125" style="27" customWidth="1"/>
    <col min="12076" max="12076" width="5" style="27" customWidth="1"/>
    <col min="12077" max="12077" width="6.140625" style="27" customWidth="1"/>
    <col min="12078" max="12078" width="5.85546875" style="27" customWidth="1"/>
    <col min="12079" max="12079" width="5.28515625" style="27" customWidth="1"/>
    <col min="12080" max="12080" width="6.140625" style="27" customWidth="1"/>
    <col min="12081" max="12081" width="7" style="27" customWidth="1"/>
    <col min="12082" max="12082" width="5.5703125" style="27" customWidth="1"/>
    <col min="12083" max="12083" width="5.7109375" style="27" customWidth="1"/>
    <col min="12084" max="12084" width="11" style="27" customWidth="1"/>
    <col min="12085" max="12085" width="9.5703125" style="27" customWidth="1"/>
    <col min="12086" max="12086" width="11.140625" style="27" customWidth="1"/>
    <col min="12087" max="12087" width="9.5703125" style="27" customWidth="1"/>
    <col min="12088" max="12088" width="9.140625" style="27"/>
    <col min="12089" max="12089" width="16.42578125" style="27" customWidth="1"/>
    <col min="12090" max="12090" width="9.140625" style="27"/>
    <col min="12091" max="12091" width="36" style="27" customWidth="1"/>
    <col min="12092" max="12289" width="9.140625" style="27"/>
    <col min="12290" max="12290" width="22" style="27" customWidth="1"/>
    <col min="12291" max="12291" width="13" style="27" customWidth="1"/>
    <col min="12292" max="12293" width="6.7109375" style="27" customWidth="1"/>
    <col min="12294" max="12295" width="6.140625" style="27" customWidth="1"/>
    <col min="12296" max="12296" width="6.42578125" style="27" customWidth="1"/>
    <col min="12297" max="12297" width="6.140625" style="27" customWidth="1"/>
    <col min="12298" max="12298" width="6.42578125" style="27" customWidth="1"/>
    <col min="12299" max="12299" width="15.5703125" style="27" customWidth="1"/>
    <col min="12300" max="12300" width="5.42578125" style="27" customWidth="1"/>
    <col min="12301" max="12301" width="8.140625" style="27" customWidth="1"/>
    <col min="12302" max="12302" width="5.140625" style="27" customWidth="1"/>
    <col min="12303" max="12303" width="5.5703125" style="27" customWidth="1"/>
    <col min="12304" max="12304" width="5.85546875" style="27" customWidth="1"/>
    <col min="12305" max="12305" width="6" style="27" customWidth="1"/>
    <col min="12306" max="12306" width="5.85546875" style="27" customWidth="1"/>
    <col min="12307" max="12308" width="5.28515625" style="27" customWidth="1"/>
    <col min="12309" max="12309" width="6" style="27" customWidth="1"/>
    <col min="12310" max="12310" width="6.140625" style="27" customWidth="1"/>
    <col min="12311" max="12311" width="5.7109375" style="27" customWidth="1"/>
    <col min="12312" max="12312" width="5.85546875" style="27" customWidth="1"/>
    <col min="12313" max="12313" width="5.5703125" style="27" customWidth="1"/>
    <col min="12314" max="12317" width="5.28515625" style="27" customWidth="1"/>
    <col min="12318" max="12318" width="5" style="27" customWidth="1"/>
    <col min="12319" max="12319" width="6.140625" style="27" customWidth="1"/>
    <col min="12320" max="12320" width="5.5703125" style="27" customWidth="1"/>
    <col min="12321" max="12321" width="6.140625" style="27" customWidth="1"/>
    <col min="12322" max="12322" width="6" style="27" customWidth="1"/>
    <col min="12323" max="12323" width="6.140625" style="27" customWidth="1"/>
    <col min="12324" max="12324" width="5.85546875" style="27" customWidth="1"/>
    <col min="12325" max="12325" width="6.140625" style="27" customWidth="1"/>
    <col min="12326" max="12326" width="6" style="27" customWidth="1"/>
    <col min="12327" max="12327" width="6.42578125" style="27" customWidth="1"/>
    <col min="12328" max="12328" width="6.7109375" style="27" customWidth="1"/>
    <col min="12329" max="12329" width="5.5703125" style="27" customWidth="1"/>
    <col min="12330" max="12330" width="7" style="27" customWidth="1"/>
    <col min="12331" max="12331" width="5.42578125" style="27" customWidth="1"/>
    <col min="12332" max="12332" width="5" style="27" customWidth="1"/>
    <col min="12333" max="12333" width="6.140625" style="27" customWidth="1"/>
    <col min="12334" max="12334" width="5.85546875" style="27" customWidth="1"/>
    <col min="12335" max="12335" width="5.28515625" style="27" customWidth="1"/>
    <col min="12336" max="12336" width="6.140625" style="27" customWidth="1"/>
    <col min="12337" max="12337" width="7" style="27" customWidth="1"/>
    <col min="12338" max="12338" width="5.5703125" style="27" customWidth="1"/>
    <col min="12339" max="12339" width="5.7109375" style="27" customWidth="1"/>
    <col min="12340" max="12340" width="11" style="27" customWidth="1"/>
    <col min="12341" max="12341" width="9.5703125" style="27" customWidth="1"/>
    <col min="12342" max="12342" width="11.140625" style="27" customWidth="1"/>
    <col min="12343" max="12343" width="9.5703125" style="27" customWidth="1"/>
    <col min="12344" max="12344" width="9.140625" style="27"/>
    <col min="12345" max="12345" width="16.42578125" style="27" customWidth="1"/>
    <col min="12346" max="12346" width="9.140625" style="27"/>
    <col min="12347" max="12347" width="36" style="27" customWidth="1"/>
    <col min="12348" max="12545" width="9.140625" style="27"/>
    <col min="12546" max="12546" width="22" style="27" customWidth="1"/>
    <col min="12547" max="12547" width="13" style="27" customWidth="1"/>
    <col min="12548" max="12549" width="6.7109375" style="27" customWidth="1"/>
    <col min="12550" max="12551" width="6.140625" style="27" customWidth="1"/>
    <col min="12552" max="12552" width="6.42578125" style="27" customWidth="1"/>
    <col min="12553" max="12553" width="6.140625" style="27" customWidth="1"/>
    <col min="12554" max="12554" width="6.42578125" style="27" customWidth="1"/>
    <col min="12555" max="12555" width="15.5703125" style="27" customWidth="1"/>
    <col min="12556" max="12556" width="5.42578125" style="27" customWidth="1"/>
    <col min="12557" max="12557" width="8.140625" style="27" customWidth="1"/>
    <col min="12558" max="12558" width="5.140625" style="27" customWidth="1"/>
    <col min="12559" max="12559" width="5.5703125" style="27" customWidth="1"/>
    <col min="12560" max="12560" width="5.85546875" style="27" customWidth="1"/>
    <col min="12561" max="12561" width="6" style="27" customWidth="1"/>
    <col min="12562" max="12562" width="5.85546875" style="27" customWidth="1"/>
    <col min="12563" max="12564" width="5.28515625" style="27" customWidth="1"/>
    <col min="12565" max="12565" width="6" style="27" customWidth="1"/>
    <col min="12566" max="12566" width="6.140625" style="27" customWidth="1"/>
    <col min="12567" max="12567" width="5.7109375" style="27" customWidth="1"/>
    <col min="12568" max="12568" width="5.85546875" style="27" customWidth="1"/>
    <col min="12569" max="12569" width="5.5703125" style="27" customWidth="1"/>
    <col min="12570" max="12573" width="5.28515625" style="27" customWidth="1"/>
    <col min="12574" max="12574" width="5" style="27" customWidth="1"/>
    <col min="12575" max="12575" width="6.140625" style="27" customWidth="1"/>
    <col min="12576" max="12576" width="5.5703125" style="27" customWidth="1"/>
    <col min="12577" max="12577" width="6.140625" style="27" customWidth="1"/>
    <col min="12578" max="12578" width="6" style="27" customWidth="1"/>
    <col min="12579" max="12579" width="6.140625" style="27" customWidth="1"/>
    <col min="12580" max="12580" width="5.85546875" style="27" customWidth="1"/>
    <col min="12581" max="12581" width="6.140625" style="27" customWidth="1"/>
    <col min="12582" max="12582" width="6" style="27" customWidth="1"/>
    <col min="12583" max="12583" width="6.42578125" style="27" customWidth="1"/>
    <col min="12584" max="12584" width="6.7109375" style="27" customWidth="1"/>
    <col min="12585" max="12585" width="5.5703125" style="27" customWidth="1"/>
    <col min="12586" max="12586" width="7" style="27" customWidth="1"/>
    <col min="12587" max="12587" width="5.42578125" style="27" customWidth="1"/>
    <col min="12588" max="12588" width="5" style="27" customWidth="1"/>
    <col min="12589" max="12589" width="6.140625" style="27" customWidth="1"/>
    <col min="12590" max="12590" width="5.85546875" style="27" customWidth="1"/>
    <col min="12591" max="12591" width="5.28515625" style="27" customWidth="1"/>
    <col min="12592" max="12592" width="6.140625" style="27" customWidth="1"/>
    <col min="12593" max="12593" width="7" style="27" customWidth="1"/>
    <col min="12594" max="12594" width="5.5703125" style="27" customWidth="1"/>
    <col min="12595" max="12595" width="5.7109375" style="27" customWidth="1"/>
    <col min="12596" max="12596" width="11" style="27" customWidth="1"/>
    <col min="12597" max="12597" width="9.5703125" style="27" customWidth="1"/>
    <col min="12598" max="12598" width="11.140625" style="27" customWidth="1"/>
    <col min="12599" max="12599" width="9.5703125" style="27" customWidth="1"/>
    <col min="12600" max="12600" width="9.140625" style="27"/>
    <col min="12601" max="12601" width="16.42578125" style="27" customWidth="1"/>
    <col min="12602" max="12602" width="9.140625" style="27"/>
    <col min="12603" max="12603" width="36" style="27" customWidth="1"/>
    <col min="12604" max="12801" width="9.140625" style="27"/>
    <col min="12802" max="12802" width="22" style="27" customWidth="1"/>
    <col min="12803" max="12803" width="13" style="27" customWidth="1"/>
    <col min="12804" max="12805" width="6.7109375" style="27" customWidth="1"/>
    <col min="12806" max="12807" width="6.140625" style="27" customWidth="1"/>
    <col min="12808" max="12808" width="6.42578125" style="27" customWidth="1"/>
    <col min="12809" max="12809" width="6.140625" style="27" customWidth="1"/>
    <col min="12810" max="12810" width="6.42578125" style="27" customWidth="1"/>
    <col min="12811" max="12811" width="15.5703125" style="27" customWidth="1"/>
    <col min="12812" max="12812" width="5.42578125" style="27" customWidth="1"/>
    <col min="12813" max="12813" width="8.140625" style="27" customWidth="1"/>
    <col min="12814" max="12814" width="5.140625" style="27" customWidth="1"/>
    <col min="12815" max="12815" width="5.5703125" style="27" customWidth="1"/>
    <col min="12816" max="12816" width="5.85546875" style="27" customWidth="1"/>
    <col min="12817" max="12817" width="6" style="27" customWidth="1"/>
    <col min="12818" max="12818" width="5.85546875" style="27" customWidth="1"/>
    <col min="12819" max="12820" width="5.28515625" style="27" customWidth="1"/>
    <col min="12821" max="12821" width="6" style="27" customWidth="1"/>
    <col min="12822" max="12822" width="6.140625" style="27" customWidth="1"/>
    <col min="12823" max="12823" width="5.7109375" style="27" customWidth="1"/>
    <col min="12824" max="12824" width="5.85546875" style="27" customWidth="1"/>
    <col min="12825" max="12825" width="5.5703125" style="27" customWidth="1"/>
    <col min="12826" max="12829" width="5.28515625" style="27" customWidth="1"/>
    <col min="12830" max="12830" width="5" style="27" customWidth="1"/>
    <col min="12831" max="12831" width="6.140625" style="27" customWidth="1"/>
    <col min="12832" max="12832" width="5.5703125" style="27" customWidth="1"/>
    <col min="12833" max="12833" width="6.140625" style="27" customWidth="1"/>
    <col min="12834" max="12834" width="6" style="27" customWidth="1"/>
    <col min="12835" max="12835" width="6.140625" style="27" customWidth="1"/>
    <col min="12836" max="12836" width="5.85546875" style="27" customWidth="1"/>
    <col min="12837" max="12837" width="6.140625" style="27" customWidth="1"/>
    <col min="12838" max="12838" width="6" style="27" customWidth="1"/>
    <col min="12839" max="12839" width="6.42578125" style="27" customWidth="1"/>
    <col min="12840" max="12840" width="6.7109375" style="27" customWidth="1"/>
    <col min="12841" max="12841" width="5.5703125" style="27" customWidth="1"/>
    <col min="12842" max="12842" width="7" style="27" customWidth="1"/>
    <col min="12843" max="12843" width="5.42578125" style="27" customWidth="1"/>
    <col min="12844" max="12844" width="5" style="27" customWidth="1"/>
    <col min="12845" max="12845" width="6.140625" style="27" customWidth="1"/>
    <col min="12846" max="12846" width="5.85546875" style="27" customWidth="1"/>
    <col min="12847" max="12847" width="5.28515625" style="27" customWidth="1"/>
    <col min="12848" max="12848" width="6.140625" style="27" customWidth="1"/>
    <col min="12849" max="12849" width="7" style="27" customWidth="1"/>
    <col min="12850" max="12850" width="5.5703125" style="27" customWidth="1"/>
    <col min="12851" max="12851" width="5.7109375" style="27" customWidth="1"/>
    <col min="12852" max="12852" width="11" style="27" customWidth="1"/>
    <col min="12853" max="12853" width="9.5703125" style="27" customWidth="1"/>
    <col min="12854" max="12854" width="11.140625" style="27" customWidth="1"/>
    <col min="12855" max="12855" width="9.5703125" style="27" customWidth="1"/>
    <col min="12856" max="12856" width="9.140625" style="27"/>
    <col min="12857" max="12857" width="16.42578125" style="27" customWidth="1"/>
    <col min="12858" max="12858" width="9.140625" style="27"/>
    <col min="12859" max="12859" width="36" style="27" customWidth="1"/>
    <col min="12860" max="13057" width="9.140625" style="27"/>
    <col min="13058" max="13058" width="22" style="27" customWidth="1"/>
    <col min="13059" max="13059" width="13" style="27" customWidth="1"/>
    <col min="13060" max="13061" width="6.7109375" style="27" customWidth="1"/>
    <col min="13062" max="13063" width="6.140625" style="27" customWidth="1"/>
    <col min="13064" max="13064" width="6.42578125" style="27" customWidth="1"/>
    <col min="13065" max="13065" width="6.140625" style="27" customWidth="1"/>
    <col min="13066" max="13066" width="6.42578125" style="27" customWidth="1"/>
    <col min="13067" max="13067" width="15.5703125" style="27" customWidth="1"/>
    <col min="13068" max="13068" width="5.42578125" style="27" customWidth="1"/>
    <col min="13069" max="13069" width="8.140625" style="27" customWidth="1"/>
    <col min="13070" max="13070" width="5.140625" style="27" customWidth="1"/>
    <col min="13071" max="13071" width="5.5703125" style="27" customWidth="1"/>
    <col min="13072" max="13072" width="5.85546875" style="27" customWidth="1"/>
    <col min="13073" max="13073" width="6" style="27" customWidth="1"/>
    <col min="13074" max="13074" width="5.85546875" style="27" customWidth="1"/>
    <col min="13075" max="13076" width="5.28515625" style="27" customWidth="1"/>
    <col min="13077" max="13077" width="6" style="27" customWidth="1"/>
    <col min="13078" max="13078" width="6.140625" style="27" customWidth="1"/>
    <col min="13079" max="13079" width="5.7109375" style="27" customWidth="1"/>
    <col min="13080" max="13080" width="5.85546875" style="27" customWidth="1"/>
    <col min="13081" max="13081" width="5.5703125" style="27" customWidth="1"/>
    <col min="13082" max="13085" width="5.28515625" style="27" customWidth="1"/>
    <col min="13086" max="13086" width="5" style="27" customWidth="1"/>
    <col min="13087" max="13087" width="6.140625" style="27" customWidth="1"/>
    <col min="13088" max="13088" width="5.5703125" style="27" customWidth="1"/>
    <col min="13089" max="13089" width="6.140625" style="27" customWidth="1"/>
    <col min="13090" max="13090" width="6" style="27" customWidth="1"/>
    <col min="13091" max="13091" width="6.140625" style="27" customWidth="1"/>
    <col min="13092" max="13092" width="5.85546875" style="27" customWidth="1"/>
    <col min="13093" max="13093" width="6.140625" style="27" customWidth="1"/>
    <col min="13094" max="13094" width="6" style="27" customWidth="1"/>
    <col min="13095" max="13095" width="6.42578125" style="27" customWidth="1"/>
    <col min="13096" max="13096" width="6.7109375" style="27" customWidth="1"/>
    <col min="13097" max="13097" width="5.5703125" style="27" customWidth="1"/>
    <col min="13098" max="13098" width="7" style="27" customWidth="1"/>
    <col min="13099" max="13099" width="5.42578125" style="27" customWidth="1"/>
    <col min="13100" max="13100" width="5" style="27" customWidth="1"/>
    <col min="13101" max="13101" width="6.140625" style="27" customWidth="1"/>
    <col min="13102" max="13102" width="5.85546875" style="27" customWidth="1"/>
    <col min="13103" max="13103" width="5.28515625" style="27" customWidth="1"/>
    <col min="13104" max="13104" width="6.140625" style="27" customWidth="1"/>
    <col min="13105" max="13105" width="7" style="27" customWidth="1"/>
    <col min="13106" max="13106" width="5.5703125" style="27" customWidth="1"/>
    <col min="13107" max="13107" width="5.7109375" style="27" customWidth="1"/>
    <col min="13108" max="13108" width="11" style="27" customWidth="1"/>
    <col min="13109" max="13109" width="9.5703125" style="27" customWidth="1"/>
    <col min="13110" max="13110" width="11.140625" style="27" customWidth="1"/>
    <col min="13111" max="13111" width="9.5703125" style="27" customWidth="1"/>
    <col min="13112" max="13112" width="9.140625" style="27"/>
    <col min="13113" max="13113" width="16.42578125" style="27" customWidth="1"/>
    <col min="13114" max="13114" width="9.140625" style="27"/>
    <col min="13115" max="13115" width="36" style="27" customWidth="1"/>
    <col min="13116" max="13313" width="9.140625" style="27"/>
    <col min="13314" max="13314" width="22" style="27" customWidth="1"/>
    <col min="13315" max="13315" width="13" style="27" customWidth="1"/>
    <col min="13316" max="13317" width="6.7109375" style="27" customWidth="1"/>
    <col min="13318" max="13319" width="6.140625" style="27" customWidth="1"/>
    <col min="13320" max="13320" width="6.42578125" style="27" customWidth="1"/>
    <col min="13321" max="13321" width="6.140625" style="27" customWidth="1"/>
    <col min="13322" max="13322" width="6.42578125" style="27" customWidth="1"/>
    <col min="13323" max="13323" width="15.5703125" style="27" customWidth="1"/>
    <col min="13324" max="13324" width="5.42578125" style="27" customWidth="1"/>
    <col min="13325" max="13325" width="8.140625" style="27" customWidth="1"/>
    <col min="13326" max="13326" width="5.140625" style="27" customWidth="1"/>
    <col min="13327" max="13327" width="5.5703125" style="27" customWidth="1"/>
    <col min="13328" max="13328" width="5.85546875" style="27" customWidth="1"/>
    <col min="13329" max="13329" width="6" style="27" customWidth="1"/>
    <col min="13330" max="13330" width="5.85546875" style="27" customWidth="1"/>
    <col min="13331" max="13332" width="5.28515625" style="27" customWidth="1"/>
    <col min="13333" max="13333" width="6" style="27" customWidth="1"/>
    <col min="13334" max="13334" width="6.140625" style="27" customWidth="1"/>
    <col min="13335" max="13335" width="5.7109375" style="27" customWidth="1"/>
    <col min="13336" max="13336" width="5.85546875" style="27" customWidth="1"/>
    <col min="13337" max="13337" width="5.5703125" style="27" customWidth="1"/>
    <col min="13338" max="13341" width="5.28515625" style="27" customWidth="1"/>
    <col min="13342" max="13342" width="5" style="27" customWidth="1"/>
    <col min="13343" max="13343" width="6.140625" style="27" customWidth="1"/>
    <col min="13344" max="13344" width="5.5703125" style="27" customWidth="1"/>
    <col min="13345" max="13345" width="6.140625" style="27" customWidth="1"/>
    <col min="13346" max="13346" width="6" style="27" customWidth="1"/>
    <col min="13347" max="13347" width="6.140625" style="27" customWidth="1"/>
    <col min="13348" max="13348" width="5.85546875" style="27" customWidth="1"/>
    <col min="13349" max="13349" width="6.140625" style="27" customWidth="1"/>
    <col min="13350" max="13350" width="6" style="27" customWidth="1"/>
    <col min="13351" max="13351" width="6.42578125" style="27" customWidth="1"/>
    <col min="13352" max="13352" width="6.7109375" style="27" customWidth="1"/>
    <col min="13353" max="13353" width="5.5703125" style="27" customWidth="1"/>
    <col min="13354" max="13354" width="7" style="27" customWidth="1"/>
    <col min="13355" max="13355" width="5.42578125" style="27" customWidth="1"/>
    <col min="13356" max="13356" width="5" style="27" customWidth="1"/>
    <col min="13357" max="13357" width="6.140625" style="27" customWidth="1"/>
    <col min="13358" max="13358" width="5.85546875" style="27" customWidth="1"/>
    <col min="13359" max="13359" width="5.28515625" style="27" customWidth="1"/>
    <col min="13360" max="13360" width="6.140625" style="27" customWidth="1"/>
    <col min="13361" max="13361" width="7" style="27" customWidth="1"/>
    <col min="13362" max="13362" width="5.5703125" style="27" customWidth="1"/>
    <col min="13363" max="13363" width="5.7109375" style="27" customWidth="1"/>
    <col min="13364" max="13364" width="11" style="27" customWidth="1"/>
    <col min="13365" max="13365" width="9.5703125" style="27" customWidth="1"/>
    <col min="13366" max="13366" width="11.140625" style="27" customWidth="1"/>
    <col min="13367" max="13367" width="9.5703125" style="27" customWidth="1"/>
    <col min="13368" max="13368" width="9.140625" style="27"/>
    <col min="13369" max="13369" width="16.42578125" style="27" customWidth="1"/>
    <col min="13370" max="13370" width="9.140625" style="27"/>
    <col min="13371" max="13371" width="36" style="27" customWidth="1"/>
    <col min="13372" max="13569" width="9.140625" style="27"/>
    <col min="13570" max="13570" width="22" style="27" customWidth="1"/>
    <col min="13571" max="13571" width="13" style="27" customWidth="1"/>
    <col min="13572" max="13573" width="6.7109375" style="27" customWidth="1"/>
    <col min="13574" max="13575" width="6.140625" style="27" customWidth="1"/>
    <col min="13576" max="13576" width="6.42578125" style="27" customWidth="1"/>
    <col min="13577" max="13577" width="6.140625" style="27" customWidth="1"/>
    <col min="13578" max="13578" width="6.42578125" style="27" customWidth="1"/>
    <col min="13579" max="13579" width="15.5703125" style="27" customWidth="1"/>
    <col min="13580" max="13580" width="5.42578125" style="27" customWidth="1"/>
    <col min="13581" max="13581" width="8.140625" style="27" customWidth="1"/>
    <col min="13582" max="13582" width="5.140625" style="27" customWidth="1"/>
    <col min="13583" max="13583" width="5.5703125" style="27" customWidth="1"/>
    <col min="13584" max="13584" width="5.85546875" style="27" customWidth="1"/>
    <col min="13585" max="13585" width="6" style="27" customWidth="1"/>
    <col min="13586" max="13586" width="5.85546875" style="27" customWidth="1"/>
    <col min="13587" max="13588" width="5.28515625" style="27" customWidth="1"/>
    <col min="13589" max="13589" width="6" style="27" customWidth="1"/>
    <col min="13590" max="13590" width="6.140625" style="27" customWidth="1"/>
    <col min="13591" max="13591" width="5.7109375" style="27" customWidth="1"/>
    <col min="13592" max="13592" width="5.85546875" style="27" customWidth="1"/>
    <col min="13593" max="13593" width="5.5703125" style="27" customWidth="1"/>
    <col min="13594" max="13597" width="5.28515625" style="27" customWidth="1"/>
    <col min="13598" max="13598" width="5" style="27" customWidth="1"/>
    <col min="13599" max="13599" width="6.140625" style="27" customWidth="1"/>
    <col min="13600" max="13600" width="5.5703125" style="27" customWidth="1"/>
    <col min="13601" max="13601" width="6.140625" style="27" customWidth="1"/>
    <col min="13602" max="13602" width="6" style="27" customWidth="1"/>
    <col min="13603" max="13603" width="6.140625" style="27" customWidth="1"/>
    <col min="13604" max="13604" width="5.85546875" style="27" customWidth="1"/>
    <col min="13605" max="13605" width="6.140625" style="27" customWidth="1"/>
    <col min="13606" max="13606" width="6" style="27" customWidth="1"/>
    <col min="13607" max="13607" width="6.42578125" style="27" customWidth="1"/>
    <col min="13608" max="13608" width="6.7109375" style="27" customWidth="1"/>
    <col min="13609" max="13609" width="5.5703125" style="27" customWidth="1"/>
    <col min="13610" max="13610" width="7" style="27" customWidth="1"/>
    <col min="13611" max="13611" width="5.42578125" style="27" customWidth="1"/>
    <col min="13612" max="13612" width="5" style="27" customWidth="1"/>
    <col min="13613" max="13613" width="6.140625" style="27" customWidth="1"/>
    <col min="13614" max="13614" width="5.85546875" style="27" customWidth="1"/>
    <col min="13615" max="13615" width="5.28515625" style="27" customWidth="1"/>
    <col min="13616" max="13616" width="6.140625" style="27" customWidth="1"/>
    <col min="13617" max="13617" width="7" style="27" customWidth="1"/>
    <col min="13618" max="13618" width="5.5703125" style="27" customWidth="1"/>
    <col min="13619" max="13619" width="5.7109375" style="27" customWidth="1"/>
    <col min="13620" max="13620" width="11" style="27" customWidth="1"/>
    <col min="13621" max="13621" width="9.5703125" style="27" customWidth="1"/>
    <col min="13622" max="13622" width="11.140625" style="27" customWidth="1"/>
    <col min="13623" max="13623" width="9.5703125" style="27" customWidth="1"/>
    <col min="13624" max="13624" width="9.140625" style="27"/>
    <col min="13625" max="13625" width="16.42578125" style="27" customWidth="1"/>
    <col min="13626" max="13626" width="9.140625" style="27"/>
    <col min="13627" max="13627" width="36" style="27" customWidth="1"/>
    <col min="13628" max="13825" width="9.140625" style="27"/>
    <col min="13826" max="13826" width="22" style="27" customWidth="1"/>
    <col min="13827" max="13827" width="13" style="27" customWidth="1"/>
    <col min="13828" max="13829" width="6.7109375" style="27" customWidth="1"/>
    <col min="13830" max="13831" width="6.140625" style="27" customWidth="1"/>
    <col min="13832" max="13832" width="6.42578125" style="27" customWidth="1"/>
    <col min="13833" max="13833" width="6.140625" style="27" customWidth="1"/>
    <col min="13834" max="13834" width="6.42578125" style="27" customWidth="1"/>
    <col min="13835" max="13835" width="15.5703125" style="27" customWidth="1"/>
    <col min="13836" max="13836" width="5.42578125" style="27" customWidth="1"/>
    <col min="13837" max="13837" width="8.140625" style="27" customWidth="1"/>
    <col min="13838" max="13838" width="5.140625" style="27" customWidth="1"/>
    <col min="13839" max="13839" width="5.5703125" style="27" customWidth="1"/>
    <col min="13840" max="13840" width="5.85546875" style="27" customWidth="1"/>
    <col min="13841" max="13841" width="6" style="27" customWidth="1"/>
    <col min="13842" max="13842" width="5.85546875" style="27" customWidth="1"/>
    <col min="13843" max="13844" width="5.28515625" style="27" customWidth="1"/>
    <col min="13845" max="13845" width="6" style="27" customWidth="1"/>
    <col min="13846" max="13846" width="6.140625" style="27" customWidth="1"/>
    <col min="13847" max="13847" width="5.7109375" style="27" customWidth="1"/>
    <col min="13848" max="13848" width="5.85546875" style="27" customWidth="1"/>
    <col min="13849" max="13849" width="5.5703125" style="27" customWidth="1"/>
    <col min="13850" max="13853" width="5.28515625" style="27" customWidth="1"/>
    <col min="13854" max="13854" width="5" style="27" customWidth="1"/>
    <col min="13855" max="13855" width="6.140625" style="27" customWidth="1"/>
    <col min="13856" max="13856" width="5.5703125" style="27" customWidth="1"/>
    <col min="13857" max="13857" width="6.140625" style="27" customWidth="1"/>
    <col min="13858" max="13858" width="6" style="27" customWidth="1"/>
    <col min="13859" max="13859" width="6.140625" style="27" customWidth="1"/>
    <col min="13860" max="13860" width="5.85546875" style="27" customWidth="1"/>
    <col min="13861" max="13861" width="6.140625" style="27" customWidth="1"/>
    <col min="13862" max="13862" width="6" style="27" customWidth="1"/>
    <col min="13863" max="13863" width="6.42578125" style="27" customWidth="1"/>
    <col min="13864" max="13864" width="6.7109375" style="27" customWidth="1"/>
    <col min="13865" max="13865" width="5.5703125" style="27" customWidth="1"/>
    <col min="13866" max="13866" width="7" style="27" customWidth="1"/>
    <col min="13867" max="13867" width="5.42578125" style="27" customWidth="1"/>
    <col min="13868" max="13868" width="5" style="27" customWidth="1"/>
    <col min="13869" max="13869" width="6.140625" style="27" customWidth="1"/>
    <col min="13870" max="13870" width="5.85546875" style="27" customWidth="1"/>
    <col min="13871" max="13871" width="5.28515625" style="27" customWidth="1"/>
    <col min="13872" max="13872" width="6.140625" style="27" customWidth="1"/>
    <col min="13873" max="13873" width="7" style="27" customWidth="1"/>
    <col min="13874" max="13874" width="5.5703125" style="27" customWidth="1"/>
    <col min="13875" max="13875" width="5.7109375" style="27" customWidth="1"/>
    <col min="13876" max="13876" width="11" style="27" customWidth="1"/>
    <col min="13877" max="13877" width="9.5703125" style="27" customWidth="1"/>
    <col min="13878" max="13878" width="11.140625" style="27" customWidth="1"/>
    <col min="13879" max="13879" width="9.5703125" style="27" customWidth="1"/>
    <col min="13880" max="13880" width="9.140625" style="27"/>
    <col min="13881" max="13881" width="16.42578125" style="27" customWidth="1"/>
    <col min="13882" max="13882" width="9.140625" style="27"/>
    <col min="13883" max="13883" width="36" style="27" customWidth="1"/>
    <col min="13884" max="14081" width="9.140625" style="27"/>
    <col min="14082" max="14082" width="22" style="27" customWidth="1"/>
    <col min="14083" max="14083" width="13" style="27" customWidth="1"/>
    <col min="14084" max="14085" width="6.7109375" style="27" customWidth="1"/>
    <col min="14086" max="14087" width="6.140625" style="27" customWidth="1"/>
    <col min="14088" max="14088" width="6.42578125" style="27" customWidth="1"/>
    <col min="14089" max="14089" width="6.140625" style="27" customWidth="1"/>
    <col min="14090" max="14090" width="6.42578125" style="27" customWidth="1"/>
    <col min="14091" max="14091" width="15.5703125" style="27" customWidth="1"/>
    <col min="14092" max="14092" width="5.42578125" style="27" customWidth="1"/>
    <col min="14093" max="14093" width="8.140625" style="27" customWidth="1"/>
    <col min="14094" max="14094" width="5.140625" style="27" customWidth="1"/>
    <col min="14095" max="14095" width="5.5703125" style="27" customWidth="1"/>
    <col min="14096" max="14096" width="5.85546875" style="27" customWidth="1"/>
    <col min="14097" max="14097" width="6" style="27" customWidth="1"/>
    <col min="14098" max="14098" width="5.85546875" style="27" customWidth="1"/>
    <col min="14099" max="14100" width="5.28515625" style="27" customWidth="1"/>
    <col min="14101" max="14101" width="6" style="27" customWidth="1"/>
    <col min="14102" max="14102" width="6.140625" style="27" customWidth="1"/>
    <col min="14103" max="14103" width="5.7109375" style="27" customWidth="1"/>
    <col min="14104" max="14104" width="5.85546875" style="27" customWidth="1"/>
    <col min="14105" max="14105" width="5.5703125" style="27" customWidth="1"/>
    <col min="14106" max="14109" width="5.28515625" style="27" customWidth="1"/>
    <col min="14110" max="14110" width="5" style="27" customWidth="1"/>
    <col min="14111" max="14111" width="6.140625" style="27" customWidth="1"/>
    <col min="14112" max="14112" width="5.5703125" style="27" customWidth="1"/>
    <col min="14113" max="14113" width="6.140625" style="27" customWidth="1"/>
    <col min="14114" max="14114" width="6" style="27" customWidth="1"/>
    <col min="14115" max="14115" width="6.140625" style="27" customWidth="1"/>
    <col min="14116" max="14116" width="5.85546875" style="27" customWidth="1"/>
    <col min="14117" max="14117" width="6.140625" style="27" customWidth="1"/>
    <col min="14118" max="14118" width="6" style="27" customWidth="1"/>
    <col min="14119" max="14119" width="6.42578125" style="27" customWidth="1"/>
    <col min="14120" max="14120" width="6.7109375" style="27" customWidth="1"/>
    <col min="14121" max="14121" width="5.5703125" style="27" customWidth="1"/>
    <col min="14122" max="14122" width="7" style="27" customWidth="1"/>
    <col min="14123" max="14123" width="5.42578125" style="27" customWidth="1"/>
    <col min="14124" max="14124" width="5" style="27" customWidth="1"/>
    <col min="14125" max="14125" width="6.140625" style="27" customWidth="1"/>
    <col min="14126" max="14126" width="5.85546875" style="27" customWidth="1"/>
    <col min="14127" max="14127" width="5.28515625" style="27" customWidth="1"/>
    <col min="14128" max="14128" width="6.140625" style="27" customWidth="1"/>
    <col min="14129" max="14129" width="7" style="27" customWidth="1"/>
    <col min="14130" max="14130" width="5.5703125" style="27" customWidth="1"/>
    <col min="14131" max="14131" width="5.7109375" style="27" customWidth="1"/>
    <col min="14132" max="14132" width="11" style="27" customWidth="1"/>
    <col min="14133" max="14133" width="9.5703125" style="27" customWidth="1"/>
    <col min="14134" max="14134" width="11.140625" style="27" customWidth="1"/>
    <col min="14135" max="14135" width="9.5703125" style="27" customWidth="1"/>
    <col min="14136" max="14136" width="9.140625" style="27"/>
    <col min="14137" max="14137" width="16.42578125" style="27" customWidth="1"/>
    <col min="14138" max="14138" width="9.140625" style="27"/>
    <col min="14139" max="14139" width="36" style="27" customWidth="1"/>
    <col min="14140" max="14337" width="9.140625" style="27"/>
    <col min="14338" max="14338" width="22" style="27" customWidth="1"/>
    <col min="14339" max="14339" width="13" style="27" customWidth="1"/>
    <col min="14340" max="14341" width="6.7109375" style="27" customWidth="1"/>
    <col min="14342" max="14343" width="6.140625" style="27" customWidth="1"/>
    <col min="14344" max="14344" width="6.42578125" style="27" customWidth="1"/>
    <col min="14345" max="14345" width="6.140625" style="27" customWidth="1"/>
    <col min="14346" max="14346" width="6.42578125" style="27" customWidth="1"/>
    <col min="14347" max="14347" width="15.5703125" style="27" customWidth="1"/>
    <col min="14348" max="14348" width="5.42578125" style="27" customWidth="1"/>
    <col min="14349" max="14349" width="8.140625" style="27" customWidth="1"/>
    <col min="14350" max="14350" width="5.140625" style="27" customWidth="1"/>
    <col min="14351" max="14351" width="5.5703125" style="27" customWidth="1"/>
    <col min="14352" max="14352" width="5.85546875" style="27" customWidth="1"/>
    <col min="14353" max="14353" width="6" style="27" customWidth="1"/>
    <col min="14354" max="14354" width="5.85546875" style="27" customWidth="1"/>
    <col min="14355" max="14356" width="5.28515625" style="27" customWidth="1"/>
    <col min="14357" max="14357" width="6" style="27" customWidth="1"/>
    <col min="14358" max="14358" width="6.140625" style="27" customWidth="1"/>
    <col min="14359" max="14359" width="5.7109375" style="27" customWidth="1"/>
    <col min="14360" max="14360" width="5.85546875" style="27" customWidth="1"/>
    <col min="14361" max="14361" width="5.5703125" style="27" customWidth="1"/>
    <col min="14362" max="14365" width="5.28515625" style="27" customWidth="1"/>
    <col min="14366" max="14366" width="5" style="27" customWidth="1"/>
    <col min="14367" max="14367" width="6.140625" style="27" customWidth="1"/>
    <col min="14368" max="14368" width="5.5703125" style="27" customWidth="1"/>
    <col min="14369" max="14369" width="6.140625" style="27" customWidth="1"/>
    <col min="14370" max="14370" width="6" style="27" customWidth="1"/>
    <col min="14371" max="14371" width="6.140625" style="27" customWidth="1"/>
    <col min="14372" max="14372" width="5.85546875" style="27" customWidth="1"/>
    <col min="14373" max="14373" width="6.140625" style="27" customWidth="1"/>
    <col min="14374" max="14374" width="6" style="27" customWidth="1"/>
    <col min="14375" max="14375" width="6.42578125" style="27" customWidth="1"/>
    <col min="14376" max="14376" width="6.7109375" style="27" customWidth="1"/>
    <col min="14377" max="14377" width="5.5703125" style="27" customWidth="1"/>
    <col min="14378" max="14378" width="7" style="27" customWidth="1"/>
    <col min="14379" max="14379" width="5.42578125" style="27" customWidth="1"/>
    <col min="14380" max="14380" width="5" style="27" customWidth="1"/>
    <col min="14381" max="14381" width="6.140625" style="27" customWidth="1"/>
    <col min="14382" max="14382" width="5.85546875" style="27" customWidth="1"/>
    <col min="14383" max="14383" width="5.28515625" style="27" customWidth="1"/>
    <col min="14384" max="14384" width="6.140625" style="27" customWidth="1"/>
    <col min="14385" max="14385" width="7" style="27" customWidth="1"/>
    <col min="14386" max="14386" width="5.5703125" style="27" customWidth="1"/>
    <col min="14387" max="14387" width="5.7109375" style="27" customWidth="1"/>
    <col min="14388" max="14388" width="11" style="27" customWidth="1"/>
    <col min="14389" max="14389" width="9.5703125" style="27" customWidth="1"/>
    <col min="14390" max="14390" width="11.140625" style="27" customWidth="1"/>
    <col min="14391" max="14391" width="9.5703125" style="27" customWidth="1"/>
    <col min="14392" max="14392" width="9.140625" style="27"/>
    <col min="14393" max="14393" width="16.42578125" style="27" customWidth="1"/>
    <col min="14394" max="14394" width="9.140625" style="27"/>
    <col min="14395" max="14395" width="36" style="27" customWidth="1"/>
    <col min="14396" max="14593" width="9.140625" style="27"/>
    <col min="14594" max="14594" width="22" style="27" customWidth="1"/>
    <col min="14595" max="14595" width="13" style="27" customWidth="1"/>
    <col min="14596" max="14597" width="6.7109375" style="27" customWidth="1"/>
    <col min="14598" max="14599" width="6.140625" style="27" customWidth="1"/>
    <col min="14600" max="14600" width="6.42578125" style="27" customWidth="1"/>
    <col min="14601" max="14601" width="6.140625" style="27" customWidth="1"/>
    <col min="14602" max="14602" width="6.42578125" style="27" customWidth="1"/>
    <col min="14603" max="14603" width="15.5703125" style="27" customWidth="1"/>
    <col min="14604" max="14604" width="5.42578125" style="27" customWidth="1"/>
    <col min="14605" max="14605" width="8.140625" style="27" customWidth="1"/>
    <col min="14606" max="14606" width="5.140625" style="27" customWidth="1"/>
    <col min="14607" max="14607" width="5.5703125" style="27" customWidth="1"/>
    <col min="14608" max="14608" width="5.85546875" style="27" customWidth="1"/>
    <col min="14609" max="14609" width="6" style="27" customWidth="1"/>
    <col min="14610" max="14610" width="5.85546875" style="27" customWidth="1"/>
    <col min="14611" max="14612" width="5.28515625" style="27" customWidth="1"/>
    <col min="14613" max="14613" width="6" style="27" customWidth="1"/>
    <col min="14614" max="14614" width="6.140625" style="27" customWidth="1"/>
    <col min="14615" max="14615" width="5.7109375" style="27" customWidth="1"/>
    <col min="14616" max="14616" width="5.85546875" style="27" customWidth="1"/>
    <col min="14617" max="14617" width="5.5703125" style="27" customWidth="1"/>
    <col min="14618" max="14621" width="5.28515625" style="27" customWidth="1"/>
    <col min="14622" max="14622" width="5" style="27" customWidth="1"/>
    <col min="14623" max="14623" width="6.140625" style="27" customWidth="1"/>
    <col min="14624" max="14624" width="5.5703125" style="27" customWidth="1"/>
    <col min="14625" max="14625" width="6.140625" style="27" customWidth="1"/>
    <col min="14626" max="14626" width="6" style="27" customWidth="1"/>
    <col min="14627" max="14627" width="6.140625" style="27" customWidth="1"/>
    <col min="14628" max="14628" width="5.85546875" style="27" customWidth="1"/>
    <col min="14629" max="14629" width="6.140625" style="27" customWidth="1"/>
    <col min="14630" max="14630" width="6" style="27" customWidth="1"/>
    <col min="14631" max="14631" width="6.42578125" style="27" customWidth="1"/>
    <col min="14632" max="14632" width="6.7109375" style="27" customWidth="1"/>
    <col min="14633" max="14633" width="5.5703125" style="27" customWidth="1"/>
    <col min="14634" max="14634" width="7" style="27" customWidth="1"/>
    <col min="14635" max="14635" width="5.42578125" style="27" customWidth="1"/>
    <col min="14636" max="14636" width="5" style="27" customWidth="1"/>
    <col min="14637" max="14637" width="6.140625" style="27" customWidth="1"/>
    <col min="14638" max="14638" width="5.85546875" style="27" customWidth="1"/>
    <col min="14639" max="14639" width="5.28515625" style="27" customWidth="1"/>
    <col min="14640" max="14640" width="6.140625" style="27" customWidth="1"/>
    <col min="14641" max="14641" width="7" style="27" customWidth="1"/>
    <col min="14642" max="14642" width="5.5703125" style="27" customWidth="1"/>
    <col min="14643" max="14643" width="5.7109375" style="27" customWidth="1"/>
    <col min="14644" max="14644" width="11" style="27" customWidth="1"/>
    <col min="14645" max="14645" width="9.5703125" style="27" customWidth="1"/>
    <col min="14646" max="14646" width="11.140625" style="27" customWidth="1"/>
    <col min="14647" max="14647" width="9.5703125" style="27" customWidth="1"/>
    <col min="14648" max="14648" width="9.140625" style="27"/>
    <col min="14649" max="14649" width="16.42578125" style="27" customWidth="1"/>
    <col min="14650" max="14650" width="9.140625" style="27"/>
    <col min="14651" max="14651" width="36" style="27" customWidth="1"/>
    <col min="14652" max="14849" width="9.140625" style="27"/>
    <col min="14850" max="14850" width="22" style="27" customWidth="1"/>
    <col min="14851" max="14851" width="13" style="27" customWidth="1"/>
    <col min="14852" max="14853" width="6.7109375" style="27" customWidth="1"/>
    <col min="14854" max="14855" width="6.140625" style="27" customWidth="1"/>
    <col min="14856" max="14856" width="6.42578125" style="27" customWidth="1"/>
    <col min="14857" max="14857" width="6.140625" style="27" customWidth="1"/>
    <col min="14858" max="14858" width="6.42578125" style="27" customWidth="1"/>
    <col min="14859" max="14859" width="15.5703125" style="27" customWidth="1"/>
    <col min="14860" max="14860" width="5.42578125" style="27" customWidth="1"/>
    <col min="14861" max="14861" width="8.140625" style="27" customWidth="1"/>
    <col min="14862" max="14862" width="5.140625" style="27" customWidth="1"/>
    <col min="14863" max="14863" width="5.5703125" style="27" customWidth="1"/>
    <col min="14864" max="14864" width="5.85546875" style="27" customWidth="1"/>
    <col min="14865" max="14865" width="6" style="27" customWidth="1"/>
    <col min="14866" max="14866" width="5.85546875" style="27" customWidth="1"/>
    <col min="14867" max="14868" width="5.28515625" style="27" customWidth="1"/>
    <col min="14869" max="14869" width="6" style="27" customWidth="1"/>
    <col min="14870" max="14870" width="6.140625" style="27" customWidth="1"/>
    <col min="14871" max="14871" width="5.7109375" style="27" customWidth="1"/>
    <col min="14872" max="14872" width="5.85546875" style="27" customWidth="1"/>
    <col min="14873" max="14873" width="5.5703125" style="27" customWidth="1"/>
    <col min="14874" max="14877" width="5.28515625" style="27" customWidth="1"/>
    <col min="14878" max="14878" width="5" style="27" customWidth="1"/>
    <col min="14879" max="14879" width="6.140625" style="27" customWidth="1"/>
    <col min="14880" max="14880" width="5.5703125" style="27" customWidth="1"/>
    <col min="14881" max="14881" width="6.140625" style="27" customWidth="1"/>
    <col min="14882" max="14882" width="6" style="27" customWidth="1"/>
    <col min="14883" max="14883" width="6.140625" style="27" customWidth="1"/>
    <col min="14884" max="14884" width="5.85546875" style="27" customWidth="1"/>
    <col min="14885" max="14885" width="6.140625" style="27" customWidth="1"/>
    <col min="14886" max="14886" width="6" style="27" customWidth="1"/>
    <col min="14887" max="14887" width="6.42578125" style="27" customWidth="1"/>
    <col min="14888" max="14888" width="6.7109375" style="27" customWidth="1"/>
    <col min="14889" max="14889" width="5.5703125" style="27" customWidth="1"/>
    <col min="14890" max="14890" width="7" style="27" customWidth="1"/>
    <col min="14891" max="14891" width="5.42578125" style="27" customWidth="1"/>
    <col min="14892" max="14892" width="5" style="27" customWidth="1"/>
    <col min="14893" max="14893" width="6.140625" style="27" customWidth="1"/>
    <col min="14894" max="14894" width="5.85546875" style="27" customWidth="1"/>
    <col min="14895" max="14895" width="5.28515625" style="27" customWidth="1"/>
    <col min="14896" max="14896" width="6.140625" style="27" customWidth="1"/>
    <col min="14897" max="14897" width="7" style="27" customWidth="1"/>
    <col min="14898" max="14898" width="5.5703125" style="27" customWidth="1"/>
    <col min="14899" max="14899" width="5.7109375" style="27" customWidth="1"/>
    <col min="14900" max="14900" width="11" style="27" customWidth="1"/>
    <col min="14901" max="14901" width="9.5703125" style="27" customWidth="1"/>
    <col min="14902" max="14902" width="11.140625" style="27" customWidth="1"/>
    <col min="14903" max="14903" width="9.5703125" style="27" customWidth="1"/>
    <col min="14904" max="14904" width="9.140625" style="27"/>
    <col min="14905" max="14905" width="16.42578125" style="27" customWidth="1"/>
    <col min="14906" max="14906" width="9.140625" style="27"/>
    <col min="14907" max="14907" width="36" style="27" customWidth="1"/>
    <col min="14908" max="15105" width="9.140625" style="27"/>
    <col min="15106" max="15106" width="22" style="27" customWidth="1"/>
    <col min="15107" max="15107" width="13" style="27" customWidth="1"/>
    <col min="15108" max="15109" width="6.7109375" style="27" customWidth="1"/>
    <col min="15110" max="15111" width="6.140625" style="27" customWidth="1"/>
    <col min="15112" max="15112" width="6.42578125" style="27" customWidth="1"/>
    <col min="15113" max="15113" width="6.140625" style="27" customWidth="1"/>
    <col min="15114" max="15114" width="6.42578125" style="27" customWidth="1"/>
    <col min="15115" max="15115" width="15.5703125" style="27" customWidth="1"/>
    <col min="15116" max="15116" width="5.42578125" style="27" customWidth="1"/>
    <col min="15117" max="15117" width="8.140625" style="27" customWidth="1"/>
    <col min="15118" max="15118" width="5.140625" style="27" customWidth="1"/>
    <col min="15119" max="15119" width="5.5703125" style="27" customWidth="1"/>
    <col min="15120" max="15120" width="5.85546875" style="27" customWidth="1"/>
    <col min="15121" max="15121" width="6" style="27" customWidth="1"/>
    <col min="15122" max="15122" width="5.85546875" style="27" customWidth="1"/>
    <col min="15123" max="15124" width="5.28515625" style="27" customWidth="1"/>
    <col min="15125" max="15125" width="6" style="27" customWidth="1"/>
    <col min="15126" max="15126" width="6.140625" style="27" customWidth="1"/>
    <col min="15127" max="15127" width="5.7109375" style="27" customWidth="1"/>
    <col min="15128" max="15128" width="5.85546875" style="27" customWidth="1"/>
    <col min="15129" max="15129" width="5.5703125" style="27" customWidth="1"/>
    <col min="15130" max="15133" width="5.28515625" style="27" customWidth="1"/>
    <col min="15134" max="15134" width="5" style="27" customWidth="1"/>
    <col min="15135" max="15135" width="6.140625" style="27" customWidth="1"/>
    <col min="15136" max="15136" width="5.5703125" style="27" customWidth="1"/>
    <col min="15137" max="15137" width="6.140625" style="27" customWidth="1"/>
    <col min="15138" max="15138" width="6" style="27" customWidth="1"/>
    <col min="15139" max="15139" width="6.140625" style="27" customWidth="1"/>
    <col min="15140" max="15140" width="5.85546875" style="27" customWidth="1"/>
    <col min="15141" max="15141" width="6.140625" style="27" customWidth="1"/>
    <col min="15142" max="15142" width="6" style="27" customWidth="1"/>
    <col min="15143" max="15143" width="6.42578125" style="27" customWidth="1"/>
    <col min="15144" max="15144" width="6.7109375" style="27" customWidth="1"/>
    <col min="15145" max="15145" width="5.5703125" style="27" customWidth="1"/>
    <col min="15146" max="15146" width="7" style="27" customWidth="1"/>
    <col min="15147" max="15147" width="5.42578125" style="27" customWidth="1"/>
    <col min="15148" max="15148" width="5" style="27" customWidth="1"/>
    <col min="15149" max="15149" width="6.140625" style="27" customWidth="1"/>
    <col min="15150" max="15150" width="5.85546875" style="27" customWidth="1"/>
    <col min="15151" max="15151" width="5.28515625" style="27" customWidth="1"/>
    <col min="15152" max="15152" width="6.140625" style="27" customWidth="1"/>
    <col min="15153" max="15153" width="7" style="27" customWidth="1"/>
    <col min="15154" max="15154" width="5.5703125" style="27" customWidth="1"/>
    <col min="15155" max="15155" width="5.7109375" style="27" customWidth="1"/>
    <col min="15156" max="15156" width="11" style="27" customWidth="1"/>
    <col min="15157" max="15157" width="9.5703125" style="27" customWidth="1"/>
    <col min="15158" max="15158" width="11.140625" style="27" customWidth="1"/>
    <col min="15159" max="15159" width="9.5703125" style="27" customWidth="1"/>
    <col min="15160" max="15160" width="9.140625" style="27"/>
    <col min="15161" max="15161" width="16.42578125" style="27" customWidth="1"/>
    <col min="15162" max="15162" width="9.140625" style="27"/>
    <col min="15163" max="15163" width="36" style="27" customWidth="1"/>
    <col min="15164" max="15361" width="9.140625" style="27"/>
    <col min="15362" max="15362" width="22" style="27" customWidth="1"/>
    <col min="15363" max="15363" width="13" style="27" customWidth="1"/>
    <col min="15364" max="15365" width="6.7109375" style="27" customWidth="1"/>
    <col min="15366" max="15367" width="6.140625" style="27" customWidth="1"/>
    <col min="15368" max="15368" width="6.42578125" style="27" customWidth="1"/>
    <col min="15369" max="15369" width="6.140625" style="27" customWidth="1"/>
    <col min="15370" max="15370" width="6.42578125" style="27" customWidth="1"/>
    <col min="15371" max="15371" width="15.5703125" style="27" customWidth="1"/>
    <col min="15372" max="15372" width="5.42578125" style="27" customWidth="1"/>
    <col min="15373" max="15373" width="8.140625" style="27" customWidth="1"/>
    <col min="15374" max="15374" width="5.140625" style="27" customWidth="1"/>
    <col min="15375" max="15375" width="5.5703125" style="27" customWidth="1"/>
    <col min="15376" max="15376" width="5.85546875" style="27" customWidth="1"/>
    <col min="15377" max="15377" width="6" style="27" customWidth="1"/>
    <col min="15378" max="15378" width="5.85546875" style="27" customWidth="1"/>
    <col min="15379" max="15380" width="5.28515625" style="27" customWidth="1"/>
    <col min="15381" max="15381" width="6" style="27" customWidth="1"/>
    <col min="15382" max="15382" width="6.140625" style="27" customWidth="1"/>
    <col min="15383" max="15383" width="5.7109375" style="27" customWidth="1"/>
    <col min="15384" max="15384" width="5.85546875" style="27" customWidth="1"/>
    <col min="15385" max="15385" width="5.5703125" style="27" customWidth="1"/>
    <col min="15386" max="15389" width="5.28515625" style="27" customWidth="1"/>
    <col min="15390" max="15390" width="5" style="27" customWidth="1"/>
    <col min="15391" max="15391" width="6.140625" style="27" customWidth="1"/>
    <col min="15392" max="15392" width="5.5703125" style="27" customWidth="1"/>
    <col min="15393" max="15393" width="6.140625" style="27" customWidth="1"/>
    <col min="15394" max="15394" width="6" style="27" customWidth="1"/>
    <col min="15395" max="15395" width="6.140625" style="27" customWidth="1"/>
    <col min="15396" max="15396" width="5.85546875" style="27" customWidth="1"/>
    <col min="15397" max="15397" width="6.140625" style="27" customWidth="1"/>
    <col min="15398" max="15398" width="6" style="27" customWidth="1"/>
    <col min="15399" max="15399" width="6.42578125" style="27" customWidth="1"/>
    <col min="15400" max="15400" width="6.7109375" style="27" customWidth="1"/>
    <col min="15401" max="15401" width="5.5703125" style="27" customWidth="1"/>
    <col min="15402" max="15402" width="7" style="27" customWidth="1"/>
    <col min="15403" max="15403" width="5.42578125" style="27" customWidth="1"/>
    <col min="15404" max="15404" width="5" style="27" customWidth="1"/>
    <col min="15405" max="15405" width="6.140625" style="27" customWidth="1"/>
    <col min="15406" max="15406" width="5.85546875" style="27" customWidth="1"/>
    <col min="15407" max="15407" width="5.28515625" style="27" customWidth="1"/>
    <col min="15408" max="15408" width="6.140625" style="27" customWidth="1"/>
    <col min="15409" max="15409" width="7" style="27" customWidth="1"/>
    <col min="15410" max="15410" width="5.5703125" style="27" customWidth="1"/>
    <col min="15411" max="15411" width="5.7109375" style="27" customWidth="1"/>
    <col min="15412" max="15412" width="11" style="27" customWidth="1"/>
    <col min="15413" max="15413" width="9.5703125" style="27" customWidth="1"/>
    <col min="15414" max="15414" width="11.140625" style="27" customWidth="1"/>
    <col min="15415" max="15415" width="9.5703125" style="27" customWidth="1"/>
    <col min="15416" max="15416" width="9.140625" style="27"/>
    <col min="15417" max="15417" width="16.42578125" style="27" customWidth="1"/>
    <col min="15418" max="15418" width="9.140625" style="27"/>
    <col min="15419" max="15419" width="36" style="27" customWidth="1"/>
    <col min="15420" max="15617" width="9.140625" style="27"/>
    <col min="15618" max="15618" width="22" style="27" customWidth="1"/>
    <col min="15619" max="15619" width="13" style="27" customWidth="1"/>
    <col min="15620" max="15621" width="6.7109375" style="27" customWidth="1"/>
    <col min="15622" max="15623" width="6.140625" style="27" customWidth="1"/>
    <col min="15624" max="15624" width="6.42578125" style="27" customWidth="1"/>
    <col min="15625" max="15625" width="6.140625" style="27" customWidth="1"/>
    <col min="15626" max="15626" width="6.42578125" style="27" customWidth="1"/>
    <col min="15627" max="15627" width="15.5703125" style="27" customWidth="1"/>
    <col min="15628" max="15628" width="5.42578125" style="27" customWidth="1"/>
    <col min="15629" max="15629" width="8.140625" style="27" customWidth="1"/>
    <col min="15630" max="15630" width="5.140625" style="27" customWidth="1"/>
    <col min="15631" max="15631" width="5.5703125" style="27" customWidth="1"/>
    <col min="15632" max="15632" width="5.85546875" style="27" customWidth="1"/>
    <col min="15633" max="15633" width="6" style="27" customWidth="1"/>
    <col min="15634" max="15634" width="5.85546875" style="27" customWidth="1"/>
    <col min="15635" max="15636" width="5.28515625" style="27" customWidth="1"/>
    <col min="15637" max="15637" width="6" style="27" customWidth="1"/>
    <col min="15638" max="15638" width="6.140625" style="27" customWidth="1"/>
    <col min="15639" max="15639" width="5.7109375" style="27" customWidth="1"/>
    <col min="15640" max="15640" width="5.85546875" style="27" customWidth="1"/>
    <col min="15641" max="15641" width="5.5703125" style="27" customWidth="1"/>
    <col min="15642" max="15645" width="5.28515625" style="27" customWidth="1"/>
    <col min="15646" max="15646" width="5" style="27" customWidth="1"/>
    <col min="15647" max="15647" width="6.140625" style="27" customWidth="1"/>
    <col min="15648" max="15648" width="5.5703125" style="27" customWidth="1"/>
    <col min="15649" max="15649" width="6.140625" style="27" customWidth="1"/>
    <col min="15650" max="15650" width="6" style="27" customWidth="1"/>
    <col min="15651" max="15651" width="6.140625" style="27" customWidth="1"/>
    <col min="15652" max="15652" width="5.85546875" style="27" customWidth="1"/>
    <col min="15653" max="15653" width="6.140625" style="27" customWidth="1"/>
    <col min="15654" max="15654" width="6" style="27" customWidth="1"/>
    <col min="15655" max="15655" width="6.42578125" style="27" customWidth="1"/>
    <col min="15656" max="15656" width="6.7109375" style="27" customWidth="1"/>
    <col min="15657" max="15657" width="5.5703125" style="27" customWidth="1"/>
    <col min="15658" max="15658" width="7" style="27" customWidth="1"/>
    <col min="15659" max="15659" width="5.42578125" style="27" customWidth="1"/>
    <col min="15660" max="15660" width="5" style="27" customWidth="1"/>
    <col min="15661" max="15661" width="6.140625" style="27" customWidth="1"/>
    <col min="15662" max="15662" width="5.85546875" style="27" customWidth="1"/>
    <col min="15663" max="15663" width="5.28515625" style="27" customWidth="1"/>
    <col min="15664" max="15664" width="6.140625" style="27" customWidth="1"/>
    <col min="15665" max="15665" width="7" style="27" customWidth="1"/>
    <col min="15666" max="15666" width="5.5703125" style="27" customWidth="1"/>
    <col min="15667" max="15667" width="5.7109375" style="27" customWidth="1"/>
    <col min="15668" max="15668" width="11" style="27" customWidth="1"/>
    <col min="15669" max="15669" width="9.5703125" style="27" customWidth="1"/>
    <col min="15670" max="15670" width="11.140625" style="27" customWidth="1"/>
    <col min="15671" max="15671" width="9.5703125" style="27" customWidth="1"/>
    <col min="15672" max="15672" width="9.140625" style="27"/>
    <col min="15673" max="15673" width="16.42578125" style="27" customWidth="1"/>
    <col min="15674" max="15674" width="9.140625" style="27"/>
    <col min="15675" max="15675" width="36" style="27" customWidth="1"/>
    <col min="15676" max="15873" width="9.140625" style="27"/>
    <col min="15874" max="15874" width="22" style="27" customWidth="1"/>
    <col min="15875" max="15875" width="13" style="27" customWidth="1"/>
    <col min="15876" max="15877" width="6.7109375" style="27" customWidth="1"/>
    <col min="15878" max="15879" width="6.140625" style="27" customWidth="1"/>
    <col min="15880" max="15880" width="6.42578125" style="27" customWidth="1"/>
    <col min="15881" max="15881" width="6.140625" style="27" customWidth="1"/>
    <col min="15882" max="15882" width="6.42578125" style="27" customWidth="1"/>
    <col min="15883" max="15883" width="15.5703125" style="27" customWidth="1"/>
    <col min="15884" max="15884" width="5.42578125" style="27" customWidth="1"/>
    <col min="15885" max="15885" width="8.140625" style="27" customWidth="1"/>
    <col min="15886" max="15886" width="5.140625" style="27" customWidth="1"/>
    <col min="15887" max="15887" width="5.5703125" style="27" customWidth="1"/>
    <col min="15888" max="15888" width="5.85546875" style="27" customWidth="1"/>
    <col min="15889" max="15889" width="6" style="27" customWidth="1"/>
    <col min="15890" max="15890" width="5.85546875" style="27" customWidth="1"/>
    <col min="15891" max="15892" width="5.28515625" style="27" customWidth="1"/>
    <col min="15893" max="15893" width="6" style="27" customWidth="1"/>
    <col min="15894" max="15894" width="6.140625" style="27" customWidth="1"/>
    <col min="15895" max="15895" width="5.7109375" style="27" customWidth="1"/>
    <col min="15896" max="15896" width="5.85546875" style="27" customWidth="1"/>
    <col min="15897" max="15897" width="5.5703125" style="27" customWidth="1"/>
    <col min="15898" max="15901" width="5.28515625" style="27" customWidth="1"/>
    <col min="15902" max="15902" width="5" style="27" customWidth="1"/>
    <col min="15903" max="15903" width="6.140625" style="27" customWidth="1"/>
    <col min="15904" max="15904" width="5.5703125" style="27" customWidth="1"/>
    <col min="15905" max="15905" width="6.140625" style="27" customWidth="1"/>
    <col min="15906" max="15906" width="6" style="27" customWidth="1"/>
    <col min="15907" max="15907" width="6.140625" style="27" customWidth="1"/>
    <col min="15908" max="15908" width="5.85546875" style="27" customWidth="1"/>
    <col min="15909" max="15909" width="6.140625" style="27" customWidth="1"/>
    <col min="15910" max="15910" width="6" style="27" customWidth="1"/>
    <col min="15911" max="15911" width="6.42578125" style="27" customWidth="1"/>
    <col min="15912" max="15912" width="6.7109375" style="27" customWidth="1"/>
    <col min="15913" max="15913" width="5.5703125" style="27" customWidth="1"/>
    <col min="15914" max="15914" width="7" style="27" customWidth="1"/>
    <col min="15915" max="15915" width="5.42578125" style="27" customWidth="1"/>
    <col min="15916" max="15916" width="5" style="27" customWidth="1"/>
    <col min="15917" max="15917" width="6.140625" style="27" customWidth="1"/>
    <col min="15918" max="15918" width="5.85546875" style="27" customWidth="1"/>
    <col min="15919" max="15919" width="5.28515625" style="27" customWidth="1"/>
    <col min="15920" max="15920" width="6.140625" style="27" customWidth="1"/>
    <col min="15921" max="15921" width="7" style="27" customWidth="1"/>
    <col min="15922" max="15922" width="5.5703125" style="27" customWidth="1"/>
    <col min="15923" max="15923" width="5.7109375" style="27" customWidth="1"/>
    <col min="15924" max="15924" width="11" style="27" customWidth="1"/>
    <col min="15925" max="15925" width="9.5703125" style="27" customWidth="1"/>
    <col min="15926" max="15926" width="11.140625" style="27" customWidth="1"/>
    <col min="15927" max="15927" width="9.5703125" style="27" customWidth="1"/>
    <col min="15928" max="15928" width="9.140625" style="27"/>
    <col min="15929" max="15929" width="16.42578125" style="27" customWidth="1"/>
    <col min="15930" max="15930" width="9.140625" style="27"/>
    <col min="15931" max="15931" width="36" style="27" customWidth="1"/>
    <col min="15932" max="16129" width="9.140625" style="27"/>
    <col min="16130" max="16130" width="22" style="27" customWidth="1"/>
    <col min="16131" max="16131" width="13" style="27" customWidth="1"/>
    <col min="16132" max="16133" width="6.7109375" style="27" customWidth="1"/>
    <col min="16134" max="16135" width="6.140625" style="27" customWidth="1"/>
    <col min="16136" max="16136" width="6.42578125" style="27" customWidth="1"/>
    <col min="16137" max="16137" width="6.140625" style="27" customWidth="1"/>
    <col min="16138" max="16138" width="6.42578125" style="27" customWidth="1"/>
    <col min="16139" max="16139" width="15.5703125" style="27" customWidth="1"/>
    <col min="16140" max="16140" width="5.42578125" style="27" customWidth="1"/>
    <col min="16141" max="16141" width="8.140625" style="27" customWidth="1"/>
    <col min="16142" max="16142" width="5.140625" style="27" customWidth="1"/>
    <col min="16143" max="16143" width="5.5703125" style="27" customWidth="1"/>
    <col min="16144" max="16144" width="5.85546875" style="27" customWidth="1"/>
    <col min="16145" max="16145" width="6" style="27" customWidth="1"/>
    <col min="16146" max="16146" width="5.85546875" style="27" customWidth="1"/>
    <col min="16147" max="16148" width="5.28515625" style="27" customWidth="1"/>
    <col min="16149" max="16149" width="6" style="27" customWidth="1"/>
    <col min="16150" max="16150" width="6.140625" style="27" customWidth="1"/>
    <col min="16151" max="16151" width="5.7109375" style="27" customWidth="1"/>
    <col min="16152" max="16152" width="5.85546875" style="27" customWidth="1"/>
    <col min="16153" max="16153" width="5.5703125" style="27" customWidth="1"/>
    <col min="16154" max="16157" width="5.28515625" style="27" customWidth="1"/>
    <col min="16158" max="16158" width="5" style="27" customWidth="1"/>
    <col min="16159" max="16159" width="6.140625" style="27" customWidth="1"/>
    <col min="16160" max="16160" width="5.5703125" style="27" customWidth="1"/>
    <col min="16161" max="16161" width="6.140625" style="27" customWidth="1"/>
    <col min="16162" max="16162" width="6" style="27" customWidth="1"/>
    <col min="16163" max="16163" width="6.140625" style="27" customWidth="1"/>
    <col min="16164" max="16164" width="5.85546875" style="27" customWidth="1"/>
    <col min="16165" max="16165" width="6.140625" style="27" customWidth="1"/>
    <col min="16166" max="16166" width="6" style="27" customWidth="1"/>
    <col min="16167" max="16167" width="6.42578125" style="27" customWidth="1"/>
    <col min="16168" max="16168" width="6.7109375" style="27" customWidth="1"/>
    <col min="16169" max="16169" width="5.5703125" style="27" customWidth="1"/>
    <col min="16170" max="16170" width="7" style="27" customWidth="1"/>
    <col min="16171" max="16171" width="5.42578125" style="27" customWidth="1"/>
    <col min="16172" max="16172" width="5" style="27" customWidth="1"/>
    <col min="16173" max="16173" width="6.140625" style="27" customWidth="1"/>
    <col min="16174" max="16174" width="5.85546875" style="27" customWidth="1"/>
    <col min="16175" max="16175" width="5.28515625" style="27" customWidth="1"/>
    <col min="16176" max="16176" width="6.140625" style="27" customWidth="1"/>
    <col min="16177" max="16177" width="7" style="27" customWidth="1"/>
    <col min="16178" max="16178" width="5.5703125" style="27" customWidth="1"/>
    <col min="16179" max="16179" width="5.7109375" style="27" customWidth="1"/>
    <col min="16180" max="16180" width="11" style="27" customWidth="1"/>
    <col min="16181" max="16181" width="9.5703125" style="27" customWidth="1"/>
    <col min="16182" max="16182" width="11.140625" style="27" customWidth="1"/>
    <col min="16183" max="16183" width="9.5703125" style="27" customWidth="1"/>
    <col min="16184" max="16184" width="9.140625" style="27"/>
    <col min="16185" max="16185" width="16.42578125" style="27" customWidth="1"/>
    <col min="16186" max="16186" width="9.140625" style="27"/>
    <col min="16187" max="16187" width="36" style="27" customWidth="1"/>
    <col min="16188" max="16384" width="9.140625" style="27"/>
  </cols>
  <sheetData>
    <row r="1" spans="1:57" ht="15.75">
      <c r="A1" s="58" t="s">
        <v>75</v>
      </c>
    </row>
    <row r="2" spans="1:57" s="59" customFormat="1" ht="17.45" customHeight="1">
      <c r="A2" s="313"/>
      <c r="B2" s="314"/>
      <c r="C2" s="314"/>
      <c r="D2" s="314"/>
      <c r="E2" s="315" t="s">
        <v>218</v>
      </c>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row>
    <row r="3" spans="1:57" s="7" customFormat="1" ht="12">
      <c r="A3" s="316" t="s">
        <v>40</v>
      </c>
      <c r="B3" s="316" t="s">
        <v>219</v>
      </c>
      <c r="C3" s="316" t="s">
        <v>220</v>
      </c>
      <c r="D3" s="319" t="s">
        <v>221</v>
      </c>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1"/>
      <c r="BC3" s="308" t="s">
        <v>222</v>
      </c>
    </row>
    <row r="4" spans="1:57" s="7" customFormat="1" ht="12">
      <c r="A4" s="317"/>
      <c r="B4" s="317"/>
      <c r="C4" s="317"/>
      <c r="D4" s="309" t="s">
        <v>5</v>
      </c>
      <c r="E4" s="310" t="s">
        <v>53</v>
      </c>
      <c r="F4" s="311"/>
      <c r="G4" s="311"/>
      <c r="H4" s="311"/>
      <c r="I4" s="311"/>
      <c r="J4" s="311"/>
      <c r="K4" s="311"/>
      <c r="L4" s="311"/>
      <c r="M4" s="311"/>
      <c r="N4" s="312"/>
      <c r="O4" s="309" t="s">
        <v>223</v>
      </c>
      <c r="P4" s="310" t="s">
        <v>53</v>
      </c>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09" t="s">
        <v>44</v>
      </c>
      <c r="BC4" s="308"/>
    </row>
    <row r="5" spans="1:57" s="7" customFormat="1" ht="12">
      <c r="A5" s="317"/>
      <c r="B5" s="317"/>
      <c r="C5" s="317"/>
      <c r="D5" s="309"/>
      <c r="E5" s="306" t="s">
        <v>95</v>
      </c>
      <c r="F5" s="306" t="s">
        <v>94</v>
      </c>
      <c r="G5" s="306" t="s">
        <v>224</v>
      </c>
      <c r="H5" s="306" t="s">
        <v>6</v>
      </c>
      <c r="I5" s="306" t="s">
        <v>9</v>
      </c>
      <c r="J5" s="306" t="s">
        <v>7</v>
      </c>
      <c r="K5" s="306" t="s">
        <v>8</v>
      </c>
      <c r="L5" s="306" t="s">
        <v>47</v>
      </c>
      <c r="M5" s="306" t="s">
        <v>97</v>
      </c>
      <c r="N5" s="306" t="s">
        <v>10</v>
      </c>
      <c r="O5" s="309"/>
      <c r="P5" s="306" t="s">
        <v>225</v>
      </c>
      <c r="Q5" s="306" t="s">
        <v>226</v>
      </c>
      <c r="R5" s="306" t="s">
        <v>11</v>
      </c>
      <c r="S5" s="306" t="s">
        <v>13</v>
      </c>
      <c r="T5" s="306" t="s">
        <v>12</v>
      </c>
      <c r="U5" s="307" t="s">
        <v>14</v>
      </c>
      <c r="V5" s="306" t="s">
        <v>53</v>
      </c>
      <c r="W5" s="306"/>
      <c r="X5" s="306"/>
      <c r="Y5" s="306"/>
      <c r="Z5" s="306"/>
      <c r="AA5" s="306"/>
      <c r="AB5" s="306"/>
      <c r="AC5" s="306"/>
      <c r="AD5" s="306"/>
      <c r="AE5" s="306"/>
      <c r="AF5" s="307" t="s">
        <v>15</v>
      </c>
      <c r="AG5" s="306" t="s">
        <v>53</v>
      </c>
      <c r="AH5" s="306"/>
      <c r="AI5" s="306"/>
      <c r="AJ5" s="306"/>
      <c r="AK5" s="306"/>
      <c r="AL5" s="307" t="s">
        <v>131</v>
      </c>
      <c r="AM5" s="306" t="s">
        <v>53</v>
      </c>
      <c r="AN5" s="306"/>
      <c r="AO5" s="306"/>
      <c r="AP5" s="306"/>
      <c r="AQ5" s="306"/>
      <c r="AR5" s="306"/>
      <c r="AS5" s="306"/>
      <c r="AT5" s="306"/>
      <c r="AU5" s="306"/>
      <c r="AV5" s="306"/>
      <c r="AW5" s="306" t="s">
        <v>152</v>
      </c>
      <c r="AX5" s="306" t="s">
        <v>153</v>
      </c>
      <c r="AY5" s="306" t="s">
        <v>227</v>
      </c>
      <c r="AZ5" s="306" t="s">
        <v>16</v>
      </c>
      <c r="BA5" s="310" t="s">
        <v>17</v>
      </c>
      <c r="BB5" s="309"/>
      <c r="BC5" s="308"/>
    </row>
    <row r="6" spans="1:57" s="7" customFormat="1" ht="79.900000000000006" customHeight="1">
      <c r="A6" s="318"/>
      <c r="B6" s="318"/>
      <c r="C6" s="318"/>
      <c r="D6" s="309"/>
      <c r="E6" s="306"/>
      <c r="F6" s="306"/>
      <c r="G6" s="306"/>
      <c r="H6" s="306"/>
      <c r="I6" s="306"/>
      <c r="J6" s="306"/>
      <c r="K6" s="306"/>
      <c r="L6" s="306"/>
      <c r="M6" s="306"/>
      <c r="N6" s="306"/>
      <c r="O6" s="309"/>
      <c r="P6" s="306"/>
      <c r="Q6" s="306"/>
      <c r="R6" s="306"/>
      <c r="S6" s="306"/>
      <c r="T6" s="306"/>
      <c r="U6" s="307"/>
      <c r="V6" s="60" t="s">
        <v>228</v>
      </c>
      <c r="W6" s="60" t="s">
        <v>106</v>
      </c>
      <c r="X6" s="60" t="s">
        <v>108</v>
      </c>
      <c r="Y6" s="60" t="s">
        <v>229</v>
      </c>
      <c r="Z6" s="60" t="s">
        <v>112</v>
      </c>
      <c r="AA6" s="60" t="s">
        <v>114</v>
      </c>
      <c r="AB6" s="60" t="s">
        <v>116</v>
      </c>
      <c r="AC6" s="60" t="s">
        <v>230</v>
      </c>
      <c r="AD6" s="60" t="s">
        <v>231</v>
      </c>
      <c r="AE6" s="60" t="s">
        <v>122</v>
      </c>
      <c r="AF6" s="307"/>
      <c r="AG6" s="60" t="s">
        <v>48</v>
      </c>
      <c r="AH6" s="60" t="s">
        <v>49</v>
      </c>
      <c r="AI6" s="60" t="s">
        <v>50</v>
      </c>
      <c r="AJ6" s="60" t="s">
        <v>232</v>
      </c>
      <c r="AK6" s="60" t="s">
        <v>51</v>
      </c>
      <c r="AL6" s="307"/>
      <c r="AM6" s="60" t="s">
        <v>133</v>
      </c>
      <c r="AN6" s="60" t="s">
        <v>233</v>
      </c>
      <c r="AO6" s="60" t="s">
        <v>137</v>
      </c>
      <c r="AP6" s="60" t="s">
        <v>234</v>
      </c>
      <c r="AQ6" s="60" t="s">
        <v>235</v>
      </c>
      <c r="AR6" s="60" t="s">
        <v>236</v>
      </c>
      <c r="AS6" s="60" t="s">
        <v>237</v>
      </c>
      <c r="AT6" s="60" t="s">
        <v>238</v>
      </c>
      <c r="AU6" s="60" t="s">
        <v>239</v>
      </c>
      <c r="AV6" s="60" t="s">
        <v>151</v>
      </c>
      <c r="AW6" s="306"/>
      <c r="AX6" s="306"/>
      <c r="AY6" s="306"/>
      <c r="AZ6" s="306"/>
      <c r="BA6" s="310"/>
      <c r="BB6" s="309"/>
      <c r="BC6" s="308"/>
    </row>
    <row r="7" spans="1:57" ht="12">
      <c r="A7" s="60">
        <v>1</v>
      </c>
      <c r="B7" s="60">
        <v>2</v>
      </c>
      <c r="C7" s="60">
        <v>4</v>
      </c>
      <c r="D7" s="60">
        <v>5</v>
      </c>
      <c r="E7" s="60">
        <v>6</v>
      </c>
      <c r="F7" s="60">
        <v>7</v>
      </c>
      <c r="G7" s="60">
        <v>8</v>
      </c>
      <c r="H7" s="60">
        <v>9</v>
      </c>
      <c r="I7" s="60">
        <v>10</v>
      </c>
      <c r="J7" s="60">
        <v>11</v>
      </c>
      <c r="K7" s="60">
        <v>12</v>
      </c>
      <c r="L7" s="60">
        <v>13</v>
      </c>
      <c r="M7" s="60">
        <v>14</v>
      </c>
      <c r="N7" s="60">
        <v>15</v>
      </c>
      <c r="O7" s="60">
        <v>16</v>
      </c>
      <c r="P7" s="60">
        <v>17</v>
      </c>
      <c r="Q7" s="60">
        <v>18</v>
      </c>
      <c r="R7" s="60">
        <v>19</v>
      </c>
      <c r="S7" s="60">
        <v>20</v>
      </c>
      <c r="T7" s="60">
        <v>21</v>
      </c>
      <c r="U7" s="60">
        <v>22</v>
      </c>
      <c r="V7" s="60">
        <v>23</v>
      </c>
      <c r="W7" s="60">
        <v>24</v>
      </c>
      <c r="X7" s="60">
        <v>25</v>
      </c>
      <c r="Y7" s="60">
        <v>26</v>
      </c>
      <c r="Z7" s="60">
        <v>27</v>
      </c>
      <c r="AA7" s="60">
        <v>28</v>
      </c>
      <c r="AB7" s="60">
        <v>29</v>
      </c>
      <c r="AC7" s="60">
        <v>30</v>
      </c>
      <c r="AD7" s="60">
        <v>31</v>
      </c>
      <c r="AE7" s="60">
        <v>32</v>
      </c>
      <c r="AF7" s="60">
        <v>33</v>
      </c>
      <c r="AG7" s="60">
        <v>34</v>
      </c>
      <c r="AH7" s="60">
        <v>35</v>
      </c>
      <c r="AI7" s="60">
        <v>36</v>
      </c>
      <c r="AJ7" s="60">
        <v>37</v>
      </c>
      <c r="AK7" s="60">
        <v>38</v>
      </c>
      <c r="AL7" s="60">
        <v>39</v>
      </c>
      <c r="AM7" s="60">
        <v>40</v>
      </c>
      <c r="AN7" s="60">
        <v>41</v>
      </c>
      <c r="AO7" s="60">
        <v>42</v>
      </c>
      <c r="AP7" s="60">
        <v>43</v>
      </c>
      <c r="AQ7" s="60">
        <v>44</v>
      </c>
      <c r="AR7" s="60">
        <v>45</v>
      </c>
      <c r="AS7" s="60">
        <v>46</v>
      </c>
      <c r="AT7" s="60">
        <v>47</v>
      </c>
      <c r="AU7" s="60">
        <v>48</v>
      </c>
      <c r="AV7" s="60">
        <v>49</v>
      </c>
      <c r="AW7" s="60">
        <v>50</v>
      </c>
      <c r="AX7" s="60">
        <v>51</v>
      </c>
      <c r="AY7" s="60">
        <v>52</v>
      </c>
      <c r="AZ7" s="60">
        <v>53</v>
      </c>
      <c r="BA7" s="60">
        <v>54</v>
      </c>
      <c r="BB7" s="60">
        <v>55</v>
      </c>
      <c r="BE7" s="155" t="s">
        <v>471</v>
      </c>
    </row>
    <row r="8" spans="1:57" s="63" customFormat="1" ht="12">
      <c r="A8" s="61" t="s">
        <v>240</v>
      </c>
      <c r="B8" s="61"/>
      <c r="C8" s="62">
        <f t="shared" ref="C8:AH8" si="0">C9+C28</f>
        <v>500.71312999999998</v>
      </c>
      <c r="D8" s="62">
        <f t="shared" si="0"/>
        <v>425.85609999999997</v>
      </c>
      <c r="E8" s="62">
        <f t="shared" si="0"/>
        <v>53.555080000000004</v>
      </c>
      <c r="F8" s="62">
        <f t="shared" si="0"/>
        <v>17.70975</v>
      </c>
      <c r="G8" s="62">
        <f t="shared" si="0"/>
        <v>25.803360000000001</v>
      </c>
      <c r="H8" s="62">
        <f t="shared" si="0"/>
        <v>75.148080000000007</v>
      </c>
      <c r="I8" s="62">
        <f t="shared" si="0"/>
        <v>250.82013000000001</v>
      </c>
      <c r="J8" s="62">
        <f t="shared" si="0"/>
        <v>0</v>
      </c>
      <c r="K8" s="62">
        <f t="shared" si="0"/>
        <v>0</v>
      </c>
      <c r="L8" s="62">
        <f t="shared" si="0"/>
        <v>2.8197000000000001</v>
      </c>
      <c r="M8" s="62">
        <f t="shared" si="0"/>
        <v>0</v>
      </c>
      <c r="N8" s="62">
        <f t="shared" si="0"/>
        <v>0</v>
      </c>
      <c r="O8" s="62">
        <f t="shared" si="0"/>
        <v>48.698930000000004</v>
      </c>
      <c r="P8" s="62">
        <f t="shared" si="0"/>
        <v>14.334499999999998</v>
      </c>
      <c r="Q8" s="62">
        <f t="shared" si="0"/>
        <v>3.3957000000000002</v>
      </c>
      <c r="R8" s="62">
        <f t="shared" si="0"/>
        <v>0</v>
      </c>
      <c r="S8" s="62">
        <f t="shared" si="0"/>
        <v>0.38</v>
      </c>
      <c r="T8" s="62">
        <f t="shared" si="0"/>
        <v>0</v>
      </c>
      <c r="U8" s="62">
        <f t="shared" si="0"/>
        <v>0.17046</v>
      </c>
      <c r="V8" s="62">
        <f t="shared" si="0"/>
        <v>4.6000000000000001E-4</v>
      </c>
      <c r="W8" s="62">
        <f t="shared" si="0"/>
        <v>0</v>
      </c>
      <c r="X8" s="62">
        <f t="shared" si="0"/>
        <v>0</v>
      </c>
      <c r="Y8" s="62">
        <f t="shared" si="0"/>
        <v>0</v>
      </c>
      <c r="Z8" s="62">
        <f t="shared" si="0"/>
        <v>0.17</v>
      </c>
      <c r="AA8" s="62">
        <f t="shared" si="0"/>
        <v>0</v>
      </c>
      <c r="AB8" s="62">
        <f t="shared" si="0"/>
        <v>0</v>
      </c>
      <c r="AC8" s="62">
        <f t="shared" si="0"/>
        <v>0</v>
      </c>
      <c r="AD8" s="62">
        <f t="shared" si="0"/>
        <v>0</v>
      </c>
      <c r="AE8" s="62">
        <f t="shared" si="0"/>
        <v>0</v>
      </c>
      <c r="AF8" s="62">
        <f t="shared" si="0"/>
        <v>1.4E-3</v>
      </c>
      <c r="AG8" s="62">
        <f t="shared" si="0"/>
        <v>0</v>
      </c>
      <c r="AH8" s="62">
        <f t="shared" si="0"/>
        <v>0</v>
      </c>
      <c r="AI8" s="62">
        <f t="shared" ref="AI8:BB8" si="1">AI9+AI28</f>
        <v>0</v>
      </c>
      <c r="AJ8" s="62">
        <f t="shared" si="1"/>
        <v>0</v>
      </c>
      <c r="AK8" s="62">
        <f t="shared" si="1"/>
        <v>1.4E-3</v>
      </c>
      <c r="AL8" s="62">
        <f t="shared" si="1"/>
        <v>13.410869999999999</v>
      </c>
      <c r="AM8" s="62">
        <f t="shared" si="1"/>
        <v>13.38397</v>
      </c>
      <c r="AN8" s="62">
        <f t="shared" si="1"/>
        <v>2.69E-2</v>
      </c>
      <c r="AO8" s="62">
        <f t="shared" si="1"/>
        <v>0</v>
      </c>
      <c r="AP8" s="62">
        <f t="shared" si="1"/>
        <v>0</v>
      </c>
      <c r="AQ8" s="62">
        <f t="shared" si="1"/>
        <v>0</v>
      </c>
      <c r="AR8" s="62">
        <f t="shared" si="1"/>
        <v>0</v>
      </c>
      <c r="AS8" s="62">
        <f t="shared" si="1"/>
        <v>0</v>
      </c>
      <c r="AT8" s="62">
        <f t="shared" si="1"/>
        <v>0</v>
      </c>
      <c r="AU8" s="62">
        <f t="shared" si="1"/>
        <v>0</v>
      </c>
      <c r="AV8" s="62">
        <f t="shared" si="1"/>
        <v>0</v>
      </c>
      <c r="AW8" s="62">
        <f t="shared" si="1"/>
        <v>0.26</v>
      </c>
      <c r="AX8" s="62">
        <f t="shared" si="1"/>
        <v>0</v>
      </c>
      <c r="AY8" s="62">
        <f t="shared" si="1"/>
        <v>1.1000000000000001</v>
      </c>
      <c r="AZ8" s="62">
        <f t="shared" si="1"/>
        <v>15.646000000000001</v>
      </c>
      <c r="BA8" s="62">
        <f t="shared" si="1"/>
        <v>0</v>
      </c>
      <c r="BB8" s="62">
        <f t="shared" si="1"/>
        <v>26.158100000000005</v>
      </c>
      <c r="BC8" s="63" t="s">
        <v>253</v>
      </c>
    </row>
    <row r="9" spans="1:57" s="65" customFormat="1" ht="12">
      <c r="A9" s="64" t="s">
        <v>241</v>
      </c>
      <c r="B9" s="61"/>
      <c r="C9" s="62">
        <f t="shared" ref="C9:AH9" si="2">C10+C12+C14+C16+C18+C20+C22+C24</f>
        <v>325.41999999999996</v>
      </c>
      <c r="D9" s="62">
        <f t="shared" si="2"/>
        <v>291.77</v>
      </c>
      <c r="E9" s="62">
        <f t="shared" si="2"/>
        <v>35.93</v>
      </c>
      <c r="F9" s="62">
        <f t="shared" si="2"/>
        <v>5.14</v>
      </c>
      <c r="G9" s="62">
        <f t="shared" si="2"/>
        <v>5.16</v>
      </c>
      <c r="H9" s="62">
        <f t="shared" si="2"/>
        <v>47.7</v>
      </c>
      <c r="I9" s="62">
        <f t="shared" si="2"/>
        <v>196.51</v>
      </c>
      <c r="J9" s="62">
        <f t="shared" si="2"/>
        <v>0</v>
      </c>
      <c r="K9" s="62">
        <f t="shared" si="2"/>
        <v>0</v>
      </c>
      <c r="L9" s="62">
        <f t="shared" si="2"/>
        <v>1.33</v>
      </c>
      <c r="M9" s="62">
        <f t="shared" si="2"/>
        <v>0</v>
      </c>
      <c r="N9" s="62">
        <f t="shared" si="2"/>
        <v>0</v>
      </c>
      <c r="O9" s="62">
        <f t="shared" si="2"/>
        <v>29.689999999999998</v>
      </c>
      <c r="P9" s="62">
        <f t="shared" si="2"/>
        <v>13.28</v>
      </c>
      <c r="Q9" s="62">
        <f t="shared" si="2"/>
        <v>0</v>
      </c>
      <c r="R9" s="62">
        <f t="shared" si="2"/>
        <v>0</v>
      </c>
      <c r="S9" s="62">
        <f t="shared" si="2"/>
        <v>0</v>
      </c>
      <c r="T9" s="62">
        <f t="shared" si="2"/>
        <v>0</v>
      </c>
      <c r="U9" s="62">
        <f t="shared" si="2"/>
        <v>0</v>
      </c>
      <c r="V9" s="62">
        <f t="shared" si="2"/>
        <v>0</v>
      </c>
      <c r="W9" s="62">
        <f t="shared" si="2"/>
        <v>0</v>
      </c>
      <c r="X9" s="62">
        <f t="shared" si="2"/>
        <v>0</v>
      </c>
      <c r="Y9" s="62">
        <f t="shared" si="2"/>
        <v>0</v>
      </c>
      <c r="Z9" s="62">
        <f t="shared" si="2"/>
        <v>0</v>
      </c>
      <c r="AA9" s="62">
        <f t="shared" si="2"/>
        <v>0</v>
      </c>
      <c r="AB9" s="62">
        <f t="shared" si="2"/>
        <v>0</v>
      </c>
      <c r="AC9" s="62">
        <f t="shared" si="2"/>
        <v>0</v>
      </c>
      <c r="AD9" s="62">
        <f t="shared" si="2"/>
        <v>0</v>
      </c>
      <c r="AE9" s="62">
        <f t="shared" si="2"/>
        <v>0</v>
      </c>
      <c r="AF9" s="62">
        <f t="shared" si="2"/>
        <v>0</v>
      </c>
      <c r="AG9" s="62">
        <f t="shared" si="2"/>
        <v>0</v>
      </c>
      <c r="AH9" s="62">
        <f t="shared" si="2"/>
        <v>0</v>
      </c>
      <c r="AI9" s="62">
        <f t="shared" ref="AI9:BB9" si="3">AI10+AI12+AI14+AI16+AI18+AI20+AI22+AI24</f>
        <v>0</v>
      </c>
      <c r="AJ9" s="62">
        <f t="shared" si="3"/>
        <v>0</v>
      </c>
      <c r="AK9" s="62">
        <f t="shared" si="3"/>
        <v>0</v>
      </c>
      <c r="AL9" s="62">
        <f t="shared" si="3"/>
        <v>6.6</v>
      </c>
      <c r="AM9" s="62">
        <f t="shared" si="3"/>
        <v>6.6</v>
      </c>
      <c r="AN9" s="62">
        <f t="shared" si="3"/>
        <v>0</v>
      </c>
      <c r="AO9" s="62">
        <f t="shared" si="3"/>
        <v>0</v>
      </c>
      <c r="AP9" s="62">
        <f t="shared" si="3"/>
        <v>0</v>
      </c>
      <c r="AQ9" s="62">
        <f t="shared" si="3"/>
        <v>0</v>
      </c>
      <c r="AR9" s="62">
        <f t="shared" si="3"/>
        <v>0</v>
      </c>
      <c r="AS9" s="62">
        <f t="shared" si="3"/>
        <v>0</v>
      </c>
      <c r="AT9" s="62">
        <f t="shared" si="3"/>
        <v>0</v>
      </c>
      <c r="AU9" s="62">
        <f t="shared" si="3"/>
        <v>0</v>
      </c>
      <c r="AV9" s="62">
        <f t="shared" si="3"/>
        <v>0</v>
      </c>
      <c r="AW9" s="62">
        <f t="shared" si="3"/>
        <v>0</v>
      </c>
      <c r="AX9" s="62">
        <f t="shared" si="3"/>
        <v>0</v>
      </c>
      <c r="AY9" s="62">
        <f t="shared" si="3"/>
        <v>1.01</v>
      </c>
      <c r="AZ9" s="62">
        <f t="shared" si="3"/>
        <v>8.8000000000000007</v>
      </c>
      <c r="BA9" s="62">
        <f t="shared" si="3"/>
        <v>0</v>
      </c>
      <c r="BB9" s="62">
        <f t="shared" si="3"/>
        <v>3.96</v>
      </c>
      <c r="BC9" s="65" t="s">
        <v>253</v>
      </c>
    </row>
    <row r="10" spans="1:57" s="65" customFormat="1" ht="24">
      <c r="A10" s="66" t="s">
        <v>242</v>
      </c>
      <c r="B10" s="67"/>
      <c r="C10" s="68">
        <f t="shared" ref="C10:AH10" si="4">SUM(C11:C11)</f>
        <v>0</v>
      </c>
      <c r="D10" s="68">
        <f t="shared" si="4"/>
        <v>0</v>
      </c>
      <c r="E10" s="68">
        <f t="shared" si="4"/>
        <v>0</v>
      </c>
      <c r="F10" s="68">
        <f t="shared" si="4"/>
        <v>0</v>
      </c>
      <c r="G10" s="68">
        <f t="shared" si="4"/>
        <v>0</v>
      </c>
      <c r="H10" s="68">
        <f t="shared" si="4"/>
        <v>0</v>
      </c>
      <c r="I10" s="68">
        <f t="shared" si="4"/>
        <v>0</v>
      </c>
      <c r="J10" s="68">
        <f t="shared" si="4"/>
        <v>0</v>
      </c>
      <c r="K10" s="68">
        <f t="shared" si="4"/>
        <v>0</v>
      </c>
      <c r="L10" s="68">
        <f t="shared" si="4"/>
        <v>0</v>
      </c>
      <c r="M10" s="68">
        <f t="shared" si="4"/>
        <v>0</v>
      </c>
      <c r="N10" s="68">
        <f t="shared" si="4"/>
        <v>0</v>
      </c>
      <c r="O10" s="68">
        <f t="shared" si="4"/>
        <v>0</v>
      </c>
      <c r="P10" s="68">
        <f t="shared" si="4"/>
        <v>0</v>
      </c>
      <c r="Q10" s="68">
        <f t="shared" si="4"/>
        <v>0</v>
      </c>
      <c r="R10" s="68">
        <f t="shared" si="4"/>
        <v>0</v>
      </c>
      <c r="S10" s="68">
        <f t="shared" si="4"/>
        <v>0</v>
      </c>
      <c r="T10" s="68">
        <f t="shared" si="4"/>
        <v>0</v>
      </c>
      <c r="U10" s="68">
        <f t="shared" si="4"/>
        <v>0</v>
      </c>
      <c r="V10" s="68">
        <f t="shared" si="4"/>
        <v>0</v>
      </c>
      <c r="W10" s="68">
        <f t="shared" si="4"/>
        <v>0</v>
      </c>
      <c r="X10" s="68">
        <f t="shared" si="4"/>
        <v>0</v>
      </c>
      <c r="Y10" s="68">
        <f t="shared" si="4"/>
        <v>0</v>
      </c>
      <c r="Z10" s="68">
        <f t="shared" si="4"/>
        <v>0</v>
      </c>
      <c r="AA10" s="68">
        <f t="shared" si="4"/>
        <v>0</v>
      </c>
      <c r="AB10" s="68">
        <f t="shared" si="4"/>
        <v>0</v>
      </c>
      <c r="AC10" s="68">
        <f t="shared" si="4"/>
        <v>0</v>
      </c>
      <c r="AD10" s="68">
        <f t="shared" si="4"/>
        <v>0</v>
      </c>
      <c r="AE10" s="68">
        <f t="shared" si="4"/>
        <v>0</v>
      </c>
      <c r="AF10" s="68">
        <f t="shared" si="4"/>
        <v>0</v>
      </c>
      <c r="AG10" s="68">
        <f t="shared" si="4"/>
        <v>0</v>
      </c>
      <c r="AH10" s="68">
        <f t="shared" si="4"/>
        <v>0</v>
      </c>
      <c r="AI10" s="68">
        <f t="shared" ref="AI10:BB10" si="5">SUM(AI11:AI11)</f>
        <v>0</v>
      </c>
      <c r="AJ10" s="68">
        <f t="shared" si="5"/>
        <v>0</v>
      </c>
      <c r="AK10" s="68">
        <f t="shared" si="5"/>
        <v>0</v>
      </c>
      <c r="AL10" s="68">
        <f t="shared" si="5"/>
        <v>0</v>
      </c>
      <c r="AM10" s="68">
        <f t="shared" si="5"/>
        <v>0</v>
      </c>
      <c r="AN10" s="68">
        <f t="shared" si="5"/>
        <v>0</v>
      </c>
      <c r="AO10" s="68">
        <f t="shared" si="5"/>
        <v>0</v>
      </c>
      <c r="AP10" s="68">
        <f t="shared" si="5"/>
        <v>0</v>
      </c>
      <c r="AQ10" s="68">
        <f t="shared" si="5"/>
        <v>0</v>
      </c>
      <c r="AR10" s="68">
        <f t="shared" si="5"/>
        <v>0</v>
      </c>
      <c r="AS10" s="68">
        <f t="shared" si="5"/>
        <v>0</v>
      </c>
      <c r="AT10" s="68">
        <f t="shared" si="5"/>
        <v>0</v>
      </c>
      <c r="AU10" s="68">
        <f t="shared" si="5"/>
        <v>0</v>
      </c>
      <c r="AV10" s="68">
        <f t="shared" si="5"/>
        <v>0</v>
      </c>
      <c r="AW10" s="68">
        <f t="shared" si="5"/>
        <v>0</v>
      </c>
      <c r="AX10" s="68">
        <f t="shared" si="5"/>
        <v>0</v>
      </c>
      <c r="AY10" s="68">
        <f t="shared" si="5"/>
        <v>0</v>
      </c>
      <c r="AZ10" s="68">
        <f t="shared" si="5"/>
        <v>0</v>
      </c>
      <c r="BA10" s="68">
        <f t="shared" si="5"/>
        <v>0</v>
      </c>
      <c r="BB10" s="68">
        <f t="shared" si="5"/>
        <v>0</v>
      </c>
    </row>
    <row r="11" spans="1:57" ht="12">
      <c r="A11" s="69" t="s">
        <v>243</v>
      </c>
      <c r="B11" s="60" t="s">
        <v>244</v>
      </c>
      <c r="C11" s="70">
        <f>D11+O11+BB11</f>
        <v>0</v>
      </c>
      <c r="D11" s="70">
        <f>SUM(E11:N11)</f>
        <v>0</v>
      </c>
      <c r="E11" s="71"/>
      <c r="F11" s="71"/>
      <c r="G11" s="71"/>
      <c r="H11" s="60"/>
      <c r="I11" s="71"/>
      <c r="J11" s="71"/>
      <c r="K11" s="71"/>
      <c r="L11" s="71"/>
      <c r="M11" s="71"/>
      <c r="N11" s="71"/>
      <c r="O11" s="70">
        <f>SUM(P11:U11,AF11,AL11,AW11,AX11,AY11,AZ11,BA11)</f>
        <v>0</v>
      </c>
      <c r="P11" s="71"/>
      <c r="Q11" s="71"/>
      <c r="R11" s="71"/>
      <c r="S11" s="71"/>
      <c r="T11" s="71"/>
      <c r="U11" s="70">
        <f>SUM(V11:AE11)</f>
        <v>0</v>
      </c>
      <c r="V11" s="71"/>
      <c r="W11" s="71"/>
      <c r="X11" s="71"/>
      <c r="Y11" s="71"/>
      <c r="Z11" s="71"/>
      <c r="AA11" s="71"/>
      <c r="AB11" s="71"/>
      <c r="AC11" s="71"/>
      <c r="AD11" s="71"/>
      <c r="AE11" s="71"/>
      <c r="AF11" s="70">
        <f>SUM(AG11:AK11)</f>
        <v>0</v>
      </c>
      <c r="AG11" s="71"/>
      <c r="AH11" s="71"/>
      <c r="AI11" s="71"/>
      <c r="AJ11" s="71"/>
      <c r="AK11" s="71"/>
      <c r="AL11" s="70">
        <f>SUM(AM11:AV11)</f>
        <v>0</v>
      </c>
      <c r="AM11" s="71"/>
      <c r="AN11" s="71"/>
      <c r="AO11" s="71"/>
      <c r="AP11" s="71"/>
      <c r="AQ11" s="71"/>
      <c r="AR11" s="71"/>
      <c r="AS11" s="71"/>
      <c r="AT11" s="71"/>
      <c r="AU11" s="71"/>
      <c r="AV11" s="71"/>
      <c r="AW11" s="71"/>
      <c r="AX11" s="71"/>
      <c r="AY11" s="71"/>
      <c r="AZ11" s="71"/>
      <c r="BA11" s="71"/>
      <c r="BB11" s="71"/>
    </row>
    <row r="12" spans="1:57" s="65" customFormat="1" ht="12">
      <c r="A12" s="66" t="s">
        <v>245</v>
      </c>
      <c r="B12" s="67"/>
      <c r="C12" s="68">
        <f t="shared" ref="C12:AH12" si="6">SUM(C13:C13)</f>
        <v>0</v>
      </c>
      <c r="D12" s="68">
        <f t="shared" si="6"/>
        <v>0</v>
      </c>
      <c r="E12" s="68">
        <f t="shared" si="6"/>
        <v>0</v>
      </c>
      <c r="F12" s="68">
        <f t="shared" si="6"/>
        <v>0</v>
      </c>
      <c r="G12" s="68">
        <f t="shared" si="6"/>
        <v>0</v>
      </c>
      <c r="H12" s="68">
        <f t="shared" si="6"/>
        <v>0</v>
      </c>
      <c r="I12" s="68">
        <f t="shared" si="6"/>
        <v>0</v>
      </c>
      <c r="J12" s="68">
        <f t="shared" si="6"/>
        <v>0</v>
      </c>
      <c r="K12" s="68">
        <f t="shared" si="6"/>
        <v>0</v>
      </c>
      <c r="L12" s="68">
        <f t="shared" si="6"/>
        <v>0</v>
      </c>
      <c r="M12" s="68">
        <f t="shared" si="6"/>
        <v>0</v>
      </c>
      <c r="N12" s="68">
        <f t="shared" si="6"/>
        <v>0</v>
      </c>
      <c r="O12" s="68">
        <f t="shared" si="6"/>
        <v>0</v>
      </c>
      <c r="P12" s="68">
        <f t="shared" si="6"/>
        <v>0</v>
      </c>
      <c r="Q12" s="68">
        <f t="shared" si="6"/>
        <v>0</v>
      </c>
      <c r="R12" s="68">
        <f t="shared" si="6"/>
        <v>0</v>
      </c>
      <c r="S12" s="68">
        <f t="shared" si="6"/>
        <v>0</v>
      </c>
      <c r="T12" s="68">
        <f t="shared" si="6"/>
        <v>0</v>
      </c>
      <c r="U12" s="68">
        <f t="shared" si="6"/>
        <v>0</v>
      </c>
      <c r="V12" s="68">
        <f t="shared" si="6"/>
        <v>0</v>
      </c>
      <c r="W12" s="68">
        <f t="shared" si="6"/>
        <v>0</v>
      </c>
      <c r="X12" s="68">
        <f t="shared" si="6"/>
        <v>0</v>
      </c>
      <c r="Y12" s="68">
        <f t="shared" si="6"/>
        <v>0</v>
      </c>
      <c r="Z12" s="68">
        <f t="shared" si="6"/>
        <v>0</v>
      </c>
      <c r="AA12" s="68">
        <f t="shared" si="6"/>
        <v>0</v>
      </c>
      <c r="AB12" s="68">
        <f t="shared" si="6"/>
        <v>0</v>
      </c>
      <c r="AC12" s="68">
        <f t="shared" si="6"/>
        <v>0</v>
      </c>
      <c r="AD12" s="68">
        <f t="shared" si="6"/>
        <v>0</v>
      </c>
      <c r="AE12" s="68">
        <f t="shared" si="6"/>
        <v>0</v>
      </c>
      <c r="AF12" s="68">
        <f t="shared" si="6"/>
        <v>0</v>
      </c>
      <c r="AG12" s="68">
        <f t="shared" si="6"/>
        <v>0</v>
      </c>
      <c r="AH12" s="68">
        <f t="shared" si="6"/>
        <v>0</v>
      </c>
      <c r="AI12" s="68">
        <f t="shared" ref="AI12:BB12" si="7">SUM(AI13:AI13)</f>
        <v>0</v>
      </c>
      <c r="AJ12" s="68">
        <f t="shared" si="7"/>
        <v>0</v>
      </c>
      <c r="AK12" s="68">
        <f t="shared" si="7"/>
        <v>0</v>
      </c>
      <c r="AL12" s="68">
        <f t="shared" si="7"/>
        <v>0</v>
      </c>
      <c r="AM12" s="68">
        <f t="shared" si="7"/>
        <v>0</v>
      </c>
      <c r="AN12" s="68">
        <f t="shared" si="7"/>
        <v>0</v>
      </c>
      <c r="AO12" s="68">
        <f t="shared" si="7"/>
        <v>0</v>
      </c>
      <c r="AP12" s="68">
        <f t="shared" si="7"/>
        <v>0</v>
      </c>
      <c r="AQ12" s="68">
        <f t="shared" si="7"/>
        <v>0</v>
      </c>
      <c r="AR12" s="68">
        <f t="shared" si="7"/>
        <v>0</v>
      </c>
      <c r="AS12" s="68">
        <f t="shared" si="7"/>
        <v>0</v>
      </c>
      <c r="AT12" s="68">
        <f t="shared" si="7"/>
        <v>0</v>
      </c>
      <c r="AU12" s="68">
        <f t="shared" si="7"/>
        <v>0</v>
      </c>
      <c r="AV12" s="68">
        <f t="shared" si="7"/>
        <v>0</v>
      </c>
      <c r="AW12" s="68">
        <f t="shared" si="7"/>
        <v>0</v>
      </c>
      <c r="AX12" s="68">
        <f t="shared" si="7"/>
        <v>0</v>
      </c>
      <c r="AY12" s="68">
        <f t="shared" si="7"/>
        <v>0</v>
      </c>
      <c r="AZ12" s="68">
        <f t="shared" si="7"/>
        <v>0</v>
      </c>
      <c r="BA12" s="68">
        <f t="shared" si="7"/>
        <v>0</v>
      </c>
      <c r="BB12" s="68">
        <f t="shared" si="7"/>
        <v>0</v>
      </c>
    </row>
    <row r="13" spans="1:57" ht="12">
      <c r="A13" s="69" t="s">
        <v>243</v>
      </c>
      <c r="B13" s="60" t="s">
        <v>244</v>
      </c>
      <c r="C13" s="70">
        <f>D13+O13+BB13</f>
        <v>0</v>
      </c>
      <c r="D13" s="70">
        <f>SUM(E13:N13)</f>
        <v>0</v>
      </c>
      <c r="E13" s="71"/>
      <c r="F13" s="71"/>
      <c r="G13" s="71"/>
      <c r="H13" s="60"/>
      <c r="I13" s="71"/>
      <c r="J13" s="71"/>
      <c r="K13" s="71"/>
      <c r="L13" s="71"/>
      <c r="M13" s="71"/>
      <c r="N13" s="71"/>
      <c r="O13" s="70">
        <f>SUM(P13:U13,AF13,AL13,AW13,AX13,AY13,AZ13,BA13)</f>
        <v>0</v>
      </c>
      <c r="P13" s="71"/>
      <c r="Q13" s="71"/>
      <c r="R13" s="71"/>
      <c r="S13" s="71"/>
      <c r="T13" s="71"/>
      <c r="U13" s="70">
        <f>SUM(V13:AE13)</f>
        <v>0</v>
      </c>
      <c r="V13" s="71"/>
      <c r="W13" s="71"/>
      <c r="X13" s="71"/>
      <c r="Y13" s="71"/>
      <c r="Z13" s="71"/>
      <c r="AA13" s="71"/>
      <c r="AB13" s="71"/>
      <c r="AC13" s="71"/>
      <c r="AD13" s="71"/>
      <c r="AE13" s="71"/>
      <c r="AF13" s="70">
        <f>SUM(AG13:AK13)</f>
        <v>0</v>
      </c>
      <c r="AG13" s="71"/>
      <c r="AH13" s="71"/>
      <c r="AI13" s="71"/>
      <c r="AJ13" s="71"/>
      <c r="AK13" s="71"/>
      <c r="AL13" s="70">
        <f>SUM(AM13:AV13)</f>
        <v>0</v>
      </c>
      <c r="AM13" s="71"/>
      <c r="AN13" s="71"/>
      <c r="AO13" s="71"/>
      <c r="AP13" s="71"/>
      <c r="AQ13" s="71"/>
      <c r="AR13" s="71"/>
      <c r="AS13" s="71"/>
      <c r="AT13" s="71"/>
      <c r="AU13" s="71"/>
      <c r="AV13" s="71"/>
      <c r="AW13" s="71"/>
      <c r="AX13" s="71"/>
      <c r="AY13" s="71"/>
      <c r="AZ13" s="71"/>
      <c r="BA13" s="71"/>
      <c r="BB13" s="71"/>
    </row>
    <row r="14" spans="1:57" s="65" customFormat="1" ht="12">
      <c r="A14" s="66" t="s">
        <v>246</v>
      </c>
      <c r="B14" s="67"/>
      <c r="C14" s="68">
        <f t="shared" ref="C14:AH14" si="8">SUM(C15:C15)</f>
        <v>0</v>
      </c>
      <c r="D14" s="68">
        <f t="shared" si="8"/>
        <v>0</v>
      </c>
      <c r="E14" s="68">
        <f t="shared" si="8"/>
        <v>0</v>
      </c>
      <c r="F14" s="68">
        <f t="shared" si="8"/>
        <v>0</v>
      </c>
      <c r="G14" s="68">
        <f t="shared" si="8"/>
        <v>0</v>
      </c>
      <c r="H14" s="68">
        <f t="shared" si="8"/>
        <v>0</v>
      </c>
      <c r="I14" s="68">
        <f t="shared" si="8"/>
        <v>0</v>
      </c>
      <c r="J14" s="68">
        <f t="shared" si="8"/>
        <v>0</v>
      </c>
      <c r="K14" s="68">
        <f t="shared" si="8"/>
        <v>0</v>
      </c>
      <c r="L14" s="68">
        <f t="shared" si="8"/>
        <v>0</v>
      </c>
      <c r="M14" s="68">
        <f t="shared" si="8"/>
        <v>0</v>
      </c>
      <c r="N14" s="68">
        <f t="shared" si="8"/>
        <v>0</v>
      </c>
      <c r="O14" s="68">
        <f t="shared" si="8"/>
        <v>0</v>
      </c>
      <c r="P14" s="68">
        <f t="shared" si="8"/>
        <v>0</v>
      </c>
      <c r="Q14" s="68">
        <f t="shared" si="8"/>
        <v>0</v>
      </c>
      <c r="R14" s="68">
        <f t="shared" si="8"/>
        <v>0</v>
      </c>
      <c r="S14" s="68">
        <f t="shared" si="8"/>
        <v>0</v>
      </c>
      <c r="T14" s="68">
        <f t="shared" si="8"/>
        <v>0</v>
      </c>
      <c r="U14" s="68">
        <f t="shared" si="8"/>
        <v>0</v>
      </c>
      <c r="V14" s="68">
        <f t="shared" si="8"/>
        <v>0</v>
      </c>
      <c r="W14" s="68">
        <f t="shared" si="8"/>
        <v>0</v>
      </c>
      <c r="X14" s="68">
        <f t="shared" si="8"/>
        <v>0</v>
      </c>
      <c r="Y14" s="68">
        <f t="shared" si="8"/>
        <v>0</v>
      </c>
      <c r="Z14" s="68">
        <f t="shared" si="8"/>
        <v>0</v>
      </c>
      <c r="AA14" s="68">
        <f t="shared" si="8"/>
        <v>0</v>
      </c>
      <c r="AB14" s="68">
        <f t="shared" si="8"/>
        <v>0</v>
      </c>
      <c r="AC14" s="68">
        <f t="shared" si="8"/>
        <v>0</v>
      </c>
      <c r="AD14" s="68">
        <f t="shared" si="8"/>
        <v>0</v>
      </c>
      <c r="AE14" s="68">
        <f t="shared" si="8"/>
        <v>0</v>
      </c>
      <c r="AF14" s="68">
        <f t="shared" si="8"/>
        <v>0</v>
      </c>
      <c r="AG14" s="68">
        <f t="shared" si="8"/>
        <v>0</v>
      </c>
      <c r="AH14" s="68">
        <f t="shared" si="8"/>
        <v>0</v>
      </c>
      <c r="AI14" s="68">
        <f t="shared" ref="AI14:BB14" si="9">SUM(AI15:AI15)</f>
        <v>0</v>
      </c>
      <c r="AJ14" s="68">
        <f t="shared" si="9"/>
        <v>0</v>
      </c>
      <c r="AK14" s="68">
        <f t="shared" si="9"/>
        <v>0</v>
      </c>
      <c r="AL14" s="68">
        <f t="shared" si="9"/>
        <v>0</v>
      </c>
      <c r="AM14" s="68">
        <f t="shared" si="9"/>
        <v>0</v>
      </c>
      <c r="AN14" s="68">
        <f t="shared" si="9"/>
        <v>0</v>
      </c>
      <c r="AO14" s="68">
        <f t="shared" si="9"/>
        <v>0</v>
      </c>
      <c r="AP14" s="68">
        <f t="shared" si="9"/>
        <v>0</v>
      </c>
      <c r="AQ14" s="68">
        <f t="shared" si="9"/>
        <v>0</v>
      </c>
      <c r="AR14" s="68">
        <f t="shared" si="9"/>
        <v>0</v>
      </c>
      <c r="AS14" s="68">
        <f t="shared" si="9"/>
        <v>0</v>
      </c>
      <c r="AT14" s="68">
        <f t="shared" si="9"/>
        <v>0</v>
      </c>
      <c r="AU14" s="68">
        <f t="shared" si="9"/>
        <v>0</v>
      </c>
      <c r="AV14" s="68">
        <f t="shared" si="9"/>
        <v>0</v>
      </c>
      <c r="AW14" s="68">
        <f t="shared" si="9"/>
        <v>0</v>
      </c>
      <c r="AX14" s="68">
        <f t="shared" si="9"/>
        <v>0</v>
      </c>
      <c r="AY14" s="68">
        <f t="shared" si="9"/>
        <v>0</v>
      </c>
      <c r="AZ14" s="68">
        <f t="shared" si="9"/>
        <v>0</v>
      </c>
      <c r="BA14" s="68">
        <f t="shared" si="9"/>
        <v>0</v>
      </c>
      <c r="BB14" s="68">
        <f t="shared" si="9"/>
        <v>0</v>
      </c>
    </row>
    <row r="15" spans="1:57" ht="12">
      <c r="A15" s="69" t="s">
        <v>243</v>
      </c>
      <c r="B15" s="60" t="s">
        <v>244</v>
      </c>
      <c r="C15" s="70">
        <f>D15+O15+BB15</f>
        <v>0</v>
      </c>
      <c r="D15" s="70">
        <f>SUM(E15:N15)</f>
        <v>0</v>
      </c>
      <c r="E15" s="71"/>
      <c r="F15" s="71"/>
      <c r="G15" s="71"/>
      <c r="H15" s="60"/>
      <c r="I15" s="71"/>
      <c r="J15" s="71"/>
      <c r="K15" s="71"/>
      <c r="L15" s="71"/>
      <c r="M15" s="71"/>
      <c r="N15" s="71"/>
      <c r="O15" s="70">
        <f>SUM(P15:U15,AF15,AL15,AW15,AX15,AY15,AZ15,BA15)</f>
        <v>0</v>
      </c>
      <c r="P15" s="71"/>
      <c r="Q15" s="71"/>
      <c r="R15" s="71"/>
      <c r="S15" s="71"/>
      <c r="T15" s="71"/>
      <c r="U15" s="70">
        <f>SUM(V15:AE15)</f>
        <v>0</v>
      </c>
      <c r="V15" s="71"/>
      <c r="W15" s="71"/>
      <c r="X15" s="71"/>
      <c r="Y15" s="71"/>
      <c r="Z15" s="71"/>
      <c r="AA15" s="71"/>
      <c r="AB15" s="71"/>
      <c r="AC15" s="71"/>
      <c r="AD15" s="71"/>
      <c r="AE15" s="71"/>
      <c r="AF15" s="70">
        <f>SUM(AG15:AK15)</f>
        <v>0</v>
      </c>
      <c r="AG15" s="71"/>
      <c r="AH15" s="71"/>
      <c r="AI15" s="71"/>
      <c r="AJ15" s="71"/>
      <c r="AK15" s="71"/>
      <c r="AL15" s="70">
        <f>SUM(AM15:AV15)</f>
        <v>0</v>
      </c>
      <c r="AM15" s="71"/>
      <c r="AN15" s="71"/>
      <c r="AO15" s="71"/>
      <c r="AP15" s="71"/>
      <c r="AQ15" s="71"/>
      <c r="AR15" s="71"/>
      <c r="AS15" s="71"/>
      <c r="AT15" s="71"/>
      <c r="AU15" s="71"/>
      <c r="AV15" s="71"/>
      <c r="AW15" s="71"/>
      <c r="AX15" s="71"/>
      <c r="AY15" s="71"/>
      <c r="AZ15" s="71"/>
      <c r="BA15" s="71"/>
      <c r="BB15" s="71"/>
    </row>
    <row r="16" spans="1:57" s="65" customFormat="1" ht="12">
      <c r="A16" s="66" t="s">
        <v>247</v>
      </c>
      <c r="B16" s="67"/>
      <c r="C16" s="68">
        <f t="shared" ref="C16:AH16" si="10">SUM(C17:C17)</f>
        <v>0</v>
      </c>
      <c r="D16" s="68">
        <f t="shared" si="10"/>
        <v>0</v>
      </c>
      <c r="E16" s="68">
        <f t="shared" si="10"/>
        <v>0</v>
      </c>
      <c r="F16" s="68">
        <f t="shared" si="10"/>
        <v>0</v>
      </c>
      <c r="G16" s="68">
        <f t="shared" si="10"/>
        <v>0</v>
      </c>
      <c r="H16" s="68">
        <f t="shared" si="10"/>
        <v>0</v>
      </c>
      <c r="I16" s="68">
        <f t="shared" si="10"/>
        <v>0</v>
      </c>
      <c r="J16" s="68">
        <f t="shared" si="10"/>
        <v>0</v>
      </c>
      <c r="K16" s="68">
        <f t="shared" si="10"/>
        <v>0</v>
      </c>
      <c r="L16" s="68">
        <f t="shared" si="10"/>
        <v>0</v>
      </c>
      <c r="M16" s="68">
        <f t="shared" si="10"/>
        <v>0</v>
      </c>
      <c r="N16" s="68">
        <f t="shared" si="10"/>
        <v>0</v>
      </c>
      <c r="O16" s="68">
        <f t="shared" si="10"/>
        <v>0</v>
      </c>
      <c r="P16" s="68">
        <f t="shared" si="10"/>
        <v>0</v>
      </c>
      <c r="Q16" s="68">
        <f t="shared" si="10"/>
        <v>0</v>
      </c>
      <c r="R16" s="68">
        <f t="shared" si="10"/>
        <v>0</v>
      </c>
      <c r="S16" s="68">
        <f t="shared" si="10"/>
        <v>0</v>
      </c>
      <c r="T16" s="68">
        <f t="shared" si="10"/>
        <v>0</v>
      </c>
      <c r="U16" s="68">
        <f t="shared" si="10"/>
        <v>0</v>
      </c>
      <c r="V16" s="68">
        <f t="shared" si="10"/>
        <v>0</v>
      </c>
      <c r="W16" s="68">
        <f t="shared" si="10"/>
        <v>0</v>
      </c>
      <c r="X16" s="68">
        <f t="shared" si="10"/>
        <v>0</v>
      </c>
      <c r="Y16" s="68">
        <f t="shared" si="10"/>
        <v>0</v>
      </c>
      <c r="Z16" s="68">
        <f t="shared" si="10"/>
        <v>0</v>
      </c>
      <c r="AA16" s="68">
        <f t="shared" si="10"/>
        <v>0</v>
      </c>
      <c r="AB16" s="68">
        <f t="shared" si="10"/>
        <v>0</v>
      </c>
      <c r="AC16" s="68">
        <f t="shared" si="10"/>
        <v>0</v>
      </c>
      <c r="AD16" s="68">
        <f t="shared" si="10"/>
        <v>0</v>
      </c>
      <c r="AE16" s="68">
        <f t="shared" si="10"/>
        <v>0</v>
      </c>
      <c r="AF16" s="68">
        <f t="shared" si="10"/>
        <v>0</v>
      </c>
      <c r="AG16" s="68">
        <f t="shared" si="10"/>
        <v>0</v>
      </c>
      <c r="AH16" s="68">
        <f t="shared" si="10"/>
        <v>0</v>
      </c>
      <c r="AI16" s="68">
        <f t="shared" ref="AI16:BB16" si="11">SUM(AI17:AI17)</f>
        <v>0</v>
      </c>
      <c r="AJ16" s="68">
        <f t="shared" si="11"/>
        <v>0</v>
      </c>
      <c r="AK16" s="68">
        <f t="shared" si="11"/>
        <v>0</v>
      </c>
      <c r="AL16" s="68">
        <f t="shared" si="11"/>
        <v>0</v>
      </c>
      <c r="AM16" s="68">
        <f t="shared" si="11"/>
        <v>0</v>
      </c>
      <c r="AN16" s="68">
        <f t="shared" si="11"/>
        <v>0</v>
      </c>
      <c r="AO16" s="68">
        <f t="shared" si="11"/>
        <v>0</v>
      </c>
      <c r="AP16" s="68">
        <f t="shared" si="11"/>
        <v>0</v>
      </c>
      <c r="AQ16" s="68">
        <f t="shared" si="11"/>
        <v>0</v>
      </c>
      <c r="AR16" s="68">
        <f t="shared" si="11"/>
        <v>0</v>
      </c>
      <c r="AS16" s="68">
        <f t="shared" si="11"/>
        <v>0</v>
      </c>
      <c r="AT16" s="68">
        <f t="shared" si="11"/>
        <v>0</v>
      </c>
      <c r="AU16" s="68">
        <f t="shared" si="11"/>
        <v>0</v>
      </c>
      <c r="AV16" s="68">
        <f t="shared" si="11"/>
        <v>0</v>
      </c>
      <c r="AW16" s="68">
        <f t="shared" si="11"/>
        <v>0</v>
      </c>
      <c r="AX16" s="68">
        <f t="shared" si="11"/>
        <v>0</v>
      </c>
      <c r="AY16" s="68">
        <f t="shared" si="11"/>
        <v>0</v>
      </c>
      <c r="AZ16" s="68">
        <f t="shared" si="11"/>
        <v>0</v>
      </c>
      <c r="BA16" s="68">
        <f t="shared" si="11"/>
        <v>0</v>
      </c>
      <c r="BB16" s="68">
        <f t="shared" si="11"/>
        <v>0</v>
      </c>
    </row>
    <row r="17" spans="1:57" ht="12">
      <c r="A17" s="69" t="s">
        <v>243</v>
      </c>
      <c r="B17" s="60" t="s">
        <v>244</v>
      </c>
      <c r="C17" s="70">
        <f>D17+O17+BB17</f>
        <v>0</v>
      </c>
      <c r="D17" s="70">
        <f>SUM(E17:N17)</f>
        <v>0</v>
      </c>
      <c r="E17" s="71"/>
      <c r="F17" s="71"/>
      <c r="G17" s="71"/>
      <c r="H17" s="60"/>
      <c r="I17" s="71"/>
      <c r="J17" s="71"/>
      <c r="K17" s="71"/>
      <c r="L17" s="71"/>
      <c r="M17" s="71"/>
      <c r="N17" s="71"/>
      <c r="O17" s="70">
        <f>SUM(P17:U17,AF17,AL17,AW17,AX17,AY17,AZ17,BA17)</f>
        <v>0</v>
      </c>
      <c r="P17" s="71"/>
      <c r="Q17" s="71"/>
      <c r="R17" s="71"/>
      <c r="S17" s="71"/>
      <c r="T17" s="71"/>
      <c r="U17" s="70">
        <f>SUM(V17:AE17)</f>
        <v>0</v>
      </c>
      <c r="V17" s="71"/>
      <c r="W17" s="71"/>
      <c r="X17" s="71"/>
      <c r="Y17" s="71"/>
      <c r="Z17" s="71"/>
      <c r="AA17" s="71"/>
      <c r="AB17" s="71"/>
      <c r="AC17" s="71"/>
      <c r="AD17" s="71"/>
      <c r="AE17" s="71"/>
      <c r="AF17" s="70">
        <f>SUM(AG17:AK17)</f>
        <v>0</v>
      </c>
      <c r="AG17" s="71"/>
      <c r="AH17" s="71"/>
      <c r="AI17" s="71"/>
      <c r="AJ17" s="71"/>
      <c r="AK17" s="71"/>
      <c r="AL17" s="70">
        <f>SUM(AM17:AV17)</f>
        <v>0</v>
      </c>
      <c r="AM17" s="71"/>
      <c r="AN17" s="71"/>
      <c r="AO17" s="71"/>
      <c r="AP17" s="71"/>
      <c r="AQ17" s="71"/>
      <c r="AR17" s="71"/>
      <c r="AS17" s="71"/>
      <c r="AT17" s="71"/>
      <c r="AU17" s="71"/>
      <c r="AV17" s="71"/>
      <c r="AW17" s="71"/>
      <c r="AX17" s="71"/>
      <c r="AY17" s="71"/>
      <c r="AZ17" s="71"/>
      <c r="BA17" s="71"/>
      <c r="BB17" s="71"/>
    </row>
    <row r="18" spans="1:57" s="63" customFormat="1" ht="12">
      <c r="A18" s="66" t="s">
        <v>248</v>
      </c>
      <c r="B18" s="61"/>
      <c r="C18" s="68">
        <f t="shared" ref="C18:AH18" si="12">SUM(C19:C19)</f>
        <v>0</v>
      </c>
      <c r="D18" s="68">
        <f t="shared" si="12"/>
        <v>0</v>
      </c>
      <c r="E18" s="68">
        <f t="shared" si="12"/>
        <v>0</v>
      </c>
      <c r="F18" s="68">
        <f t="shared" si="12"/>
        <v>0</v>
      </c>
      <c r="G18" s="68">
        <f t="shared" si="12"/>
        <v>0</v>
      </c>
      <c r="H18" s="68">
        <f t="shared" si="12"/>
        <v>0</v>
      </c>
      <c r="I18" s="68">
        <f t="shared" si="12"/>
        <v>0</v>
      </c>
      <c r="J18" s="68">
        <f t="shared" si="12"/>
        <v>0</v>
      </c>
      <c r="K18" s="68">
        <f t="shared" si="12"/>
        <v>0</v>
      </c>
      <c r="L18" s="68">
        <f t="shared" si="12"/>
        <v>0</v>
      </c>
      <c r="M18" s="68">
        <f t="shared" si="12"/>
        <v>0</v>
      </c>
      <c r="N18" s="68">
        <f t="shared" si="12"/>
        <v>0</v>
      </c>
      <c r="O18" s="68">
        <f t="shared" si="12"/>
        <v>0</v>
      </c>
      <c r="P18" s="68">
        <f t="shared" si="12"/>
        <v>0</v>
      </c>
      <c r="Q18" s="68">
        <f t="shared" si="12"/>
        <v>0</v>
      </c>
      <c r="R18" s="68">
        <f t="shared" si="12"/>
        <v>0</v>
      </c>
      <c r="S18" s="68">
        <f t="shared" si="12"/>
        <v>0</v>
      </c>
      <c r="T18" s="68">
        <f t="shared" si="12"/>
        <v>0</v>
      </c>
      <c r="U18" s="68">
        <f t="shared" si="12"/>
        <v>0</v>
      </c>
      <c r="V18" s="68">
        <f t="shared" si="12"/>
        <v>0</v>
      </c>
      <c r="W18" s="68">
        <f t="shared" si="12"/>
        <v>0</v>
      </c>
      <c r="X18" s="68">
        <f t="shared" si="12"/>
        <v>0</v>
      </c>
      <c r="Y18" s="68">
        <f t="shared" si="12"/>
        <v>0</v>
      </c>
      <c r="Z18" s="68">
        <f t="shared" si="12"/>
        <v>0</v>
      </c>
      <c r="AA18" s="68">
        <f t="shared" si="12"/>
        <v>0</v>
      </c>
      <c r="AB18" s="68">
        <f t="shared" si="12"/>
        <v>0</v>
      </c>
      <c r="AC18" s="68">
        <f t="shared" si="12"/>
        <v>0</v>
      </c>
      <c r="AD18" s="68">
        <f t="shared" si="12"/>
        <v>0</v>
      </c>
      <c r="AE18" s="68">
        <f t="shared" si="12"/>
        <v>0</v>
      </c>
      <c r="AF18" s="68">
        <f t="shared" si="12"/>
        <v>0</v>
      </c>
      <c r="AG18" s="68">
        <f t="shared" si="12"/>
        <v>0</v>
      </c>
      <c r="AH18" s="68">
        <f t="shared" si="12"/>
        <v>0</v>
      </c>
      <c r="AI18" s="68">
        <f t="shared" ref="AI18:BB18" si="13">SUM(AI19:AI19)</f>
        <v>0</v>
      </c>
      <c r="AJ18" s="68">
        <f t="shared" si="13"/>
        <v>0</v>
      </c>
      <c r="AK18" s="68">
        <f t="shared" si="13"/>
        <v>0</v>
      </c>
      <c r="AL18" s="68">
        <f t="shared" si="13"/>
        <v>0</v>
      </c>
      <c r="AM18" s="68">
        <f t="shared" si="13"/>
        <v>0</v>
      </c>
      <c r="AN18" s="68">
        <f t="shared" si="13"/>
        <v>0</v>
      </c>
      <c r="AO18" s="68">
        <f t="shared" si="13"/>
        <v>0</v>
      </c>
      <c r="AP18" s="68">
        <f t="shared" si="13"/>
        <v>0</v>
      </c>
      <c r="AQ18" s="68">
        <f t="shared" si="13"/>
        <v>0</v>
      </c>
      <c r="AR18" s="68">
        <f t="shared" si="13"/>
        <v>0</v>
      </c>
      <c r="AS18" s="68">
        <f t="shared" si="13"/>
        <v>0</v>
      </c>
      <c r="AT18" s="68">
        <f t="shared" si="13"/>
        <v>0</v>
      </c>
      <c r="AU18" s="68">
        <f t="shared" si="13"/>
        <v>0</v>
      </c>
      <c r="AV18" s="68">
        <f t="shared" si="13"/>
        <v>0</v>
      </c>
      <c r="AW18" s="68">
        <f t="shared" si="13"/>
        <v>0</v>
      </c>
      <c r="AX18" s="68">
        <f t="shared" si="13"/>
        <v>0</v>
      </c>
      <c r="AY18" s="68">
        <f t="shared" si="13"/>
        <v>0</v>
      </c>
      <c r="AZ18" s="68">
        <f t="shared" si="13"/>
        <v>0</v>
      </c>
      <c r="BA18" s="68">
        <f t="shared" si="13"/>
        <v>0</v>
      </c>
      <c r="BB18" s="68">
        <f t="shared" si="13"/>
        <v>0</v>
      </c>
    </row>
    <row r="19" spans="1:57" s="72" customFormat="1" ht="12">
      <c r="A19" s="69" t="s">
        <v>243</v>
      </c>
      <c r="B19" s="60" t="s">
        <v>244</v>
      </c>
      <c r="C19" s="70">
        <f>D19+O19+BB19</f>
        <v>0</v>
      </c>
      <c r="D19" s="70">
        <f>SUM(E19:N19)</f>
        <v>0</v>
      </c>
      <c r="E19" s="71"/>
      <c r="F19" s="71"/>
      <c r="G19" s="71"/>
      <c r="H19" s="60"/>
      <c r="I19" s="71"/>
      <c r="J19" s="71"/>
      <c r="K19" s="71"/>
      <c r="L19" s="71"/>
      <c r="M19" s="71"/>
      <c r="N19" s="71"/>
      <c r="O19" s="70">
        <f>SUM(P19:U19,AF19,AL19,AW19,AX19,AY19,AZ19,BA19)</f>
        <v>0</v>
      </c>
      <c r="P19" s="71"/>
      <c r="Q19" s="71"/>
      <c r="R19" s="71"/>
      <c r="S19" s="71"/>
      <c r="T19" s="71"/>
      <c r="U19" s="70">
        <f>SUM(V19:AE19)</f>
        <v>0</v>
      </c>
      <c r="V19" s="71"/>
      <c r="W19" s="71"/>
      <c r="X19" s="71"/>
      <c r="Y19" s="71"/>
      <c r="Z19" s="71"/>
      <c r="AA19" s="71"/>
      <c r="AB19" s="71"/>
      <c r="AC19" s="71"/>
      <c r="AD19" s="71"/>
      <c r="AE19" s="71"/>
      <c r="AF19" s="70">
        <f>SUM(AG19:AK19)</f>
        <v>0</v>
      </c>
      <c r="AG19" s="71"/>
      <c r="AH19" s="71"/>
      <c r="AI19" s="71"/>
      <c r="AJ19" s="71"/>
      <c r="AK19" s="71"/>
      <c r="AL19" s="70">
        <f>SUM(AM19:AV19)</f>
        <v>0</v>
      </c>
      <c r="AM19" s="71"/>
      <c r="AN19" s="71"/>
      <c r="AO19" s="71"/>
      <c r="AP19" s="71"/>
      <c r="AQ19" s="71"/>
      <c r="AR19" s="71"/>
      <c r="AS19" s="71"/>
      <c r="AT19" s="71"/>
      <c r="AU19" s="71"/>
      <c r="AV19" s="71"/>
      <c r="AW19" s="71"/>
      <c r="AX19" s="71"/>
      <c r="AY19" s="71"/>
      <c r="AZ19" s="71"/>
      <c r="BA19" s="71"/>
      <c r="BB19" s="71"/>
    </row>
    <row r="20" spans="1:57" s="65" customFormat="1" ht="12">
      <c r="A20" s="66" t="s">
        <v>249</v>
      </c>
      <c r="B20" s="67"/>
      <c r="C20" s="68">
        <f t="shared" ref="C20:AH20" si="14">SUM(C21:C21)</f>
        <v>0</v>
      </c>
      <c r="D20" s="68">
        <f t="shared" si="14"/>
        <v>0</v>
      </c>
      <c r="E20" s="68">
        <f t="shared" si="14"/>
        <v>0</v>
      </c>
      <c r="F20" s="68">
        <f t="shared" si="14"/>
        <v>0</v>
      </c>
      <c r="G20" s="68">
        <f t="shared" si="14"/>
        <v>0</v>
      </c>
      <c r="H20" s="68">
        <f t="shared" si="14"/>
        <v>0</v>
      </c>
      <c r="I20" s="68">
        <f t="shared" si="14"/>
        <v>0</v>
      </c>
      <c r="J20" s="68">
        <f t="shared" si="14"/>
        <v>0</v>
      </c>
      <c r="K20" s="68">
        <f t="shared" si="14"/>
        <v>0</v>
      </c>
      <c r="L20" s="68">
        <f t="shared" si="14"/>
        <v>0</v>
      </c>
      <c r="M20" s="68">
        <f t="shared" si="14"/>
        <v>0</v>
      </c>
      <c r="N20" s="68">
        <f t="shared" si="14"/>
        <v>0</v>
      </c>
      <c r="O20" s="68">
        <f t="shared" si="14"/>
        <v>0</v>
      </c>
      <c r="P20" s="68">
        <f t="shared" si="14"/>
        <v>0</v>
      </c>
      <c r="Q20" s="68">
        <f t="shared" si="14"/>
        <v>0</v>
      </c>
      <c r="R20" s="68">
        <f t="shared" si="14"/>
        <v>0</v>
      </c>
      <c r="S20" s="68">
        <f t="shared" si="14"/>
        <v>0</v>
      </c>
      <c r="T20" s="68">
        <f t="shared" si="14"/>
        <v>0</v>
      </c>
      <c r="U20" s="68">
        <f t="shared" si="14"/>
        <v>0</v>
      </c>
      <c r="V20" s="68">
        <f t="shared" si="14"/>
        <v>0</v>
      </c>
      <c r="W20" s="68">
        <f t="shared" si="14"/>
        <v>0</v>
      </c>
      <c r="X20" s="68">
        <f t="shared" si="14"/>
        <v>0</v>
      </c>
      <c r="Y20" s="68">
        <f t="shared" si="14"/>
        <v>0</v>
      </c>
      <c r="Z20" s="68">
        <f t="shared" si="14"/>
        <v>0</v>
      </c>
      <c r="AA20" s="68">
        <f t="shared" si="14"/>
        <v>0</v>
      </c>
      <c r="AB20" s="68">
        <f t="shared" si="14"/>
        <v>0</v>
      </c>
      <c r="AC20" s="68">
        <f t="shared" si="14"/>
        <v>0</v>
      </c>
      <c r="AD20" s="68">
        <f t="shared" si="14"/>
        <v>0</v>
      </c>
      <c r="AE20" s="68">
        <f t="shared" si="14"/>
        <v>0</v>
      </c>
      <c r="AF20" s="68">
        <f t="shared" si="14"/>
        <v>0</v>
      </c>
      <c r="AG20" s="68">
        <f t="shared" si="14"/>
        <v>0</v>
      </c>
      <c r="AH20" s="68">
        <f t="shared" si="14"/>
        <v>0</v>
      </c>
      <c r="AI20" s="68">
        <f t="shared" ref="AI20:BB20" si="15">SUM(AI21:AI21)</f>
        <v>0</v>
      </c>
      <c r="AJ20" s="68">
        <f t="shared" si="15"/>
        <v>0</v>
      </c>
      <c r="AK20" s="68">
        <f t="shared" si="15"/>
        <v>0</v>
      </c>
      <c r="AL20" s="68">
        <f t="shared" si="15"/>
        <v>0</v>
      </c>
      <c r="AM20" s="68">
        <f t="shared" si="15"/>
        <v>0</v>
      </c>
      <c r="AN20" s="68">
        <f t="shared" si="15"/>
        <v>0</v>
      </c>
      <c r="AO20" s="68">
        <f t="shared" si="15"/>
        <v>0</v>
      </c>
      <c r="AP20" s="68">
        <f t="shared" si="15"/>
        <v>0</v>
      </c>
      <c r="AQ20" s="68">
        <f t="shared" si="15"/>
        <v>0</v>
      </c>
      <c r="AR20" s="68">
        <f t="shared" si="15"/>
        <v>0</v>
      </c>
      <c r="AS20" s="68">
        <f t="shared" si="15"/>
        <v>0</v>
      </c>
      <c r="AT20" s="68">
        <f t="shared" si="15"/>
        <v>0</v>
      </c>
      <c r="AU20" s="68">
        <f t="shared" si="15"/>
        <v>0</v>
      </c>
      <c r="AV20" s="68">
        <f t="shared" si="15"/>
        <v>0</v>
      </c>
      <c r="AW20" s="68">
        <f t="shared" si="15"/>
        <v>0</v>
      </c>
      <c r="AX20" s="68">
        <f t="shared" si="15"/>
        <v>0</v>
      </c>
      <c r="AY20" s="68">
        <f t="shared" si="15"/>
        <v>0</v>
      </c>
      <c r="AZ20" s="68">
        <f t="shared" si="15"/>
        <v>0</v>
      </c>
      <c r="BA20" s="68">
        <f t="shared" si="15"/>
        <v>0</v>
      </c>
      <c r="BB20" s="68">
        <f t="shared" si="15"/>
        <v>0</v>
      </c>
    </row>
    <row r="21" spans="1:57" s="72" customFormat="1" ht="12">
      <c r="A21" s="69" t="s">
        <v>243</v>
      </c>
      <c r="B21" s="60" t="s">
        <v>244</v>
      </c>
      <c r="C21" s="70">
        <f>D21+O21+BB21</f>
        <v>0</v>
      </c>
      <c r="D21" s="70">
        <f>SUM(E21:N21)</f>
        <v>0</v>
      </c>
      <c r="E21" s="71"/>
      <c r="F21" s="71"/>
      <c r="G21" s="71"/>
      <c r="H21" s="60"/>
      <c r="I21" s="71"/>
      <c r="J21" s="71"/>
      <c r="K21" s="71"/>
      <c r="L21" s="71"/>
      <c r="M21" s="71"/>
      <c r="N21" s="71"/>
      <c r="O21" s="70">
        <f>SUM(P21:U21,AF21,AL21,AW21,AX21,AY21,AZ21,BA21)</f>
        <v>0</v>
      </c>
      <c r="P21" s="71"/>
      <c r="Q21" s="71"/>
      <c r="R21" s="71"/>
      <c r="S21" s="71"/>
      <c r="T21" s="71"/>
      <c r="U21" s="70">
        <f>SUM(V21:AE21)</f>
        <v>0</v>
      </c>
      <c r="V21" s="71"/>
      <c r="W21" s="71"/>
      <c r="X21" s="71"/>
      <c r="Y21" s="71"/>
      <c r="Z21" s="71"/>
      <c r="AA21" s="71"/>
      <c r="AB21" s="71"/>
      <c r="AC21" s="71"/>
      <c r="AD21" s="71"/>
      <c r="AE21" s="71"/>
      <c r="AF21" s="70">
        <f>SUM(AG21:AK21)</f>
        <v>0</v>
      </c>
      <c r="AG21" s="71"/>
      <c r="AH21" s="71"/>
      <c r="AI21" s="71"/>
      <c r="AJ21" s="71"/>
      <c r="AK21" s="71"/>
      <c r="AL21" s="70">
        <f>SUM(AM21:AV21)</f>
        <v>0</v>
      </c>
      <c r="AM21" s="71"/>
      <c r="AN21" s="71"/>
      <c r="AO21" s="71"/>
      <c r="AP21" s="71"/>
      <c r="AQ21" s="71"/>
      <c r="AR21" s="71"/>
      <c r="AS21" s="71"/>
      <c r="AT21" s="71"/>
      <c r="AU21" s="71"/>
      <c r="AV21" s="71"/>
      <c r="AW21" s="71"/>
      <c r="AX21" s="71"/>
      <c r="AY21" s="71"/>
      <c r="AZ21" s="71"/>
      <c r="BA21" s="71"/>
      <c r="BB21" s="71"/>
    </row>
    <row r="22" spans="1:57" s="65" customFormat="1" ht="12">
      <c r="A22" s="66" t="s">
        <v>250</v>
      </c>
      <c r="B22" s="67"/>
      <c r="C22" s="68">
        <f t="shared" ref="C22:AH22" si="16">SUM(C23:C23)</f>
        <v>0</v>
      </c>
      <c r="D22" s="68">
        <f t="shared" si="16"/>
        <v>0</v>
      </c>
      <c r="E22" s="68">
        <f t="shared" si="16"/>
        <v>0</v>
      </c>
      <c r="F22" s="68">
        <f t="shared" si="16"/>
        <v>0</v>
      </c>
      <c r="G22" s="68">
        <f t="shared" si="16"/>
        <v>0</v>
      </c>
      <c r="H22" s="68">
        <f t="shared" si="16"/>
        <v>0</v>
      </c>
      <c r="I22" s="68">
        <f t="shared" si="16"/>
        <v>0</v>
      </c>
      <c r="J22" s="68">
        <f t="shared" si="16"/>
        <v>0</v>
      </c>
      <c r="K22" s="68">
        <f t="shared" si="16"/>
        <v>0</v>
      </c>
      <c r="L22" s="68">
        <f t="shared" si="16"/>
        <v>0</v>
      </c>
      <c r="M22" s="68">
        <f t="shared" si="16"/>
        <v>0</v>
      </c>
      <c r="N22" s="68">
        <f t="shared" si="16"/>
        <v>0</v>
      </c>
      <c r="O22" s="68">
        <f t="shared" si="16"/>
        <v>0</v>
      </c>
      <c r="P22" s="68">
        <f t="shared" si="16"/>
        <v>0</v>
      </c>
      <c r="Q22" s="68">
        <f t="shared" si="16"/>
        <v>0</v>
      </c>
      <c r="R22" s="68">
        <f t="shared" si="16"/>
        <v>0</v>
      </c>
      <c r="S22" s="68">
        <f t="shared" si="16"/>
        <v>0</v>
      </c>
      <c r="T22" s="68">
        <f t="shared" si="16"/>
        <v>0</v>
      </c>
      <c r="U22" s="68">
        <f t="shared" si="16"/>
        <v>0</v>
      </c>
      <c r="V22" s="68">
        <f t="shared" si="16"/>
        <v>0</v>
      </c>
      <c r="W22" s="68">
        <f t="shared" si="16"/>
        <v>0</v>
      </c>
      <c r="X22" s="68">
        <f t="shared" si="16"/>
        <v>0</v>
      </c>
      <c r="Y22" s="68">
        <f t="shared" si="16"/>
        <v>0</v>
      </c>
      <c r="Z22" s="68">
        <f t="shared" si="16"/>
        <v>0</v>
      </c>
      <c r="AA22" s="68">
        <f t="shared" si="16"/>
        <v>0</v>
      </c>
      <c r="AB22" s="68">
        <f t="shared" si="16"/>
        <v>0</v>
      </c>
      <c r="AC22" s="68">
        <f t="shared" si="16"/>
        <v>0</v>
      </c>
      <c r="AD22" s="68">
        <f t="shared" si="16"/>
        <v>0</v>
      </c>
      <c r="AE22" s="68">
        <f t="shared" si="16"/>
        <v>0</v>
      </c>
      <c r="AF22" s="68">
        <f t="shared" si="16"/>
        <v>0</v>
      </c>
      <c r="AG22" s="68">
        <f t="shared" si="16"/>
        <v>0</v>
      </c>
      <c r="AH22" s="68">
        <f t="shared" si="16"/>
        <v>0</v>
      </c>
      <c r="AI22" s="68">
        <f t="shared" ref="AI22:BB22" si="17">SUM(AI23:AI23)</f>
        <v>0</v>
      </c>
      <c r="AJ22" s="68">
        <f t="shared" si="17"/>
        <v>0</v>
      </c>
      <c r="AK22" s="68">
        <f t="shared" si="17"/>
        <v>0</v>
      </c>
      <c r="AL22" s="68">
        <f t="shared" si="17"/>
        <v>0</v>
      </c>
      <c r="AM22" s="68">
        <f t="shared" si="17"/>
        <v>0</v>
      </c>
      <c r="AN22" s="68">
        <f t="shared" si="17"/>
        <v>0</v>
      </c>
      <c r="AO22" s="68">
        <f t="shared" si="17"/>
        <v>0</v>
      </c>
      <c r="AP22" s="68">
        <f t="shared" si="17"/>
        <v>0</v>
      </c>
      <c r="AQ22" s="68">
        <f t="shared" si="17"/>
        <v>0</v>
      </c>
      <c r="AR22" s="68">
        <f t="shared" si="17"/>
        <v>0</v>
      </c>
      <c r="AS22" s="68">
        <f t="shared" si="17"/>
        <v>0</v>
      </c>
      <c r="AT22" s="68">
        <f t="shared" si="17"/>
        <v>0</v>
      </c>
      <c r="AU22" s="68">
        <f t="shared" si="17"/>
        <v>0</v>
      </c>
      <c r="AV22" s="68">
        <f t="shared" si="17"/>
        <v>0</v>
      </c>
      <c r="AW22" s="68">
        <f t="shared" si="17"/>
        <v>0</v>
      </c>
      <c r="AX22" s="68">
        <f t="shared" si="17"/>
        <v>0</v>
      </c>
      <c r="AY22" s="68">
        <f t="shared" si="17"/>
        <v>0</v>
      </c>
      <c r="AZ22" s="68">
        <f t="shared" si="17"/>
        <v>0</v>
      </c>
      <c r="BA22" s="68">
        <f t="shared" si="17"/>
        <v>0</v>
      </c>
      <c r="BB22" s="68">
        <f t="shared" si="17"/>
        <v>0</v>
      </c>
    </row>
    <row r="23" spans="1:57" s="72" customFormat="1" ht="12">
      <c r="A23" s="69" t="s">
        <v>243</v>
      </c>
      <c r="B23" s="60" t="s">
        <v>244</v>
      </c>
      <c r="C23" s="70">
        <f>D23+O23+BB23</f>
        <v>0</v>
      </c>
      <c r="D23" s="70">
        <f>SUM(E23:N23)</f>
        <v>0</v>
      </c>
      <c r="E23" s="71"/>
      <c r="F23" s="71"/>
      <c r="G23" s="71"/>
      <c r="H23" s="60"/>
      <c r="I23" s="71"/>
      <c r="J23" s="71"/>
      <c r="K23" s="71"/>
      <c r="L23" s="71"/>
      <c r="M23" s="71"/>
      <c r="N23" s="71"/>
      <c r="O23" s="70">
        <f>SUM(P23:U23,AF23,AL23,AW23,AX23,AY23,AZ23,BA23)</f>
        <v>0</v>
      </c>
      <c r="P23" s="71"/>
      <c r="Q23" s="71"/>
      <c r="R23" s="71"/>
      <c r="S23" s="71"/>
      <c r="T23" s="71"/>
      <c r="U23" s="70">
        <f>SUM(V23:AE23)</f>
        <v>0</v>
      </c>
      <c r="V23" s="71"/>
      <c r="W23" s="71"/>
      <c r="X23" s="71"/>
      <c r="Y23" s="71"/>
      <c r="Z23" s="71"/>
      <c r="AA23" s="71"/>
      <c r="AB23" s="71"/>
      <c r="AC23" s="71"/>
      <c r="AD23" s="71"/>
      <c r="AE23" s="71"/>
      <c r="AF23" s="70">
        <f>SUM(AG23:AK23)</f>
        <v>0</v>
      </c>
      <c r="AG23" s="71"/>
      <c r="AH23" s="71"/>
      <c r="AI23" s="71"/>
      <c r="AJ23" s="71"/>
      <c r="AK23" s="71"/>
      <c r="AL23" s="70">
        <f>SUM(AM23:AV23)</f>
        <v>0</v>
      </c>
      <c r="AM23" s="71"/>
      <c r="AN23" s="71"/>
      <c r="AO23" s="71"/>
      <c r="AP23" s="71"/>
      <c r="AQ23" s="71"/>
      <c r="AR23" s="71"/>
      <c r="AS23" s="71"/>
      <c r="AT23" s="71"/>
      <c r="AU23" s="71"/>
      <c r="AV23" s="71"/>
      <c r="AW23" s="71"/>
      <c r="AX23" s="71"/>
      <c r="AY23" s="71"/>
      <c r="AZ23" s="71"/>
      <c r="BA23" s="71"/>
      <c r="BB23" s="71"/>
    </row>
    <row r="24" spans="1:57" s="65" customFormat="1" ht="12">
      <c r="A24" s="66" t="s">
        <v>251</v>
      </c>
      <c r="B24" s="67"/>
      <c r="C24" s="68">
        <f t="shared" ref="C24:AH24" si="18">SUM(C25:C27)</f>
        <v>325.41999999999996</v>
      </c>
      <c r="D24" s="68">
        <f t="shared" si="18"/>
        <v>291.77</v>
      </c>
      <c r="E24" s="68">
        <f t="shared" si="18"/>
        <v>35.93</v>
      </c>
      <c r="F24" s="68">
        <f t="shared" si="18"/>
        <v>5.14</v>
      </c>
      <c r="G24" s="68">
        <f t="shared" si="18"/>
        <v>5.16</v>
      </c>
      <c r="H24" s="68">
        <f t="shared" si="18"/>
        <v>47.7</v>
      </c>
      <c r="I24" s="68">
        <f t="shared" si="18"/>
        <v>196.51</v>
      </c>
      <c r="J24" s="68">
        <f t="shared" si="18"/>
        <v>0</v>
      </c>
      <c r="K24" s="68">
        <f t="shared" si="18"/>
        <v>0</v>
      </c>
      <c r="L24" s="68">
        <f t="shared" si="18"/>
        <v>1.33</v>
      </c>
      <c r="M24" s="68">
        <f t="shared" si="18"/>
        <v>0</v>
      </c>
      <c r="N24" s="68">
        <f t="shared" si="18"/>
        <v>0</v>
      </c>
      <c r="O24" s="68">
        <f t="shared" si="18"/>
        <v>29.689999999999998</v>
      </c>
      <c r="P24" s="68">
        <f t="shared" si="18"/>
        <v>13.28</v>
      </c>
      <c r="Q24" s="68">
        <f t="shared" si="18"/>
        <v>0</v>
      </c>
      <c r="R24" s="68">
        <f t="shared" si="18"/>
        <v>0</v>
      </c>
      <c r="S24" s="68">
        <f t="shared" si="18"/>
        <v>0</v>
      </c>
      <c r="T24" s="68">
        <f t="shared" si="18"/>
        <v>0</v>
      </c>
      <c r="U24" s="68">
        <f t="shared" si="18"/>
        <v>0</v>
      </c>
      <c r="V24" s="68">
        <f t="shared" si="18"/>
        <v>0</v>
      </c>
      <c r="W24" s="68">
        <f t="shared" si="18"/>
        <v>0</v>
      </c>
      <c r="X24" s="68">
        <f t="shared" si="18"/>
        <v>0</v>
      </c>
      <c r="Y24" s="68">
        <f t="shared" si="18"/>
        <v>0</v>
      </c>
      <c r="Z24" s="68">
        <f t="shared" si="18"/>
        <v>0</v>
      </c>
      <c r="AA24" s="68">
        <f t="shared" si="18"/>
        <v>0</v>
      </c>
      <c r="AB24" s="68">
        <f t="shared" si="18"/>
        <v>0</v>
      </c>
      <c r="AC24" s="68">
        <f t="shared" si="18"/>
        <v>0</v>
      </c>
      <c r="AD24" s="68">
        <f t="shared" si="18"/>
        <v>0</v>
      </c>
      <c r="AE24" s="68">
        <f t="shared" si="18"/>
        <v>0</v>
      </c>
      <c r="AF24" s="68">
        <f t="shared" si="18"/>
        <v>0</v>
      </c>
      <c r="AG24" s="68">
        <f t="shared" si="18"/>
        <v>0</v>
      </c>
      <c r="AH24" s="68">
        <f t="shared" si="18"/>
        <v>0</v>
      </c>
      <c r="AI24" s="68">
        <f t="shared" ref="AI24:BB24" si="19">SUM(AI25:AI27)</f>
        <v>0</v>
      </c>
      <c r="AJ24" s="68">
        <f t="shared" si="19"/>
        <v>0</v>
      </c>
      <c r="AK24" s="68">
        <f t="shared" si="19"/>
        <v>0</v>
      </c>
      <c r="AL24" s="68">
        <f t="shared" si="19"/>
        <v>6.6</v>
      </c>
      <c r="AM24" s="68">
        <f t="shared" si="19"/>
        <v>6.6</v>
      </c>
      <c r="AN24" s="68">
        <f t="shared" si="19"/>
        <v>0</v>
      </c>
      <c r="AO24" s="68">
        <f t="shared" si="19"/>
        <v>0</v>
      </c>
      <c r="AP24" s="68">
        <f t="shared" si="19"/>
        <v>0</v>
      </c>
      <c r="AQ24" s="68">
        <f t="shared" si="19"/>
        <v>0</v>
      </c>
      <c r="AR24" s="68">
        <f t="shared" si="19"/>
        <v>0</v>
      </c>
      <c r="AS24" s="68">
        <f t="shared" si="19"/>
        <v>0</v>
      </c>
      <c r="AT24" s="68">
        <f t="shared" si="19"/>
        <v>0</v>
      </c>
      <c r="AU24" s="68">
        <f t="shared" si="19"/>
        <v>0</v>
      </c>
      <c r="AV24" s="68">
        <f t="shared" si="19"/>
        <v>0</v>
      </c>
      <c r="AW24" s="68">
        <f t="shared" si="19"/>
        <v>0</v>
      </c>
      <c r="AX24" s="68">
        <f t="shared" si="19"/>
        <v>0</v>
      </c>
      <c r="AY24" s="68">
        <f t="shared" si="19"/>
        <v>1.01</v>
      </c>
      <c r="AZ24" s="68">
        <f t="shared" si="19"/>
        <v>8.8000000000000007</v>
      </c>
      <c r="BA24" s="68">
        <f t="shared" si="19"/>
        <v>0</v>
      </c>
      <c r="BB24" s="68">
        <f t="shared" si="19"/>
        <v>3.96</v>
      </c>
      <c r="BC24" s="65" t="s">
        <v>253</v>
      </c>
    </row>
    <row r="25" spans="1:57" s="72" customFormat="1" ht="36">
      <c r="A25" s="73" t="s">
        <v>252</v>
      </c>
      <c r="B25" s="73" t="str">
        <f>'[1]PL03 KH 2021'!$B$25</f>
        <v>Xã Minh Lập, huyện Đồng Hỷ</v>
      </c>
      <c r="C25" s="74">
        <f>D25+O25+BB25</f>
        <v>293.30999999999995</v>
      </c>
      <c r="D25" s="74">
        <f>SUM(E25:N25)</f>
        <v>259.73999999999995</v>
      </c>
      <c r="E25" s="74">
        <v>33.97</v>
      </c>
      <c r="F25" s="74">
        <v>3.42</v>
      </c>
      <c r="G25" s="74">
        <v>5.16</v>
      </c>
      <c r="H25" s="75">
        <v>47.1</v>
      </c>
      <c r="I25" s="74">
        <v>168.76</v>
      </c>
      <c r="J25" s="74"/>
      <c r="K25" s="74"/>
      <c r="L25" s="74">
        <v>1.33</v>
      </c>
      <c r="M25" s="74"/>
      <c r="N25" s="74"/>
      <c r="O25" s="74">
        <f>SUM(P25:U25,AF25,AL25,AW25,AX25,AY25,AZ25,BA25)</f>
        <v>29.61</v>
      </c>
      <c r="P25" s="74">
        <v>13.2</v>
      </c>
      <c r="Q25" s="74"/>
      <c r="R25" s="74"/>
      <c r="S25" s="74"/>
      <c r="T25" s="74"/>
      <c r="U25" s="74">
        <f>SUM(V25:AE25)</f>
        <v>0</v>
      </c>
      <c r="V25" s="74"/>
      <c r="W25" s="74"/>
      <c r="X25" s="74"/>
      <c r="Y25" s="74"/>
      <c r="Z25" s="74"/>
      <c r="AA25" s="74"/>
      <c r="AB25" s="74"/>
      <c r="AC25" s="74"/>
      <c r="AD25" s="74"/>
      <c r="AE25" s="74"/>
      <c r="AF25" s="74">
        <f>SUM(AG25:AK25)</f>
        <v>0</v>
      </c>
      <c r="AG25" s="74"/>
      <c r="AH25" s="74"/>
      <c r="AI25" s="74"/>
      <c r="AJ25" s="74"/>
      <c r="AK25" s="74"/>
      <c r="AL25" s="74">
        <f>SUM(AM25:AV25)</f>
        <v>6.6</v>
      </c>
      <c r="AM25" s="74">
        <v>6.6</v>
      </c>
      <c r="AN25" s="74"/>
      <c r="AO25" s="74"/>
      <c r="AP25" s="74"/>
      <c r="AQ25" s="74"/>
      <c r="AR25" s="74"/>
      <c r="AS25" s="74"/>
      <c r="AT25" s="74"/>
      <c r="AU25" s="74"/>
      <c r="AV25" s="74"/>
      <c r="AW25" s="74"/>
      <c r="AX25" s="74"/>
      <c r="AY25" s="74">
        <v>1.01</v>
      </c>
      <c r="AZ25" s="74">
        <v>8.8000000000000007</v>
      </c>
      <c r="BA25" s="74"/>
      <c r="BB25" s="74">
        <v>3.96</v>
      </c>
      <c r="BC25" s="72" t="s">
        <v>253</v>
      </c>
      <c r="BD25" s="72" t="s">
        <v>254</v>
      </c>
      <c r="BE25" s="72" t="s">
        <v>470</v>
      </c>
    </row>
    <row r="26" spans="1:57" s="72" customFormat="1" ht="48">
      <c r="A26" s="73" t="s">
        <v>255</v>
      </c>
      <c r="B26" s="75" t="s">
        <v>256</v>
      </c>
      <c r="C26" s="74">
        <f>D26+O26+BB26</f>
        <v>32.11</v>
      </c>
      <c r="D26" s="74">
        <f>SUM(E26:N26)</f>
        <v>32.03</v>
      </c>
      <c r="E26" s="74">
        <v>1.96</v>
      </c>
      <c r="F26" s="74">
        <v>1.72</v>
      </c>
      <c r="G26" s="74"/>
      <c r="H26" s="75">
        <v>0.6</v>
      </c>
      <c r="I26" s="74">
        <v>27.75</v>
      </c>
      <c r="J26" s="74"/>
      <c r="K26" s="74"/>
      <c r="L26" s="74"/>
      <c r="M26" s="74"/>
      <c r="N26" s="74"/>
      <c r="O26" s="74">
        <f>SUM(P26:U26,AF26,AL26,AW26,AX26,AY26,AZ26,BA26)</f>
        <v>0.08</v>
      </c>
      <c r="P26" s="74">
        <v>0.08</v>
      </c>
      <c r="Q26" s="74"/>
      <c r="R26" s="74"/>
      <c r="S26" s="74"/>
      <c r="T26" s="74"/>
      <c r="U26" s="74">
        <f>SUM(V26:AE26)</f>
        <v>0</v>
      </c>
      <c r="V26" s="74"/>
      <c r="W26" s="74"/>
      <c r="X26" s="74"/>
      <c r="Y26" s="74"/>
      <c r="Z26" s="74"/>
      <c r="AA26" s="74"/>
      <c r="AB26" s="74"/>
      <c r="AC26" s="74"/>
      <c r="AD26" s="74"/>
      <c r="AE26" s="74"/>
      <c r="AF26" s="74">
        <f>SUM(AG26:AK26)</f>
        <v>0</v>
      </c>
      <c r="AG26" s="74"/>
      <c r="AH26" s="74"/>
      <c r="AI26" s="74"/>
      <c r="AJ26" s="74"/>
      <c r="AK26" s="74"/>
      <c r="AL26" s="107">
        <f>SUM(AM26:AV26)</f>
        <v>0</v>
      </c>
      <c r="AM26" s="74"/>
      <c r="AN26" s="74"/>
      <c r="AO26" s="74"/>
      <c r="AP26" s="74"/>
      <c r="AQ26" s="74"/>
      <c r="AR26" s="74"/>
      <c r="AS26" s="74"/>
      <c r="AT26" s="74"/>
      <c r="AU26" s="74"/>
      <c r="AV26" s="74"/>
      <c r="AW26" s="74"/>
      <c r="AX26" s="74"/>
      <c r="AY26" s="74"/>
      <c r="AZ26" s="74"/>
      <c r="BA26" s="74"/>
      <c r="BB26" s="74"/>
      <c r="BC26" s="76" t="s">
        <v>253</v>
      </c>
      <c r="BD26" s="72" t="s">
        <v>257</v>
      </c>
      <c r="BE26" s="72" t="s">
        <v>470</v>
      </c>
    </row>
    <row r="27" spans="1:57" s="72" customFormat="1" ht="12">
      <c r="A27" s="69" t="s">
        <v>243</v>
      </c>
      <c r="B27" s="60" t="s">
        <v>244</v>
      </c>
      <c r="C27" s="70">
        <f>D27+O27+BB27</f>
        <v>0</v>
      </c>
      <c r="D27" s="70">
        <f>SUM(E27:N27)</f>
        <v>0</v>
      </c>
      <c r="E27" s="71"/>
      <c r="F27" s="71"/>
      <c r="G27" s="71"/>
      <c r="H27" s="60"/>
      <c r="I27" s="71"/>
      <c r="J27" s="71"/>
      <c r="K27" s="71"/>
      <c r="L27" s="71"/>
      <c r="M27" s="71"/>
      <c r="N27" s="71"/>
      <c r="O27" s="70">
        <f>SUM(P27:U27,AF27,AL27,AW27,AX27,AY27,AZ27,BA27)</f>
        <v>0</v>
      </c>
      <c r="P27" s="71"/>
      <c r="Q27" s="71"/>
      <c r="R27" s="71"/>
      <c r="S27" s="71"/>
      <c r="T27" s="71"/>
      <c r="U27" s="70">
        <f>SUM(V27:AE27)</f>
        <v>0</v>
      </c>
      <c r="V27" s="71"/>
      <c r="W27" s="71"/>
      <c r="X27" s="71"/>
      <c r="Y27" s="71"/>
      <c r="Z27" s="71"/>
      <c r="AA27" s="71"/>
      <c r="AB27" s="71"/>
      <c r="AC27" s="71"/>
      <c r="AD27" s="71"/>
      <c r="AE27" s="71"/>
      <c r="AF27" s="70">
        <f>SUM(AG27:AK27)</f>
        <v>0</v>
      </c>
      <c r="AG27" s="71"/>
      <c r="AH27" s="71"/>
      <c r="AI27" s="71"/>
      <c r="AJ27" s="71"/>
      <c r="AK27" s="71"/>
      <c r="AL27" s="70">
        <f>SUM(AM27:AV27)</f>
        <v>0</v>
      </c>
      <c r="AM27" s="71"/>
      <c r="AN27" s="71"/>
      <c r="AO27" s="71"/>
      <c r="AP27" s="71"/>
      <c r="AQ27" s="71"/>
      <c r="AR27" s="71"/>
      <c r="AS27" s="71"/>
      <c r="AT27" s="71"/>
      <c r="AU27" s="71"/>
      <c r="AV27" s="71"/>
      <c r="AW27" s="71"/>
      <c r="AX27" s="71"/>
      <c r="AY27" s="71"/>
      <c r="AZ27" s="71"/>
      <c r="BA27" s="71"/>
      <c r="BB27" s="71"/>
    </row>
    <row r="28" spans="1:57" s="65" customFormat="1" ht="12">
      <c r="A28" s="64" t="s">
        <v>258</v>
      </c>
      <c r="B28" s="61"/>
      <c r="C28" s="62">
        <f t="shared" ref="C28:AH28" si="20">C29+C35+C37+C39+C43+C45+C72+C103+C141+C143+C145+C147+C149</f>
        <v>175.29313000000002</v>
      </c>
      <c r="D28" s="62">
        <f t="shared" si="20"/>
        <v>134.08609999999999</v>
      </c>
      <c r="E28" s="62">
        <f t="shared" si="20"/>
        <v>17.625080000000001</v>
      </c>
      <c r="F28" s="62">
        <f t="shared" si="20"/>
        <v>12.569750000000001</v>
      </c>
      <c r="G28" s="62">
        <f t="shared" si="20"/>
        <v>20.643360000000001</v>
      </c>
      <c r="H28" s="62">
        <f t="shared" si="20"/>
        <v>27.448080000000001</v>
      </c>
      <c r="I28" s="62">
        <f t="shared" si="20"/>
        <v>54.310130000000001</v>
      </c>
      <c r="J28" s="62">
        <f t="shared" si="20"/>
        <v>0</v>
      </c>
      <c r="K28" s="62">
        <f t="shared" si="20"/>
        <v>0</v>
      </c>
      <c r="L28" s="62">
        <f t="shared" si="20"/>
        <v>1.4897</v>
      </c>
      <c r="M28" s="62">
        <f t="shared" si="20"/>
        <v>0</v>
      </c>
      <c r="N28" s="62">
        <f t="shared" si="20"/>
        <v>0</v>
      </c>
      <c r="O28" s="62">
        <f t="shared" si="20"/>
        <v>19.008930000000003</v>
      </c>
      <c r="P28" s="62">
        <f t="shared" si="20"/>
        <v>1.0545</v>
      </c>
      <c r="Q28" s="62">
        <f t="shared" si="20"/>
        <v>3.3957000000000002</v>
      </c>
      <c r="R28" s="62">
        <f t="shared" si="20"/>
        <v>0</v>
      </c>
      <c r="S28" s="62">
        <f t="shared" si="20"/>
        <v>0.38</v>
      </c>
      <c r="T28" s="62">
        <f t="shared" si="20"/>
        <v>0</v>
      </c>
      <c r="U28" s="62">
        <f t="shared" si="20"/>
        <v>0.17046</v>
      </c>
      <c r="V28" s="62">
        <f t="shared" si="20"/>
        <v>4.6000000000000001E-4</v>
      </c>
      <c r="W28" s="62">
        <f t="shared" si="20"/>
        <v>0</v>
      </c>
      <c r="X28" s="62">
        <f t="shared" si="20"/>
        <v>0</v>
      </c>
      <c r="Y28" s="62">
        <f t="shared" si="20"/>
        <v>0</v>
      </c>
      <c r="Z28" s="62">
        <f t="shared" si="20"/>
        <v>0.17</v>
      </c>
      <c r="AA28" s="62">
        <f t="shared" si="20"/>
        <v>0</v>
      </c>
      <c r="AB28" s="62">
        <f t="shared" si="20"/>
        <v>0</v>
      </c>
      <c r="AC28" s="62">
        <f t="shared" si="20"/>
        <v>0</v>
      </c>
      <c r="AD28" s="62">
        <f t="shared" si="20"/>
        <v>0</v>
      </c>
      <c r="AE28" s="62">
        <f t="shared" si="20"/>
        <v>0</v>
      </c>
      <c r="AF28" s="62">
        <f t="shared" si="20"/>
        <v>1.4E-3</v>
      </c>
      <c r="AG28" s="62">
        <f t="shared" si="20"/>
        <v>0</v>
      </c>
      <c r="AH28" s="62">
        <f t="shared" si="20"/>
        <v>0</v>
      </c>
      <c r="AI28" s="62">
        <f t="shared" ref="AI28:BB28" si="21">AI29+AI35+AI37+AI39+AI43+AI45+AI72+AI103+AI141+AI143+AI145+AI147+AI149</f>
        <v>0</v>
      </c>
      <c r="AJ28" s="62">
        <f t="shared" si="21"/>
        <v>0</v>
      </c>
      <c r="AK28" s="62">
        <f t="shared" si="21"/>
        <v>1.4E-3</v>
      </c>
      <c r="AL28" s="62">
        <f t="shared" si="21"/>
        <v>6.8108699999999995</v>
      </c>
      <c r="AM28" s="62">
        <f t="shared" si="21"/>
        <v>6.7839700000000001</v>
      </c>
      <c r="AN28" s="62">
        <f t="shared" si="21"/>
        <v>2.69E-2</v>
      </c>
      <c r="AO28" s="62">
        <f t="shared" si="21"/>
        <v>0</v>
      </c>
      <c r="AP28" s="62">
        <f t="shared" si="21"/>
        <v>0</v>
      </c>
      <c r="AQ28" s="62">
        <f t="shared" si="21"/>
        <v>0</v>
      </c>
      <c r="AR28" s="62">
        <f t="shared" si="21"/>
        <v>0</v>
      </c>
      <c r="AS28" s="62">
        <f t="shared" si="21"/>
        <v>0</v>
      </c>
      <c r="AT28" s="62">
        <f t="shared" si="21"/>
        <v>0</v>
      </c>
      <c r="AU28" s="62">
        <f t="shared" si="21"/>
        <v>0</v>
      </c>
      <c r="AV28" s="62">
        <f t="shared" si="21"/>
        <v>0</v>
      </c>
      <c r="AW28" s="62">
        <f t="shared" si="21"/>
        <v>0.26</v>
      </c>
      <c r="AX28" s="62">
        <f t="shared" si="21"/>
        <v>0</v>
      </c>
      <c r="AY28" s="62">
        <f t="shared" si="21"/>
        <v>0.09</v>
      </c>
      <c r="AZ28" s="62">
        <f t="shared" si="21"/>
        <v>6.8460000000000001</v>
      </c>
      <c r="BA28" s="62">
        <f t="shared" si="21"/>
        <v>0</v>
      </c>
      <c r="BB28" s="62">
        <f t="shared" si="21"/>
        <v>22.198100000000004</v>
      </c>
      <c r="BC28" s="65" t="s">
        <v>253</v>
      </c>
    </row>
    <row r="29" spans="1:57" s="65" customFormat="1" ht="12">
      <c r="A29" s="66" t="s">
        <v>259</v>
      </c>
      <c r="B29" s="67"/>
      <c r="C29" s="68">
        <f t="shared" ref="C29:AH29" si="22">SUM(C30:C34)</f>
        <v>27.659999999999997</v>
      </c>
      <c r="D29" s="68">
        <f t="shared" si="22"/>
        <v>22.759999999999998</v>
      </c>
      <c r="E29" s="68">
        <f t="shared" si="22"/>
        <v>2.35</v>
      </c>
      <c r="F29" s="68">
        <f t="shared" si="22"/>
        <v>4.57</v>
      </c>
      <c r="G29" s="68">
        <f t="shared" si="22"/>
        <v>11.07</v>
      </c>
      <c r="H29" s="68">
        <f t="shared" si="22"/>
        <v>3.87</v>
      </c>
      <c r="I29" s="68">
        <f t="shared" si="22"/>
        <v>0</v>
      </c>
      <c r="J29" s="68">
        <f t="shared" si="22"/>
        <v>0</v>
      </c>
      <c r="K29" s="68">
        <f t="shared" si="22"/>
        <v>0</v>
      </c>
      <c r="L29" s="68">
        <f t="shared" si="22"/>
        <v>0.9</v>
      </c>
      <c r="M29" s="68">
        <f t="shared" si="22"/>
        <v>0</v>
      </c>
      <c r="N29" s="68">
        <f t="shared" si="22"/>
        <v>0</v>
      </c>
      <c r="O29" s="68">
        <f t="shared" si="22"/>
        <v>4.8000000000000007</v>
      </c>
      <c r="P29" s="68">
        <f t="shared" si="22"/>
        <v>0</v>
      </c>
      <c r="Q29" s="68">
        <f t="shared" si="22"/>
        <v>1.4400000000000002</v>
      </c>
      <c r="R29" s="68">
        <f t="shared" si="22"/>
        <v>0</v>
      </c>
      <c r="S29" s="68">
        <f t="shared" si="22"/>
        <v>0</v>
      </c>
      <c r="T29" s="68">
        <f t="shared" si="22"/>
        <v>0</v>
      </c>
      <c r="U29" s="68">
        <f t="shared" si="22"/>
        <v>0</v>
      </c>
      <c r="V29" s="68">
        <f t="shared" si="22"/>
        <v>0</v>
      </c>
      <c r="W29" s="68">
        <f t="shared" si="22"/>
        <v>0</v>
      </c>
      <c r="X29" s="68">
        <f t="shared" si="22"/>
        <v>0</v>
      </c>
      <c r="Y29" s="68">
        <f t="shared" si="22"/>
        <v>0</v>
      </c>
      <c r="Z29" s="68">
        <f t="shared" si="22"/>
        <v>0</v>
      </c>
      <c r="AA29" s="68">
        <f t="shared" si="22"/>
        <v>0</v>
      </c>
      <c r="AB29" s="68">
        <f t="shared" si="22"/>
        <v>0</v>
      </c>
      <c r="AC29" s="68">
        <f t="shared" si="22"/>
        <v>0</v>
      </c>
      <c r="AD29" s="68">
        <f t="shared" si="22"/>
        <v>0</v>
      </c>
      <c r="AE29" s="68">
        <f t="shared" si="22"/>
        <v>0</v>
      </c>
      <c r="AF29" s="68">
        <f t="shared" si="22"/>
        <v>0</v>
      </c>
      <c r="AG29" s="68">
        <f t="shared" si="22"/>
        <v>0</v>
      </c>
      <c r="AH29" s="68">
        <f t="shared" si="22"/>
        <v>0</v>
      </c>
      <c r="AI29" s="68">
        <f t="shared" ref="AI29:BB29" si="23">SUM(AI30:AI34)</f>
        <v>0</v>
      </c>
      <c r="AJ29" s="68">
        <f t="shared" si="23"/>
        <v>0</v>
      </c>
      <c r="AK29" s="68">
        <f t="shared" si="23"/>
        <v>0</v>
      </c>
      <c r="AL29" s="68">
        <f t="shared" si="23"/>
        <v>3.27</v>
      </c>
      <c r="AM29" s="68">
        <f t="shared" si="23"/>
        <v>3.27</v>
      </c>
      <c r="AN29" s="68">
        <f t="shared" si="23"/>
        <v>0</v>
      </c>
      <c r="AO29" s="68">
        <f t="shared" si="23"/>
        <v>0</v>
      </c>
      <c r="AP29" s="68">
        <f t="shared" si="23"/>
        <v>0</v>
      </c>
      <c r="AQ29" s="68">
        <f t="shared" si="23"/>
        <v>0</v>
      </c>
      <c r="AR29" s="68">
        <f t="shared" si="23"/>
        <v>0</v>
      </c>
      <c r="AS29" s="68">
        <f t="shared" si="23"/>
        <v>0</v>
      </c>
      <c r="AT29" s="68">
        <f t="shared" si="23"/>
        <v>0</v>
      </c>
      <c r="AU29" s="68">
        <f t="shared" si="23"/>
        <v>0</v>
      </c>
      <c r="AV29" s="68">
        <f t="shared" si="23"/>
        <v>0</v>
      </c>
      <c r="AW29" s="68">
        <f t="shared" si="23"/>
        <v>0</v>
      </c>
      <c r="AX29" s="68">
        <f t="shared" si="23"/>
        <v>0</v>
      </c>
      <c r="AY29" s="68">
        <f t="shared" si="23"/>
        <v>0.08</v>
      </c>
      <c r="AZ29" s="68">
        <f t="shared" si="23"/>
        <v>0.01</v>
      </c>
      <c r="BA29" s="68">
        <f t="shared" si="23"/>
        <v>0</v>
      </c>
      <c r="BB29" s="68">
        <f t="shared" si="23"/>
        <v>0.1</v>
      </c>
      <c r="BC29" s="65" t="s">
        <v>253</v>
      </c>
    </row>
    <row r="30" spans="1:57" ht="24">
      <c r="A30" s="73" t="s">
        <v>260</v>
      </c>
      <c r="B30" s="73" t="s">
        <v>261</v>
      </c>
      <c r="C30" s="74">
        <f>D30+O30+BB30</f>
        <v>15.799999999999999</v>
      </c>
      <c r="D30" s="74">
        <f>SUM(E30:N30)</f>
        <v>13.1</v>
      </c>
      <c r="E30" s="74">
        <v>0.9</v>
      </c>
      <c r="F30" s="74">
        <v>2.5</v>
      </c>
      <c r="G30" s="74">
        <v>6.54</v>
      </c>
      <c r="H30" s="75">
        <v>2.66</v>
      </c>
      <c r="I30" s="74"/>
      <c r="J30" s="74"/>
      <c r="K30" s="74"/>
      <c r="L30" s="74">
        <v>0.5</v>
      </c>
      <c r="M30" s="74"/>
      <c r="N30" s="74"/>
      <c r="O30" s="74">
        <f>SUM(P30:U30,AF30,AL30,AW30,AX30,AY30,AZ30,BA30)</f>
        <v>2.68</v>
      </c>
      <c r="P30" s="74"/>
      <c r="Q30" s="74">
        <v>1.1000000000000001</v>
      </c>
      <c r="R30" s="74"/>
      <c r="S30" s="74"/>
      <c r="T30" s="74"/>
      <c r="U30" s="74">
        <f>SUM(V30:AE30)</f>
        <v>0</v>
      </c>
      <c r="V30" s="74"/>
      <c r="W30" s="74"/>
      <c r="X30" s="74"/>
      <c r="Y30" s="74"/>
      <c r="Z30" s="74"/>
      <c r="AA30" s="74"/>
      <c r="AB30" s="74"/>
      <c r="AC30" s="74"/>
      <c r="AD30" s="74"/>
      <c r="AE30" s="74"/>
      <c r="AF30" s="74">
        <f>SUM(AG30:AK30)</f>
        <v>0</v>
      </c>
      <c r="AG30" s="74"/>
      <c r="AH30" s="74"/>
      <c r="AI30" s="74"/>
      <c r="AJ30" s="74"/>
      <c r="AK30" s="74"/>
      <c r="AL30" s="74">
        <f>SUM(AM30:AV30)</f>
        <v>1.5</v>
      </c>
      <c r="AM30" s="74">
        <v>1.5</v>
      </c>
      <c r="AN30" s="74"/>
      <c r="AO30" s="74"/>
      <c r="AP30" s="74"/>
      <c r="AQ30" s="74"/>
      <c r="AR30" s="74"/>
      <c r="AS30" s="74"/>
      <c r="AT30" s="74"/>
      <c r="AU30" s="74"/>
      <c r="AV30" s="74"/>
      <c r="AW30" s="74"/>
      <c r="AX30" s="74"/>
      <c r="AY30" s="74">
        <v>0.08</v>
      </c>
      <c r="AZ30" s="74"/>
      <c r="BA30" s="74"/>
      <c r="BB30" s="74">
        <v>0.02</v>
      </c>
      <c r="BC30" s="77" t="s">
        <v>253</v>
      </c>
      <c r="BD30" s="27" t="s">
        <v>262</v>
      </c>
    </row>
    <row r="31" spans="1:57" ht="45">
      <c r="A31" s="73" t="s">
        <v>263</v>
      </c>
      <c r="B31" s="73" t="s">
        <v>261</v>
      </c>
      <c r="C31" s="74">
        <f>D31+O31+BB31</f>
        <v>3.0899999999999994</v>
      </c>
      <c r="D31" s="74">
        <f>SUM(E31:N31)</f>
        <v>2.9599999999999995</v>
      </c>
      <c r="E31" s="74">
        <v>1.2</v>
      </c>
      <c r="F31" s="74">
        <v>0.49</v>
      </c>
      <c r="G31" s="74">
        <v>1.2</v>
      </c>
      <c r="H31" s="75">
        <v>7.0000000000000007E-2</v>
      </c>
      <c r="I31" s="74"/>
      <c r="J31" s="74"/>
      <c r="K31" s="74"/>
      <c r="L31" s="74"/>
      <c r="M31" s="74"/>
      <c r="N31" s="74"/>
      <c r="O31" s="74">
        <f>SUM(P31:U31,AF31,AL31,AW31,AX31,AY31,AZ31,BA31)</f>
        <v>0.12</v>
      </c>
      <c r="P31" s="74"/>
      <c r="Q31" s="74">
        <v>0.12</v>
      </c>
      <c r="R31" s="74"/>
      <c r="S31" s="74"/>
      <c r="T31" s="74"/>
      <c r="U31" s="74">
        <f>SUM(V31:AE31)</f>
        <v>0</v>
      </c>
      <c r="V31" s="74"/>
      <c r="W31" s="74"/>
      <c r="X31" s="74"/>
      <c r="Y31" s="74"/>
      <c r="Z31" s="74"/>
      <c r="AA31" s="74"/>
      <c r="AB31" s="74"/>
      <c r="AC31" s="74"/>
      <c r="AD31" s="74"/>
      <c r="AE31" s="74"/>
      <c r="AF31" s="74">
        <f>SUM(AG31:AK31)</f>
        <v>0</v>
      </c>
      <c r="AG31" s="74"/>
      <c r="AH31" s="74"/>
      <c r="AI31" s="74"/>
      <c r="AJ31" s="74"/>
      <c r="AK31" s="74"/>
      <c r="AL31" s="74">
        <f>SUM(AM31:AV31)</f>
        <v>0</v>
      </c>
      <c r="AM31" s="74"/>
      <c r="AN31" s="74"/>
      <c r="AO31" s="74"/>
      <c r="AP31" s="74"/>
      <c r="AQ31" s="74"/>
      <c r="AR31" s="74"/>
      <c r="AS31" s="74"/>
      <c r="AT31" s="74"/>
      <c r="AU31" s="74"/>
      <c r="AV31" s="74"/>
      <c r="AW31" s="74"/>
      <c r="AX31" s="74"/>
      <c r="AY31" s="74"/>
      <c r="AZ31" s="74"/>
      <c r="BA31" s="74"/>
      <c r="BB31" s="74">
        <v>0.01</v>
      </c>
      <c r="BC31" s="77" t="s">
        <v>253</v>
      </c>
      <c r="BD31" s="27" t="s">
        <v>264</v>
      </c>
    </row>
    <row r="32" spans="1:57" ht="24">
      <c r="A32" s="97" t="s">
        <v>268</v>
      </c>
      <c r="B32" s="97" t="s">
        <v>261</v>
      </c>
      <c r="C32" s="74">
        <f>D32+O32+BB32</f>
        <v>0.34</v>
      </c>
      <c r="D32" s="74">
        <f>SUM(E32:N32)</f>
        <v>0.32</v>
      </c>
      <c r="E32" s="74">
        <v>0.03</v>
      </c>
      <c r="F32" s="74"/>
      <c r="G32" s="74">
        <v>0.25</v>
      </c>
      <c r="H32" s="75"/>
      <c r="I32" s="74"/>
      <c r="J32" s="74"/>
      <c r="K32" s="74"/>
      <c r="L32" s="74">
        <v>0.04</v>
      </c>
      <c r="M32" s="74"/>
      <c r="N32" s="74"/>
      <c r="O32" s="74">
        <f>SUM(P32:U32,AF32,AL32,AW32,AX32,AY32,AZ32,BA32)</f>
        <v>0.02</v>
      </c>
      <c r="P32" s="74"/>
      <c r="Q32" s="74">
        <v>0.01</v>
      </c>
      <c r="R32" s="74"/>
      <c r="S32" s="74"/>
      <c r="T32" s="74"/>
      <c r="U32" s="74">
        <f>SUM(V32:AE32)</f>
        <v>0</v>
      </c>
      <c r="V32" s="74"/>
      <c r="W32" s="74"/>
      <c r="X32" s="74"/>
      <c r="Y32" s="74"/>
      <c r="Z32" s="74"/>
      <c r="AA32" s="74"/>
      <c r="AB32" s="74"/>
      <c r="AC32" s="74"/>
      <c r="AD32" s="74"/>
      <c r="AE32" s="74"/>
      <c r="AF32" s="74">
        <f>SUM(AG32:AK32)</f>
        <v>0</v>
      </c>
      <c r="AG32" s="74"/>
      <c r="AH32" s="74"/>
      <c r="AI32" s="74"/>
      <c r="AJ32" s="74"/>
      <c r="AK32" s="74"/>
      <c r="AL32" s="74">
        <f>SUM(AM32:AV32)</f>
        <v>0.01</v>
      </c>
      <c r="AM32" s="74">
        <v>0.01</v>
      </c>
      <c r="AN32" s="74"/>
      <c r="AO32" s="74"/>
      <c r="AP32" s="74"/>
      <c r="AQ32" s="74"/>
      <c r="AR32" s="74"/>
      <c r="AS32" s="74"/>
      <c r="AT32" s="74"/>
      <c r="AU32" s="74"/>
      <c r="AV32" s="74"/>
      <c r="AW32" s="74"/>
      <c r="AX32" s="74"/>
      <c r="AY32" s="74"/>
      <c r="AZ32" s="74"/>
      <c r="BA32" s="74"/>
      <c r="BB32" s="74"/>
      <c r="BC32" s="77" t="s">
        <v>270</v>
      </c>
      <c r="BD32" s="27" t="s">
        <v>271</v>
      </c>
    </row>
    <row r="33" spans="1:63" ht="24">
      <c r="A33" s="97" t="s">
        <v>272</v>
      </c>
      <c r="B33" s="97" t="s">
        <v>261</v>
      </c>
      <c r="C33" s="74">
        <f>D33+O33+BB33</f>
        <v>1.5399999999999998</v>
      </c>
      <c r="D33" s="74">
        <f>SUM(E33:N33)</f>
        <v>0.80999999999999994</v>
      </c>
      <c r="E33" s="74"/>
      <c r="F33" s="74">
        <v>0.08</v>
      </c>
      <c r="G33" s="74">
        <v>0.59</v>
      </c>
      <c r="H33" s="75">
        <v>0.14000000000000001</v>
      </c>
      <c r="I33" s="74"/>
      <c r="J33" s="74"/>
      <c r="K33" s="74"/>
      <c r="L33" s="74"/>
      <c r="M33" s="74"/>
      <c r="N33" s="74"/>
      <c r="O33" s="74">
        <f>SUM(P33:U33,AF33,AL33,AW33,AX33,AY33,AZ33,BA33)</f>
        <v>0.7</v>
      </c>
      <c r="P33" s="74"/>
      <c r="Q33" s="74">
        <v>0.06</v>
      </c>
      <c r="R33" s="74"/>
      <c r="S33" s="74"/>
      <c r="T33" s="74"/>
      <c r="U33" s="74">
        <f>SUM(V33:AE33)</f>
        <v>0</v>
      </c>
      <c r="V33" s="74"/>
      <c r="W33" s="74"/>
      <c r="X33" s="74"/>
      <c r="Y33" s="74"/>
      <c r="Z33" s="74"/>
      <c r="AA33" s="74"/>
      <c r="AB33" s="74"/>
      <c r="AC33" s="74"/>
      <c r="AD33" s="74"/>
      <c r="AE33" s="74"/>
      <c r="AF33" s="74">
        <f>SUM(AG33:AK33)</f>
        <v>0</v>
      </c>
      <c r="AG33" s="74"/>
      <c r="AH33" s="74"/>
      <c r="AI33" s="74"/>
      <c r="AJ33" s="74"/>
      <c r="AK33" s="74"/>
      <c r="AL33" s="74">
        <f>SUM(AM33:AV33)</f>
        <v>0.63</v>
      </c>
      <c r="AM33" s="74">
        <v>0.63</v>
      </c>
      <c r="AN33" s="74"/>
      <c r="AO33" s="74"/>
      <c r="AP33" s="74"/>
      <c r="AQ33" s="74"/>
      <c r="AR33" s="74"/>
      <c r="AS33" s="74"/>
      <c r="AT33" s="74"/>
      <c r="AU33" s="74"/>
      <c r="AV33" s="74"/>
      <c r="AW33" s="74"/>
      <c r="AX33" s="74"/>
      <c r="AY33" s="74"/>
      <c r="AZ33" s="74">
        <v>0.01</v>
      </c>
      <c r="BA33" s="74"/>
      <c r="BB33" s="74">
        <v>0.03</v>
      </c>
      <c r="BC33" s="77" t="s">
        <v>273</v>
      </c>
      <c r="BD33" s="27" t="s">
        <v>274</v>
      </c>
    </row>
    <row r="34" spans="1:63" ht="24">
      <c r="A34" s="97" t="s">
        <v>275</v>
      </c>
      <c r="B34" s="97" t="s">
        <v>261</v>
      </c>
      <c r="C34" s="74">
        <f>D34+O34+BB34</f>
        <v>6.89</v>
      </c>
      <c r="D34" s="74">
        <f>SUM(E34:N34)</f>
        <v>5.57</v>
      </c>
      <c r="E34" s="74">
        <v>0.22</v>
      </c>
      <c r="F34" s="74">
        <v>1.5</v>
      </c>
      <c r="G34" s="74">
        <v>2.4900000000000002</v>
      </c>
      <c r="H34" s="75">
        <v>1</v>
      </c>
      <c r="I34" s="74"/>
      <c r="J34" s="74"/>
      <c r="K34" s="74"/>
      <c r="L34" s="74">
        <v>0.36</v>
      </c>
      <c r="M34" s="74"/>
      <c r="N34" s="74"/>
      <c r="O34" s="74">
        <f>SUM(P34:U34,AF34,AL34,AW34,AX34,AY34,AZ34,BA34)</f>
        <v>1.2799999999999998</v>
      </c>
      <c r="P34" s="74"/>
      <c r="Q34" s="74">
        <v>0.15</v>
      </c>
      <c r="R34" s="74"/>
      <c r="S34" s="74"/>
      <c r="T34" s="74"/>
      <c r="U34" s="74">
        <f>SUM(V34:AE34)</f>
        <v>0</v>
      </c>
      <c r="V34" s="74"/>
      <c r="W34" s="74"/>
      <c r="X34" s="74"/>
      <c r="Y34" s="74"/>
      <c r="Z34" s="74"/>
      <c r="AA34" s="74"/>
      <c r="AB34" s="74"/>
      <c r="AC34" s="74"/>
      <c r="AD34" s="74"/>
      <c r="AE34" s="74"/>
      <c r="AF34" s="74">
        <f>SUM(AG34:AK34)</f>
        <v>0</v>
      </c>
      <c r="AG34" s="74"/>
      <c r="AH34" s="74"/>
      <c r="AI34" s="74"/>
      <c r="AJ34" s="74"/>
      <c r="AK34" s="74"/>
      <c r="AL34" s="74">
        <f>SUM(AM34:AV34)</f>
        <v>1.1299999999999999</v>
      </c>
      <c r="AM34" s="74">
        <v>1.1299999999999999</v>
      </c>
      <c r="AN34" s="74"/>
      <c r="AO34" s="74"/>
      <c r="AP34" s="74"/>
      <c r="AQ34" s="74"/>
      <c r="AR34" s="74"/>
      <c r="AS34" s="74"/>
      <c r="AT34" s="74"/>
      <c r="AU34" s="74"/>
      <c r="AV34" s="74"/>
      <c r="AW34" s="74"/>
      <c r="AX34" s="74"/>
      <c r="AY34" s="74"/>
      <c r="AZ34" s="74"/>
      <c r="BA34" s="74"/>
      <c r="BB34" s="74">
        <v>0.04</v>
      </c>
      <c r="BC34" s="77" t="s">
        <v>273</v>
      </c>
      <c r="BD34" s="81"/>
      <c r="BE34" s="81"/>
    </row>
    <row r="35" spans="1:63" s="65" customFormat="1" ht="12">
      <c r="A35" s="66" t="s">
        <v>281</v>
      </c>
      <c r="B35" s="67"/>
      <c r="C35" s="68">
        <f t="shared" ref="C35:AH35" si="24">SUM(C36:C36)</f>
        <v>0</v>
      </c>
      <c r="D35" s="68">
        <f t="shared" si="24"/>
        <v>0</v>
      </c>
      <c r="E35" s="68">
        <f t="shared" si="24"/>
        <v>0</v>
      </c>
      <c r="F35" s="68">
        <f t="shared" si="24"/>
        <v>0</v>
      </c>
      <c r="G35" s="68">
        <f t="shared" si="24"/>
        <v>0</v>
      </c>
      <c r="H35" s="68">
        <f t="shared" si="24"/>
        <v>0</v>
      </c>
      <c r="I35" s="68">
        <f t="shared" si="24"/>
        <v>0</v>
      </c>
      <c r="J35" s="68">
        <f t="shared" si="24"/>
        <v>0</v>
      </c>
      <c r="K35" s="68">
        <f t="shared" si="24"/>
        <v>0</v>
      </c>
      <c r="L35" s="68">
        <f t="shared" si="24"/>
        <v>0</v>
      </c>
      <c r="M35" s="68">
        <f t="shared" si="24"/>
        <v>0</v>
      </c>
      <c r="N35" s="68">
        <f t="shared" si="24"/>
        <v>0</v>
      </c>
      <c r="O35" s="68">
        <f t="shared" si="24"/>
        <v>0</v>
      </c>
      <c r="P35" s="68">
        <f t="shared" si="24"/>
        <v>0</v>
      </c>
      <c r="Q35" s="68">
        <f t="shared" si="24"/>
        <v>0</v>
      </c>
      <c r="R35" s="68">
        <f t="shared" si="24"/>
        <v>0</v>
      </c>
      <c r="S35" s="68">
        <f t="shared" si="24"/>
        <v>0</v>
      </c>
      <c r="T35" s="68">
        <f t="shared" si="24"/>
        <v>0</v>
      </c>
      <c r="U35" s="68">
        <f t="shared" si="24"/>
        <v>0</v>
      </c>
      <c r="V35" s="68">
        <f t="shared" si="24"/>
        <v>0</v>
      </c>
      <c r="W35" s="68">
        <f t="shared" si="24"/>
        <v>0</v>
      </c>
      <c r="X35" s="68">
        <f t="shared" si="24"/>
        <v>0</v>
      </c>
      <c r="Y35" s="68">
        <f t="shared" si="24"/>
        <v>0</v>
      </c>
      <c r="Z35" s="68">
        <f t="shared" si="24"/>
        <v>0</v>
      </c>
      <c r="AA35" s="68">
        <f t="shared" si="24"/>
        <v>0</v>
      </c>
      <c r="AB35" s="68">
        <f t="shared" si="24"/>
        <v>0</v>
      </c>
      <c r="AC35" s="68">
        <f t="shared" si="24"/>
        <v>0</v>
      </c>
      <c r="AD35" s="68">
        <f t="shared" si="24"/>
        <v>0</v>
      </c>
      <c r="AE35" s="68">
        <f t="shared" si="24"/>
        <v>0</v>
      </c>
      <c r="AF35" s="68">
        <f t="shared" si="24"/>
        <v>0</v>
      </c>
      <c r="AG35" s="68">
        <f t="shared" si="24"/>
        <v>0</v>
      </c>
      <c r="AH35" s="68">
        <f t="shared" si="24"/>
        <v>0</v>
      </c>
      <c r="AI35" s="68">
        <f t="shared" ref="AI35:BB35" si="25">SUM(AI36:AI36)</f>
        <v>0</v>
      </c>
      <c r="AJ35" s="68">
        <f t="shared" si="25"/>
        <v>0</v>
      </c>
      <c r="AK35" s="68">
        <f t="shared" si="25"/>
        <v>0</v>
      </c>
      <c r="AL35" s="68">
        <f t="shared" si="25"/>
        <v>0</v>
      </c>
      <c r="AM35" s="68">
        <f t="shared" si="25"/>
        <v>0</v>
      </c>
      <c r="AN35" s="68">
        <f t="shared" si="25"/>
        <v>0</v>
      </c>
      <c r="AO35" s="68">
        <f t="shared" si="25"/>
        <v>0</v>
      </c>
      <c r="AP35" s="68">
        <f t="shared" si="25"/>
        <v>0</v>
      </c>
      <c r="AQ35" s="68">
        <f t="shared" si="25"/>
        <v>0</v>
      </c>
      <c r="AR35" s="68">
        <f t="shared" si="25"/>
        <v>0</v>
      </c>
      <c r="AS35" s="68">
        <f t="shared" si="25"/>
        <v>0</v>
      </c>
      <c r="AT35" s="68">
        <f t="shared" si="25"/>
        <v>0</v>
      </c>
      <c r="AU35" s="68">
        <f t="shared" si="25"/>
        <v>0</v>
      </c>
      <c r="AV35" s="68">
        <f t="shared" si="25"/>
        <v>0</v>
      </c>
      <c r="AW35" s="68">
        <f t="shared" si="25"/>
        <v>0</v>
      </c>
      <c r="AX35" s="68">
        <f t="shared" si="25"/>
        <v>0</v>
      </c>
      <c r="AY35" s="68">
        <f t="shared" si="25"/>
        <v>0</v>
      </c>
      <c r="AZ35" s="68">
        <f t="shared" si="25"/>
        <v>0</v>
      </c>
      <c r="BA35" s="68">
        <f t="shared" si="25"/>
        <v>0</v>
      </c>
      <c r="BB35" s="68">
        <f t="shared" si="25"/>
        <v>0</v>
      </c>
      <c r="BC35" s="65" t="s">
        <v>439</v>
      </c>
    </row>
    <row r="36" spans="1:63" ht="12">
      <c r="A36" s="69" t="s">
        <v>287</v>
      </c>
      <c r="B36" s="60" t="s">
        <v>244</v>
      </c>
      <c r="C36" s="70">
        <f>D36+O36+BB36</f>
        <v>0</v>
      </c>
      <c r="D36" s="70">
        <f>SUM(E36:N36)</f>
        <v>0</v>
      </c>
      <c r="E36" s="71"/>
      <c r="F36" s="71"/>
      <c r="G36" s="71"/>
      <c r="H36" s="60"/>
      <c r="I36" s="71"/>
      <c r="J36" s="71"/>
      <c r="K36" s="71"/>
      <c r="L36" s="71"/>
      <c r="M36" s="71"/>
      <c r="N36" s="71"/>
      <c r="O36" s="70">
        <f>SUM(P36:U36,AF36,AL36,AW36,AX36,AY36,AZ36,BA36)</f>
        <v>0</v>
      </c>
      <c r="P36" s="71"/>
      <c r="Q36" s="71"/>
      <c r="R36" s="71"/>
      <c r="S36" s="71"/>
      <c r="T36" s="71"/>
      <c r="U36" s="70">
        <f>SUM(V36:AE36)</f>
        <v>0</v>
      </c>
      <c r="V36" s="71"/>
      <c r="W36" s="71"/>
      <c r="X36" s="71"/>
      <c r="Y36" s="71"/>
      <c r="Z36" s="71"/>
      <c r="AA36" s="71"/>
      <c r="AB36" s="71"/>
      <c r="AC36" s="71"/>
      <c r="AD36" s="71"/>
      <c r="AE36" s="71"/>
      <c r="AF36" s="70">
        <f>SUM(AG36:AK36)</f>
        <v>0</v>
      </c>
      <c r="AG36" s="71"/>
      <c r="AH36" s="71"/>
      <c r="AI36" s="71"/>
      <c r="AJ36" s="71"/>
      <c r="AK36" s="71"/>
      <c r="AL36" s="70">
        <f>SUM(AM36:AV36)</f>
        <v>0</v>
      </c>
      <c r="AM36" s="71"/>
      <c r="AN36" s="71"/>
      <c r="AO36" s="71"/>
      <c r="AP36" s="71"/>
      <c r="AQ36" s="71"/>
      <c r="AR36" s="71"/>
      <c r="AS36" s="71"/>
      <c r="AT36" s="71"/>
      <c r="AU36" s="71"/>
      <c r="AV36" s="71"/>
      <c r="AW36" s="71"/>
      <c r="AX36" s="71"/>
      <c r="AY36" s="71"/>
      <c r="AZ36" s="71"/>
      <c r="BA36" s="71"/>
      <c r="BB36" s="71"/>
    </row>
    <row r="37" spans="1:63" s="65" customFormat="1" ht="24">
      <c r="A37" s="66" t="s">
        <v>288</v>
      </c>
      <c r="B37" s="61"/>
      <c r="C37" s="68">
        <f t="shared" ref="C37:AH37" si="26">SUM(C38:C38)</f>
        <v>0</v>
      </c>
      <c r="D37" s="68">
        <f t="shared" si="26"/>
        <v>0</v>
      </c>
      <c r="E37" s="68">
        <f t="shared" si="26"/>
        <v>0</v>
      </c>
      <c r="F37" s="68">
        <f t="shared" si="26"/>
        <v>0</v>
      </c>
      <c r="G37" s="68">
        <f t="shared" si="26"/>
        <v>0</v>
      </c>
      <c r="H37" s="68">
        <f t="shared" si="26"/>
        <v>0</v>
      </c>
      <c r="I37" s="68">
        <f t="shared" si="26"/>
        <v>0</v>
      </c>
      <c r="J37" s="68">
        <f t="shared" si="26"/>
        <v>0</v>
      </c>
      <c r="K37" s="68">
        <f t="shared" si="26"/>
        <v>0</v>
      </c>
      <c r="L37" s="68">
        <f t="shared" si="26"/>
        <v>0</v>
      </c>
      <c r="M37" s="68">
        <f t="shared" si="26"/>
        <v>0</v>
      </c>
      <c r="N37" s="68">
        <f t="shared" si="26"/>
        <v>0</v>
      </c>
      <c r="O37" s="68">
        <f t="shared" si="26"/>
        <v>0</v>
      </c>
      <c r="P37" s="68">
        <f t="shared" si="26"/>
        <v>0</v>
      </c>
      <c r="Q37" s="68">
        <f t="shared" si="26"/>
        <v>0</v>
      </c>
      <c r="R37" s="68">
        <f t="shared" si="26"/>
        <v>0</v>
      </c>
      <c r="S37" s="68">
        <f t="shared" si="26"/>
        <v>0</v>
      </c>
      <c r="T37" s="68">
        <f t="shared" si="26"/>
        <v>0</v>
      </c>
      <c r="U37" s="68">
        <f t="shared" si="26"/>
        <v>0</v>
      </c>
      <c r="V37" s="68">
        <f t="shared" si="26"/>
        <v>0</v>
      </c>
      <c r="W37" s="68">
        <f t="shared" si="26"/>
        <v>0</v>
      </c>
      <c r="X37" s="68">
        <f t="shared" si="26"/>
        <v>0</v>
      </c>
      <c r="Y37" s="68">
        <f t="shared" si="26"/>
        <v>0</v>
      </c>
      <c r="Z37" s="68">
        <f t="shared" si="26"/>
        <v>0</v>
      </c>
      <c r="AA37" s="68">
        <f t="shared" si="26"/>
        <v>0</v>
      </c>
      <c r="AB37" s="68">
        <f t="shared" si="26"/>
        <v>0</v>
      </c>
      <c r="AC37" s="68">
        <f t="shared" si="26"/>
        <v>0</v>
      </c>
      <c r="AD37" s="68">
        <f t="shared" si="26"/>
        <v>0</v>
      </c>
      <c r="AE37" s="68">
        <f t="shared" si="26"/>
        <v>0</v>
      </c>
      <c r="AF37" s="68">
        <f t="shared" si="26"/>
        <v>0</v>
      </c>
      <c r="AG37" s="68">
        <f t="shared" si="26"/>
        <v>0</v>
      </c>
      <c r="AH37" s="68">
        <f t="shared" si="26"/>
        <v>0</v>
      </c>
      <c r="AI37" s="68">
        <f t="shared" ref="AI37:BB37" si="27">SUM(AI38:AI38)</f>
        <v>0</v>
      </c>
      <c r="AJ37" s="68">
        <f t="shared" si="27"/>
        <v>0</v>
      </c>
      <c r="AK37" s="68">
        <f t="shared" si="27"/>
        <v>0</v>
      </c>
      <c r="AL37" s="68">
        <f t="shared" si="27"/>
        <v>0</v>
      </c>
      <c r="AM37" s="68">
        <f t="shared" si="27"/>
        <v>0</v>
      </c>
      <c r="AN37" s="68">
        <f t="shared" si="27"/>
        <v>0</v>
      </c>
      <c r="AO37" s="68">
        <f t="shared" si="27"/>
        <v>0</v>
      </c>
      <c r="AP37" s="68">
        <f t="shared" si="27"/>
        <v>0</v>
      </c>
      <c r="AQ37" s="68">
        <f t="shared" si="27"/>
        <v>0</v>
      </c>
      <c r="AR37" s="68">
        <f t="shared" si="27"/>
        <v>0</v>
      </c>
      <c r="AS37" s="68">
        <f t="shared" si="27"/>
        <v>0</v>
      </c>
      <c r="AT37" s="68">
        <f t="shared" si="27"/>
        <v>0</v>
      </c>
      <c r="AU37" s="68">
        <f t="shared" si="27"/>
        <v>0</v>
      </c>
      <c r="AV37" s="68">
        <f t="shared" si="27"/>
        <v>0</v>
      </c>
      <c r="AW37" s="68">
        <f t="shared" si="27"/>
        <v>0</v>
      </c>
      <c r="AX37" s="68">
        <f t="shared" si="27"/>
        <v>0</v>
      </c>
      <c r="AY37" s="68">
        <f t="shared" si="27"/>
        <v>0</v>
      </c>
      <c r="AZ37" s="68">
        <f t="shared" si="27"/>
        <v>0</v>
      </c>
      <c r="BA37" s="68">
        <f t="shared" si="27"/>
        <v>0</v>
      </c>
      <c r="BB37" s="68">
        <f t="shared" si="27"/>
        <v>0</v>
      </c>
      <c r="BC37" s="65" t="s">
        <v>439</v>
      </c>
    </row>
    <row r="38" spans="1:63" ht="12">
      <c r="A38" s="69" t="s">
        <v>243</v>
      </c>
      <c r="B38" s="60" t="s">
        <v>244</v>
      </c>
      <c r="C38" s="70">
        <f>D38+O38+BB38</f>
        <v>0</v>
      </c>
      <c r="D38" s="70">
        <f>SUM(E38:N38)</f>
        <v>0</v>
      </c>
      <c r="E38" s="71"/>
      <c r="F38" s="71"/>
      <c r="G38" s="71"/>
      <c r="H38" s="60"/>
      <c r="I38" s="71"/>
      <c r="J38" s="71"/>
      <c r="K38" s="71"/>
      <c r="L38" s="71"/>
      <c r="M38" s="71"/>
      <c r="N38" s="71"/>
      <c r="O38" s="70">
        <f>SUM(P38:U38,AF38,AL38,AW38,AX38,AY38,AZ38,BA38)</f>
        <v>0</v>
      </c>
      <c r="P38" s="71"/>
      <c r="Q38" s="71"/>
      <c r="R38" s="71"/>
      <c r="S38" s="71"/>
      <c r="T38" s="71"/>
      <c r="U38" s="70">
        <f>SUM(V38:AE38)</f>
        <v>0</v>
      </c>
      <c r="V38" s="71"/>
      <c r="W38" s="71"/>
      <c r="X38" s="71"/>
      <c r="Y38" s="71"/>
      <c r="Z38" s="71"/>
      <c r="AA38" s="71"/>
      <c r="AB38" s="71"/>
      <c r="AC38" s="71"/>
      <c r="AD38" s="71"/>
      <c r="AE38" s="71"/>
      <c r="AF38" s="70">
        <f>SUM(AG38:AK38)</f>
        <v>0</v>
      </c>
      <c r="AG38" s="71"/>
      <c r="AH38" s="71"/>
      <c r="AI38" s="71"/>
      <c r="AJ38" s="71"/>
      <c r="AK38" s="71"/>
      <c r="AL38" s="70">
        <f>SUM(AM38:AV38)</f>
        <v>0</v>
      </c>
      <c r="AM38" s="71"/>
      <c r="AN38" s="71"/>
      <c r="AO38" s="71"/>
      <c r="AP38" s="71"/>
      <c r="AQ38" s="71"/>
      <c r="AR38" s="71"/>
      <c r="AS38" s="71"/>
      <c r="AT38" s="71"/>
      <c r="AU38" s="71"/>
      <c r="AV38" s="71"/>
      <c r="AW38" s="71"/>
      <c r="AX38" s="71"/>
      <c r="AY38" s="71"/>
      <c r="AZ38" s="71"/>
      <c r="BA38" s="71"/>
      <c r="BB38" s="71"/>
    </row>
    <row r="39" spans="1:63" s="65" customFormat="1" ht="12">
      <c r="A39" s="66" t="s">
        <v>298</v>
      </c>
      <c r="B39" s="67"/>
      <c r="C39" s="68">
        <f t="shared" ref="C39:AH39" si="28">SUM(C40:C42)</f>
        <v>3.3235000000000001</v>
      </c>
      <c r="D39" s="68">
        <f t="shared" si="28"/>
        <v>2.8635000000000002</v>
      </c>
      <c r="E39" s="68">
        <f t="shared" si="28"/>
        <v>0.09</v>
      </c>
      <c r="F39" s="68">
        <f t="shared" si="28"/>
        <v>0</v>
      </c>
      <c r="G39" s="68">
        <f t="shared" si="28"/>
        <v>0</v>
      </c>
      <c r="H39" s="68">
        <f t="shared" si="28"/>
        <v>0.27279999999999999</v>
      </c>
      <c r="I39" s="68">
        <f t="shared" si="28"/>
        <v>2.5007000000000001</v>
      </c>
      <c r="J39" s="68">
        <f t="shared" si="28"/>
        <v>0</v>
      </c>
      <c r="K39" s="68">
        <f t="shared" si="28"/>
        <v>0</v>
      </c>
      <c r="L39" s="68">
        <f t="shared" si="28"/>
        <v>0</v>
      </c>
      <c r="M39" s="68">
        <f t="shared" si="28"/>
        <v>0</v>
      </c>
      <c r="N39" s="68">
        <f t="shared" si="28"/>
        <v>0</v>
      </c>
      <c r="O39" s="68">
        <f t="shared" si="28"/>
        <v>0.46</v>
      </c>
      <c r="P39" s="68">
        <f t="shared" si="28"/>
        <v>7.0000000000000007E-2</v>
      </c>
      <c r="Q39" s="68">
        <f t="shared" si="28"/>
        <v>0</v>
      </c>
      <c r="R39" s="68">
        <f t="shared" si="28"/>
        <v>0</v>
      </c>
      <c r="S39" s="68">
        <f t="shared" si="28"/>
        <v>0.38</v>
      </c>
      <c r="T39" s="68">
        <f t="shared" si="28"/>
        <v>0</v>
      </c>
      <c r="U39" s="68">
        <f t="shared" si="28"/>
        <v>0</v>
      </c>
      <c r="V39" s="68">
        <f t="shared" si="28"/>
        <v>0</v>
      </c>
      <c r="W39" s="68">
        <f t="shared" si="28"/>
        <v>0</v>
      </c>
      <c r="X39" s="68">
        <f t="shared" si="28"/>
        <v>0</v>
      </c>
      <c r="Y39" s="68">
        <f t="shared" si="28"/>
        <v>0</v>
      </c>
      <c r="Z39" s="68">
        <f t="shared" si="28"/>
        <v>0</v>
      </c>
      <c r="AA39" s="68">
        <f t="shared" si="28"/>
        <v>0</v>
      </c>
      <c r="AB39" s="68">
        <f t="shared" si="28"/>
        <v>0</v>
      </c>
      <c r="AC39" s="68">
        <f t="shared" si="28"/>
        <v>0</v>
      </c>
      <c r="AD39" s="68">
        <f t="shared" si="28"/>
        <v>0</v>
      </c>
      <c r="AE39" s="68">
        <f t="shared" si="28"/>
        <v>0</v>
      </c>
      <c r="AF39" s="68">
        <f t="shared" si="28"/>
        <v>0</v>
      </c>
      <c r="AG39" s="68">
        <f t="shared" si="28"/>
        <v>0</v>
      </c>
      <c r="AH39" s="68">
        <f t="shared" si="28"/>
        <v>0</v>
      </c>
      <c r="AI39" s="68">
        <f t="shared" ref="AI39:BB39" si="29">SUM(AI40:AI42)</f>
        <v>0</v>
      </c>
      <c r="AJ39" s="68">
        <f t="shared" si="29"/>
        <v>0</v>
      </c>
      <c r="AK39" s="68">
        <f t="shared" si="29"/>
        <v>0</v>
      </c>
      <c r="AL39" s="68">
        <f t="shared" si="29"/>
        <v>0.01</v>
      </c>
      <c r="AM39" s="68">
        <f t="shared" si="29"/>
        <v>0.01</v>
      </c>
      <c r="AN39" s="68">
        <f t="shared" si="29"/>
        <v>0</v>
      </c>
      <c r="AO39" s="68">
        <f t="shared" si="29"/>
        <v>0</v>
      </c>
      <c r="AP39" s="68">
        <f t="shared" si="29"/>
        <v>0</v>
      </c>
      <c r="AQ39" s="68">
        <f t="shared" si="29"/>
        <v>0</v>
      </c>
      <c r="AR39" s="68">
        <f t="shared" si="29"/>
        <v>0</v>
      </c>
      <c r="AS39" s="68">
        <f t="shared" si="29"/>
        <v>0</v>
      </c>
      <c r="AT39" s="68">
        <f t="shared" si="29"/>
        <v>0</v>
      </c>
      <c r="AU39" s="68">
        <f t="shared" si="29"/>
        <v>0</v>
      </c>
      <c r="AV39" s="68">
        <f t="shared" si="29"/>
        <v>0</v>
      </c>
      <c r="AW39" s="68">
        <f t="shared" si="29"/>
        <v>0</v>
      </c>
      <c r="AX39" s="68">
        <f t="shared" si="29"/>
        <v>0</v>
      </c>
      <c r="AY39" s="68">
        <f t="shared" si="29"/>
        <v>0</v>
      </c>
      <c r="AZ39" s="68">
        <f t="shared" si="29"/>
        <v>0</v>
      </c>
      <c r="BA39" s="68">
        <f t="shared" si="29"/>
        <v>0</v>
      </c>
      <c r="BB39" s="68">
        <f t="shared" si="29"/>
        <v>0</v>
      </c>
      <c r="BC39" s="65" t="s">
        <v>253</v>
      </c>
    </row>
    <row r="40" spans="1:63" s="127" customFormat="1" ht="24">
      <c r="A40" s="90" t="s">
        <v>299</v>
      </c>
      <c r="B40" s="99" t="s">
        <v>300</v>
      </c>
      <c r="C40" s="128">
        <f>D40+O40+BB40</f>
        <v>1.63</v>
      </c>
      <c r="D40" s="128">
        <f>SUM(E40:N40)</f>
        <v>1.17</v>
      </c>
      <c r="E40" s="128">
        <v>0.09</v>
      </c>
      <c r="F40" s="128"/>
      <c r="G40" s="128"/>
      <c r="H40" s="129">
        <v>0.11</v>
      </c>
      <c r="I40" s="128">
        <v>0.97</v>
      </c>
      <c r="J40" s="128"/>
      <c r="K40" s="128"/>
      <c r="L40" s="128"/>
      <c r="M40" s="128"/>
      <c r="N40" s="128"/>
      <c r="O40" s="128">
        <f>SUM(P40:U40,AF40,AL40,AW40,AX40,AY40,AZ40,BA40)</f>
        <v>0.46</v>
      </c>
      <c r="P40" s="128">
        <v>7.0000000000000007E-2</v>
      </c>
      <c r="Q40" s="128"/>
      <c r="R40" s="128"/>
      <c r="S40" s="128">
        <v>0.38</v>
      </c>
      <c r="T40" s="128"/>
      <c r="U40" s="128">
        <f>SUM(V40:AE40)</f>
        <v>0</v>
      </c>
      <c r="V40" s="128"/>
      <c r="W40" s="128"/>
      <c r="X40" s="128"/>
      <c r="Y40" s="128"/>
      <c r="Z40" s="128"/>
      <c r="AA40" s="128"/>
      <c r="AB40" s="128"/>
      <c r="AC40" s="128"/>
      <c r="AD40" s="128"/>
      <c r="AE40" s="128"/>
      <c r="AF40" s="128">
        <f>SUM(AG40:AK40)</f>
        <v>0</v>
      </c>
      <c r="AG40" s="128"/>
      <c r="AH40" s="128"/>
      <c r="AI40" s="128"/>
      <c r="AJ40" s="128"/>
      <c r="AK40" s="128"/>
      <c r="AL40" s="128">
        <f>SUM(AM40:AV40)</f>
        <v>0.01</v>
      </c>
      <c r="AM40" s="128">
        <v>0.01</v>
      </c>
      <c r="AN40" s="128"/>
      <c r="AO40" s="128"/>
      <c r="AP40" s="128"/>
      <c r="AQ40" s="128"/>
      <c r="AR40" s="128"/>
      <c r="AS40" s="128"/>
      <c r="AT40" s="128"/>
      <c r="AU40" s="128"/>
      <c r="AV40" s="128"/>
      <c r="AW40" s="128"/>
      <c r="AX40" s="128"/>
      <c r="AY40" s="128"/>
      <c r="AZ40" s="128"/>
      <c r="BA40" s="128"/>
      <c r="BB40" s="128"/>
      <c r="BC40" s="127" t="s">
        <v>253</v>
      </c>
      <c r="BD40" s="127" t="s">
        <v>301</v>
      </c>
    </row>
    <row r="41" spans="1:63" ht="76.5">
      <c r="A41" s="130" t="s">
        <v>433</v>
      </c>
      <c r="B41" s="131" t="s">
        <v>308</v>
      </c>
      <c r="C41" s="132">
        <f>D41+O41+BB41</f>
        <v>1.6935</v>
      </c>
      <c r="D41" s="132">
        <f>SUM(E41:N41)</f>
        <v>1.6935</v>
      </c>
      <c r="E41" s="132"/>
      <c r="F41" s="132"/>
      <c r="G41" s="132"/>
      <c r="H41" s="131">
        <v>0.1628</v>
      </c>
      <c r="I41" s="132">
        <v>1.5306999999999999</v>
      </c>
      <c r="J41" s="132"/>
      <c r="K41" s="132"/>
      <c r="L41" s="132"/>
      <c r="M41" s="132"/>
      <c r="N41" s="132"/>
      <c r="O41" s="132">
        <f>SUM(P41:U41,AF41,AL41,AW41,AX41,AY41,AZ41,BA41)</f>
        <v>0</v>
      </c>
      <c r="P41" s="132"/>
      <c r="Q41" s="132"/>
      <c r="R41" s="132"/>
      <c r="S41" s="132"/>
      <c r="T41" s="132"/>
      <c r="U41" s="132">
        <f>SUM(V41:AE41)</f>
        <v>0</v>
      </c>
      <c r="V41" s="132"/>
      <c r="W41" s="132"/>
      <c r="X41" s="132"/>
      <c r="Y41" s="132"/>
      <c r="Z41" s="132"/>
      <c r="AA41" s="132"/>
      <c r="AB41" s="132"/>
      <c r="AC41" s="132"/>
      <c r="AD41" s="132"/>
      <c r="AE41" s="132"/>
      <c r="AF41" s="132">
        <f>SUM(AG41:AK41)</f>
        <v>0</v>
      </c>
      <c r="AG41" s="132"/>
      <c r="AH41" s="132"/>
      <c r="AI41" s="132"/>
      <c r="AJ41" s="132"/>
      <c r="AK41" s="132"/>
      <c r="AL41" s="132">
        <f>SUM(AM41:AV41)</f>
        <v>0</v>
      </c>
      <c r="AM41" s="132"/>
      <c r="AN41" s="132"/>
      <c r="AO41" s="132"/>
      <c r="AP41" s="132"/>
      <c r="AQ41" s="132"/>
      <c r="AR41" s="132"/>
      <c r="AS41" s="132"/>
      <c r="AT41" s="132"/>
      <c r="AU41" s="132"/>
      <c r="AV41" s="132"/>
      <c r="AW41" s="132"/>
      <c r="AX41" s="132"/>
      <c r="AY41" s="132"/>
      <c r="AZ41" s="132"/>
      <c r="BA41" s="132"/>
      <c r="BB41" s="132"/>
      <c r="BC41" s="36" t="s">
        <v>253</v>
      </c>
      <c r="BD41" s="27" t="s">
        <v>436</v>
      </c>
    </row>
    <row r="42" spans="1:63" ht="12">
      <c r="A42" s="69" t="s">
        <v>243</v>
      </c>
      <c r="B42" s="60" t="s">
        <v>244</v>
      </c>
      <c r="C42" s="70">
        <f>D42+O42+BB42</f>
        <v>0</v>
      </c>
      <c r="D42" s="70">
        <f>SUM(E42:N42)</f>
        <v>0</v>
      </c>
      <c r="E42" s="71"/>
      <c r="F42" s="71"/>
      <c r="G42" s="71"/>
      <c r="H42" s="60"/>
      <c r="I42" s="71"/>
      <c r="J42" s="71"/>
      <c r="K42" s="71"/>
      <c r="L42" s="71"/>
      <c r="M42" s="71"/>
      <c r="N42" s="71"/>
      <c r="O42" s="70">
        <f>SUM(P42:U42,AF42,AL42,AW42,AX42,AY42,AZ42,BA42)</f>
        <v>0</v>
      </c>
      <c r="P42" s="71"/>
      <c r="Q42" s="71"/>
      <c r="R42" s="71"/>
      <c r="S42" s="71"/>
      <c r="T42" s="71"/>
      <c r="U42" s="70">
        <f>SUM(V42:AE42)</f>
        <v>0</v>
      </c>
      <c r="V42" s="71"/>
      <c r="W42" s="71"/>
      <c r="X42" s="71"/>
      <c r="Y42" s="71"/>
      <c r="Z42" s="71"/>
      <c r="AA42" s="71"/>
      <c r="AB42" s="71"/>
      <c r="AC42" s="71"/>
      <c r="AD42" s="71"/>
      <c r="AE42" s="71"/>
      <c r="AF42" s="70">
        <f>SUM(AG42:AK42)</f>
        <v>0</v>
      </c>
      <c r="AG42" s="71"/>
      <c r="AH42" s="71"/>
      <c r="AI42" s="71"/>
      <c r="AJ42" s="71"/>
      <c r="AK42" s="71"/>
      <c r="AL42" s="70">
        <f>SUM(AM42:AV42)</f>
        <v>0</v>
      </c>
      <c r="AM42" s="71"/>
      <c r="AN42" s="71"/>
      <c r="AO42" s="71"/>
      <c r="AP42" s="71"/>
      <c r="AQ42" s="71"/>
      <c r="AR42" s="71"/>
      <c r="AS42" s="71"/>
      <c r="AT42" s="71"/>
      <c r="AU42" s="71"/>
      <c r="AV42" s="71"/>
      <c r="AW42" s="71"/>
      <c r="AX42" s="71"/>
      <c r="AY42" s="71"/>
      <c r="AZ42" s="71"/>
      <c r="BA42" s="71"/>
      <c r="BB42" s="71"/>
    </row>
    <row r="43" spans="1:63" s="65" customFormat="1" ht="12">
      <c r="A43" s="66" t="s">
        <v>303</v>
      </c>
      <c r="B43" s="67"/>
      <c r="C43" s="68">
        <f t="shared" ref="C43:AH43" si="30">SUM(C44:C44)</f>
        <v>0</v>
      </c>
      <c r="D43" s="68">
        <f t="shared" si="30"/>
        <v>0</v>
      </c>
      <c r="E43" s="68">
        <f t="shared" si="30"/>
        <v>0</v>
      </c>
      <c r="F43" s="68">
        <f t="shared" si="30"/>
        <v>0</v>
      </c>
      <c r="G43" s="68">
        <f t="shared" si="30"/>
        <v>0</v>
      </c>
      <c r="H43" s="68">
        <f t="shared" si="30"/>
        <v>0</v>
      </c>
      <c r="I43" s="68">
        <f t="shared" si="30"/>
        <v>0</v>
      </c>
      <c r="J43" s="68">
        <f t="shared" si="30"/>
        <v>0</v>
      </c>
      <c r="K43" s="68">
        <f t="shared" si="30"/>
        <v>0</v>
      </c>
      <c r="L43" s="68">
        <f t="shared" si="30"/>
        <v>0</v>
      </c>
      <c r="M43" s="68">
        <f t="shared" si="30"/>
        <v>0</v>
      </c>
      <c r="N43" s="68">
        <f t="shared" si="30"/>
        <v>0</v>
      </c>
      <c r="O43" s="68">
        <f t="shared" si="30"/>
        <v>0</v>
      </c>
      <c r="P43" s="68">
        <f t="shared" si="30"/>
        <v>0</v>
      </c>
      <c r="Q43" s="68">
        <f t="shared" si="30"/>
        <v>0</v>
      </c>
      <c r="R43" s="68">
        <f t="shared" si="30"/>
        <v>0</v>
      </c>
      <c r="S43" s="68">
        <f t="shared" si="30"/>
        <v>0</v>
      </c>
      <c r="T43" s="68">
        <f t="shared" si="30"/>
        <v>0</v>
      </c>
      <c r="U43" s="68">
        <f t="shared" si="30"/>
        <v>0</v>
      </c>
      <c r="V43" s="68">
        <f t="shared" si="30"/>
        <v>0</v>
      </c>
      <c r="W43" s="68">
        <f t="shared" si="30"/>
        <v>0</v>
      </c>
      <c r="X43" s="68">
        <f t="shared" si="30"/>
        <v>0</v>
      </c>
      <c r="Y43" s="68">
        <f t="shared" si="30"/>
        <v>0</v>
      </c>
      <c r="Z43" s="68">
        <f t="shared" si="30"/>
        <v>0</v>
      </c>
      <c r="AA43" s="68">
        <f t="shared" si="30"/>
        <v>0</v>
      </c>
      <c r="AB43" s="68">
        <f t="shared" si="30"/>
        <v>0</v>
      </c>
      <c r="AC43" s="68">
        <f t="shared" si="30"/>
        <v>0</v>
      </c>
      <c r="AD43" s="68">
        <f t="shared" si="30"/>
        <v>0</v>
      </c>
      <c r="AE43" s="68">
        <f t="shared" si="30"/>
        <v>0</v>
      </c>
      <c r="AF43" s="68">
        <f t="shared" si="30"/>
        <v>0</v>
      </c>
      <c r="AG43" s="68">
        <f t="shared" si="30"/>
        <v>0</v>
      </c>
      <c r="AH43" s="68">
        <f t="shared" si="30"/>
        <v>0</v>
      </c>
      <c r="AI43" s="68">
        <f t="shared" ref="AI43:BB43" si="31">SUM(AI44:AI44)</f>
        <v>0</v>
      </c>
      <c r="AJ43" s="68">
        <f t="shared" si="31"/>
        <v>0</v>
      </c>
      <c r="AK43" s="68">
        <f t="shared" si="31"/>
        <v>0</v>
      </c>
      <c r="AL43" s="68">
        <f t="shared" si="31"/>
        <v>0</v>
      </c>
      <c r="AM43" s="68">
        <f t="shared" si="31"/>
        <v>0</v>
      </c>
      <c r="AN43" s="68">
        <f t="shared" si="31"/>
        <v>0</v>
      </c>
      <c r="AO43" s="68">
        <f t="shared" si="31"/>
        <v>0</v>
      </c>
      <c r="AP43" s="68">
        <f t="shared" si="31"/>
        <v>0</v>
      </c>
      <c r="AQ43" s="68">
        <f t="shared" si="31"/>
        <v>0</v>
      </c>
      <c r="AR43" s="68">
        <f t="shared" si="31"/>
        <v>0</v>
      </c>
      <c r="AS43" s="68">
        <f t="shared" si="31"/>
        <v>0</v>
      </c>
      <c r="AT43" s="68">
        <f t="shared" si="31"/>
        <v>0</v>
      </c>
      <c r="AU43" s="68">
        <f t="shared" si="31"/>
        <v>0</v>
      </c>
      <c r="AV43" s="68">
        <f t="shared" si="31"/>
        <v>0</v>
      </c>
      <c r="AW43" s="68">
        <f t="shared" si="31"/>
        <v>0</v>
      </c>
      <c r="AX43" s="68">
        <f t="shared" si="31"/>
        <v>0</v>
      </c>
      <c r="AY43" s="68">
        <f t="shared" si="31"/>
        <v>0</v>
      </c>
      <c r="AZ43" s="68">
        <f t="shared" si="31"/>
        <v>0</v>
      </c>
      <c r="BA43" s="68">
        <f t="shared" si="31"/>
        <v>0</v>
      </c>
      <c r="BB43" s="68">
        <f t="shared" si="31"/>
        <v>0</v>
      </c>
    </row>
    <row r="44" spans="1:63" ht="12">
      <c r="A44" s="69" t="s">
        <v>243</v>
      </c>
      <c r="B44" s="60" t="s">
        <v>244</v>
      </c>
      <c r="C44" s="70">
        <f>D44+O44+BB44</f>
        <v>0</v>
      </c>
      <c r="D44" s="70">
        <f>SUM(E44:N44)</f>
        <v>0</v>
      </c>
      <c r="E44" s="71"/>
      <c r="F44" s="71"/>
      <c r="G44" s="71"/>
      <c r="H44" s="60"/>
      <c r="I44" s="71"/>
      <c r="J44" s="71"/>
      <c r="K44" s="71"/>
      <c r="L44" s="71"/>
      <c r="M44" s="71"/>
      <c r="N44" s="71"/>
      <c r="O44" s="70">
        <f>SUM(P44:U44,AF44,AL44,AW44,AX44,AY44,AZ44,BA44)</f>
        <v>0</v>
      </c>
      <c r="P44" s="71"/>
      <c r="Q44" s="71"/>
      <c r="R44" s="71"/>
      <c r="S44" s="71"/>
      <c r="T44" s="71"/>
      <c r="U44" s="70">
        <f>SUM(V44:AE44)</f>
        <v>0</v>
      </c>
      <c r="V44" s="71"/>
      <c r="W44" s="71"/>
      <c r="X44" s="71"/>
      <c r="Y44" s="71"/>
      <c r="Z44" s="71"/>
      <c r="AA44" s="71"/>
      <c r="AB44" s="71"/>
      <c r="AC44" s="71"/>
      <c r="AD44" s="71"/>
      <c r="AE44" s="71"/>
      <c r="AF44" s="70">
        <f>SUM(AG44:AK44)</f>
        <v>0</v>
      </c>
      <c r="AG44" s="71"/>
      <c r="AH44" s="71"/>
      <c r="AI44" s="71"/>
      <c r="AJ44" s="71"/>
      <c r="AK44" s="71"/>
      <c r="AL44" s="70">
        <f>SUM(AM44:AV44)</f>
        <v>0</v>
      </c>
      <c r="AM44" s="71"/>
      <c r="AN44" s="71"/>
      <c r="AO44" s="71"/>
      <c r="AP44" s="71"/>
      <c r="AQ44" s="71"/>
      <c r="AR44" s="71"/>
      <c r="AS44" s="71"/>
      <c r="AT44" s="71"/>
      <c r="AU44" s="71"/>
      <c r="AV44" s="71"/>
      <c r="AW44" s="71"/>
      <c r="AX44" s="71"/>
      <c r="AY44" s="71"/>
      <c r="AZ44" s="71"/>
      <c r="BA44" s="71"/>
      <c r="BB44" s="71"/>
    </row>
    <row r="45" spans="1:63" s="65" customFormat="1" ht="24">
      <c r="A45" s="66" t="s">
        <v>325</v>
      </c>
      <c r="B45" s="67"/>
      <c r="C45" s="68">
        <f t="shared" ref="C45:AH45" si="32">C46+C49+C52+C55+C57+C60+C62+C65+C67+C70</f>
        <v>1.8493999999999999</v>
      </c>
      <c r="D45" s="68">
        <f t="shared" si="32"/>
        <v>1.4894000000000001</v>
      </c>
      <c r="E45" s="68">
        <f t="shared" si="32"/>
        <v>0.1694</v>
      </c>
      <c r="F45" s="68">
        <f t="shared" si="32"/>
        <v>0</v>
      </c>
      <c r="G45" s="68">
        <f t="shared" si="32"/>
        <v>0.24</v>
      </c>
      <c r="H45" s="68">
        <f t="shared" si="32"/>
        <v>0.97</v>
      </c>
      <c r="I45" s="68">
        <f t="shared" si="32"/>
        <v>0</v>
      </c>
      <c r="J45" s="68">
        <f t="shared" si="32"/>
        <v>0</v>
      </c>
      <c r="K45" s="68">
        <f t="shared" si="32"/>
        <v>0</v>
      </c>
      <c r="L45" s="68">
        <f t="shared" si="32"/>
        <v>0.11</v>
      </c>
      <c r="M45" s="68">
        <f t="shared" si="32"/>
        <v>0</v>
      </c>
      <c r="N45" s="68">
        <f t="shared" si="32"/>
        <v>0</v>
      </c>
      <c r="O45" s="68">
        <f t="shared" si="32"/>
        <v>0.36</v>
      </c>
      <c r="P45" s="68">
        <f t="shared" si="32"/>
        <v>0</v>
      </c>
      <c r="Q45" s="68">
        <f t="shared" si="32"/>
        <v>0.3</v>
      </c>
      <c r="R45" s="68">
        <f t="shared" si="32"/>
        <v>0</v>
      </c>
      <c r="S45" s="68">
        <f t="shared" si="32"/>
        <v>0</v>
      </c>
      <c r="T45" s="68">
        <f t="shared" si="32"/>
        <v>0</v>
      </c>
      <c r="U45" s="68">
        <f t="shared" si="32"/>
        <v>0</v>
      </c>
      <c r="V45" s="68">
        <f t="shared" si="32"/>
        <v>0</v>
      </c>
      <c r="W45" s="68">
        <f t="shared" si="32"/>
        <v>0</v>
      </c>
      <c r="X45" s="68">
        <f t="shared" si="32"/>
        <v>0</v>
      </c>
      <c r="Y45" s="68">
        <f t="shared" si="32"/>
        <v>0</v>
      </c>
      <c r="Z45" s="68">
        <f t="shared" si="32"/>
        <v>0</v>
      </c>
      <c r="AA45" s="68">
        <f t="shared" si="32"/>
        <v>0</v>
      </c>
      <c r="AB45" s="68">
        <f t="shared" si="32"/>
        <v>0</v>
      </c>
      <c r="AC45" s="68">
        <f t="shared" si="32"/>
        <v>0</v>
      </c>
      <c r="AD45" s="68">
        <f t="shared" si="32"/>
        <v>0</v>
      </c>
      <c r="AE45" s="68">
        <f t="shared" si="32"/>
        <v>0</v>
      </c>
      <c r="AF45" s="68">
        <f t="shared" si="32"/>
        <v>0</v>
      </c>
      <c r="AG45" s="68">
        <f t="shared" si="32"/>
        <v>0</v>
      </c>
      <c r="AH45" s="68">
        <f t="shared" si="32"/>
        <v>0</v>
      </c>
      <c r="AI45" s="68">
        <f t="shared" ref="AI45:BB45" si="33">AI46+AI49+AI52+AI55+AI57+AI60+AI62+AI65+AI67+AI70</f>
        <v>0</v>
      </c>
      <c r="AJ45" s="68">
        <f t="shared" si="33"/>
        <v>0</v>
      </c>
      <c r="AK45" s="68">
        <f t="shared" si="33"/>
        <v>0</v>
      </c>
      <c r="AL45" s="68">
        <f t="shared" si="33"/>
        <v>0.06</v>
      </c>
      <c r="AM45" s="68">
        <f t="shared" si="33"/>
        <v>0.06</v>
      </c>
      <c r="AN45" s="68">
        <f t="shared" si="33"/>
        <v>0</v>
      </c>
      <c r="AO45" s="68">
        <f t="shared" si="33"/>
        <v>0</v>
      </c>
      <c r="AP45" s="68">
        <f t="shared" si="33"/>
        <v>0</v>
      </c>
      <c r="AQ45" s="68">
        <f t="shared" si="33"/>
        <v>0</v>
      </c>
      <c r="AR45" s="68">
        <f t="shared" si="33"/>
        <v>0</v>
      </c>
      <c r="AS45" s="68">
        <f t="shared" si="33"/>
        <v>0</v>
      </c>
      <c r="AT45" s="68">
        <f t="shared" si="33"/>
        <v>0</v>
      </c>
      <c r="AU45" s="68">
        <f t="shared" si="33"/>
        <v>0</v>
      </c>
      <c r="AV45" s="68">
        <f t="shared" si="33"/>
        <v>0</v>
      </c>
      <c r="AW45" s="68">
        <f t="shared" si="33"/>
        <v>0</v>
      </c>
      <c r="AX45" s="68">
        <f t="shared" si="33"/>
        <v>0</v>
      </c>
      <c r="AY45" s="68">
        <f t="shared" si="33"/>
        <v>0</v>
      </c>
      <c r="AZ45" s="68">
        <f t="shared" si="33"/>
        <v>0</v>
      </c>
      <c r="BA45" s="68">
        <f t="shared" si="33"/>
        <v>0</v>
      </c>
      <c r="BB45" s="68">
        <f t="shared" si="33"/>
        <v>0</v>
      </c>
      <c r="BC45" s="65" t="s">
        <v>253</v>
      </c>
    </row>
    <row r="46" spans="1:63" s="65" customFormat="1" ht="24">
      <c r="A46" s="66" t="s">
        <v>326</v>
      </c>
      <c r="B46" s="67"/>
      <c r="C46" s="68">
        <f t="shared" ref="C46:AH46" si="34">SUM(C47:C48)</f>
        <v>1.8493999999999999</v>
      </c>
      <c r="D46" s="68">
        <f t="shared" si="34"/>
        <v>1.4894000000000001</v>
      </c>
      <c r="E46" s="68">
        <f t="shared" si="34"/>
        <v>0.1694</v>
      </c>
      <c r="F46" s="68">
        <f t="shared" si="34"/>
        <v>0</v>
      </c>
      <c r="G46" s="68">
        <f t="shared" si="34"/>
        <v>0.24</v>
      </c>
      <c r="H46" s="68">
        <f t="shared" si="34"/>
        <v>0.97</v>
      </c>
      <c r="I46" s="68">
        <f t="shared" si="34"/>
        <v>0</v>
      </c>
      <c r="J46" s="68">
        <f t="shared" si="34"/>
        <v>0</v>
      </c>
      <c r="K46" s="68">
        <f t="shared" si="34"/>
        <v>0</v>
      </c>
      <c r="L46" s="68">
        <f t="shared" si="34"/>
        <v>0.11</v>
      </c>
      <c r="M46" s="68">
        <f t="shared" si="34"/>
        <v>0</v>
      </c>
      <c r="N46" s="68">
        <f t="shared" si="34"/>
        <v>0</v>
      </c>
      <c r="O46" s="68">
        <f t="shared" si="34"/>
        <v>0.36</v>
      </c>
      <c r="P46" s="68">
        <f t="shared" si="34"/>
        <v>0</v>
      </c>
      <c r="Q46" s="68">
        <f>SUM(Q47:Q48)</f>
        <v>0.3</v>
      </c>
      <c r="R46" s="68">
        <f t="shared" si="34"/>
        <v>0</v>
      </c>
      <c r="S46" s="68">
        <f t="shared" si="34"/>
        <v>0</v>
      </c>
      <c r="T46" s="68">
        <f t="shared" si="34"/>
        <v>0</v>
      </c>
      <c r="U46" s="68">
        <f t="shared" si="34"/>
        <v>0</v>
      </c>
      <c r="V46" s="68">
        <f t="shared" si="34"/>
        <v>0</v>
      </c>
      <c r="W46" s="68">
        <f t="shared" si="34"/>
        <v>0</v>
      </c>
      <c r="X46" s="68">
        <f t="shared" si="34"/>
        <v>0</v>
      </c>
      <c r="Y46" s="68">
        <f t="shared" si="34"/>
        <v>0</v>
      </c>
      <c r="Z46" s="68">
        <f t="shared" si="34"/>
        <v>0</v>
      </c>
      <c r="AA46" s="68">
        <f t="shared" si="34"/>
        <v>0</v>
      </c>
      <c r="AB46" s="68">
        <f t="shared" si="34"/>
        <v>0</v>
      </c>
      <c r="AC46" s="68">
        <f t="shared" si="34"/>
        <v>0</v>
      </c>
      <c r="AD46" s="68">
        <f t="shared" si="34"/>
        <v>0</v>
      </c>
      <c r="AE46" s="68">
        <f t="shared" si="34"/>
        <v>0</v>
      </c>
      <c r="AF46" s="68">
        <f t="shared" si="34"/>
        <v>0</v>
      </c>
      <c r="AG46" s="68">
        <f t="shared" si="34"/>
        <v>0</v>
      </c>
      <c r="AH46" s="68">
        <f t="shared" si="34"/>
        <v>0</v>
      </c>
      <c r="AI46" s="68">
        <f t="shared" ref="AI46:BB46" si="35">SUM(AI47:AI48)</f>
        <v>0</v>
      </c>
      <c r="AJ46" s="68">
        <f t="shared" si="35"/>
        <v>0</v>
      </c>
      <c r="AK46" s="68">
        <f t="shared" si="35"/>
        <v>0</v>
      </c>
      <c r="AL46" s="68">
        <f t="shared" si="35"/>
        <v>0.06</v>
      </c>
      <c r="AM46" s="68">
        <f t="shared" si="35"/>
        <v>0.06</v>
      </c>
      <c r="AN46" s="68">
        <f t="shared" si="35"/>
        <v>0</v>
      </c>
      <c r="AO46" s="68">
        <f t="shared" si="35"/>
        <v>0</v>
      </c>
      <c r="AP46" s="68">
        <f t="shared" si="35"/>
        <v>0</v>
      </c>
      <c r="AQ46" s="68">
        <f t="shared" si="35"/>
        <v>0</v>
      </c>
      <c r="AR46" s="68">
        <f t="shared" si="35"/>
        <v>0</v>
      </c>
      <c r="AS46" s="68">
        <f t="shared" si="35"/>
        <v>0</v>
      </c>
      <c r="AT46" s="68">
        <f t="shared" si="35"/>
        <v>0</v>
      </c>
      <c r="AU46" s="68">
        <f t="shared" si="35"/>
        <v>0</v>
      </c>
      <c r="AV46" s="68">
        <f t="shared" si="35"/>
        <v>0</v>
      </c>
      <c r="AW46" s="68">
        <f t="shared" si="35"/>
        <v>0</v>
      </c>
      <c r="AX46" s="68">
        <f t="shared" si="35"/>
        <v>0</v>
      </c>
      <c r="AY46" s="68">
        <f t="shared" si="35"/>
        <v>0</v>
      </c>
      <c r="AZ46" s="68">
        <f t="shared" si="35"/>
        <v>0</v>
      </c>
      <c r="BA46" s="68">
        <f t="shared" si="35"/>
        <v>0</v>
      </c>
      <c r="BB46" s="68">
        <f t="shared" si="35"/>
        <v>0</v>
      </c>
      <c r="BC46" s="65" t="s">
        <v>253</v>
      </c>
    </row>
    <row r="47" spans="1:63" ht="24">
      <c r="A47" s="90" t="s">
        <v>327</v>
      </c>
      <c r="B47" s="90" t="s">
        <v>261</v>
      </c>
      <c r="C47" s="74">
        <f>D47+O47+BB47</f>
        <v>1.69</v>
      </c>
      <c r="D47" s="74">
        <f>SUM(E47:N47)</f>
        <v>1.33</v>
      </c>
      <c r="E47" s="74">
        <v>0.01</v>
      </c>
      <c r="F47" s="74"/>
      <c r="G47" s="74">
        <v>0.24</v>
      </c>
      <c r="H47" s="75">
        <v>0.97</v>
      </c>
      <c r="I47" s="74"/>
      <c r="J47" s="74"/>
      <c r="K47" s="74"/>
      <c r="L47" s="74">
        <v>0.11</v>
      </c>
      <c r="M47" s="74"/>
      <c r="N47" s="74"/>
      <c r="O47" s="74">
        <f>SUM(Q47:U47,AF47,AL47,AW47,AX47,AY47,AZ47,BA47)</f>
        <v>0.36</v>
      </c>
      <c r="Q47" s="74">
        <v>0.3</v>
      </c>
      <c r="R47" s="74"/>
      <c r="S47" s="74"/>
      <c r="T47" s="74"/>
      <c r="U47" s="74">
        <f>SUM(V47:AE47)</f>
        <v>0</v>
      </c>
      <c r="V47" s="74"/>
      <c r="W47" s="74"/>
      <c r="X47" s="74"/>
      <c r="Y47" s="74"/>
      <c r="Z47" s="74"/>
      <c r="AA47" s="74"/>
      <c r="AB47" s="74"/>
      <c r="AC47" s="74"/>
      <c r="AD47" s="74"/>
      <c r="AE47" s="74"/>
      <c r="AF47" s="74">
        <f>SUM(AG47:AK47)</f>
        <v>0</v>
      </c>
      <c r="AG47" s="74"/>
      <c r="AH47" s="74"/>
      <c r="AI47" s="74"/>
      <c r="AJ47" s="74"/>
      <c r="AK47" s="74"/>
      <c r="AL47" s="74">
        <f>SUM(AM47:AV47)</f>
        <v>0.06</v>
      </c>
      <c r="AM47" s="74">
        <v>0.06</v>
      </c>
      <c r="AN47" s="74"/>
      <c r="AO47" s="74"/>
      <c r="AP47" s="74"/>
      <c r="AQ47" s="74"/>
      <c r="AR47" s="74"/>
      <c r="AS47" s="74"/>
      <c r="AT47" s="74"/>
      <c r="AU47" s="74"/>
      <c r="AV47" s="74"/>
      <c r="AW47" s="74"/>
      <c r="AX47" s="74"/>
      <c r="AY47" s="74"/>
      <c r="AZ47" s="74"/>
      <c r="BA47" s="74"/>
      <c r="BB47" s="74"/>
      <c r="BC47" s="77" t="s">
        <v>270</v>
      </c>
      <c r="BD47" s="27" t="s">
        <v>328</v>
      </c>
    </row>
    <row r="48" spans="1:63" ht="63.75">
      <c r="A48" s="130" t="s">
        <v>437</v>
      </c>
      <c r="B48" s="131" t="s">
        <v>300</v>
      </c>
      <c r="C48" s="132">
        <f>D48+O48+BB48</f>
        <v>0.15939999999999999</v>
      </c>
      <c r="D48" s="132">
        <f>SUM(E48:N48)</f>
        <v>0.15939999999999999</v>
      </c>
      <c r="E48" s="132">
        <v>0.15939999999999999</v>
      </c>
      <c r="F48" s="132"/>
      <c r="G48" s="132"/>
      <c r="H48" s="131"/>
      <c r="I48" s="132"/>
      <c r="J48" s="132"/>
      <c r="K48" s="132"/>
      <c r="L48" s="132"/>
      <c r="M48" s="132"/>
      <c r="N48" s="132"/>
      <c r="O48" s="132">
        <f>SUM(P48:U48,AF48,AL48,AW48,AX48,AY48,AZ48,BA48)</f>
        <v>0</v>
      </c>
      <c r="P48" s="132"/>
      <c r="Q48" s="132"/>
      <c r="R48" s="132"/>
      <c r="S48" s="132"/>
      <c r="T48" s="132"/>
      <c r="U48" s="132">
        <f>SUM(V48:AE48)</f>
        <v>0</v>
      </c>
      <c r="V48" s="132"/>
      <c r="W48" s="132"/>
      <c r="X48" s="132"/>
      <c r="Y48" s="132"/>
      <c r="Z48" s="132"/>
      <c r="AA48" s="132"/>
      <c r="AB48" s="132"/>
      <c r="AC48" s="132"/>
      <c r="AD48" s="132"/>
      <c r="AE48" s="132"/>
      <c r="AF48" s="132">
        <f>SUM(AG48:AK48)</f>
        <v>0</v>
      </c>
      <c r="AG48" s="132"/>
      <c r="AH48" s="132"/>
      <c r="AI48" s="132"/>
      <c r="AJ48" s="132"/>
      <c r="AK48" s="132"/>
      <c r="AL48" s="132">
        <f>SUM(AM48:AV48)</f>
        <v>0</v>
      </c>
      <c r="AM48" s="132"/>
      <c r="AN48" s="132"/>
      <c r="AO48" s="132"/>
      <c r="AP48" s="132"/>
      <c r="AQ48" s="132"/>
      <c r="AR48" s="132"/>
      <c r="AS48" s="132"/>
      <c r="AT48" s="132"/>
      <c r="AU48" s="132"/>
      <c r="AV48" s="132"/>
      <c r="AW48" s="132"/>
      <c r="AX48" s="132"/>
      <c r="AY48" s="132"/>
      <c r="AZ48" s="132"/>
      <c r="BA48" s="132"/>
      <c r="BB48" s="132"/>
      <c r="BC48" s="36" t="s">
        <v>253</v>
      </c>
      <c r="BD48" s="27" t="s">
        <v>436</v>
      </c>
      <c r="BF48" s="125" t="s">
        <v>434</v>
      </c>
      <c r="BG48" s="124" t="s">
        <v>438</v>
      </c>
      <c r="BH48" s="125" t="s">
        <v>435</v>
      </c>
      <c r="BI48" s="36"/>
      <c r="BJ48" s="36"/>
      <c r="BK48" s="126" t="s">
        <v>390</v>
      </c>
    </row>
    <row r="49" spans="1:55" s="65" customFormat="1" ht="12">
      <c r="A49" s="66" t="s">
        <v>339</v>
      </c>
      <c r="B49" s="67"/>
      <c r="C49" s="68">
        <f t="shared" ref="C49:AH49" si="36">SUM(C50:C51)</f>
        <v>0</v>
      </c>
      <c r="D49" s="68">
        <f t="shared" si="36"/>
        <v>0</v>
      </c>
      <c r="E49" s="68">
        <f t="shared" si="36"/>
        <v>0</v>
      </c>
      <c r="F49" s="68">
        <f t="shared" si="36"/>
        <v>0</v>
      </c>
      <c r="G49" s="68">
        <f t="shared" si="36"/>
        <v>0</v>
      </c>
      <c r="H49" s="68">
        <f t="shared" si="36"/>
        <v>0</v>
      </c>
      <c r="I49" s="68">
        <f t="shared" si="36"/>
        <v>0</v>
      </c>
      <c r="J49" s="68">
        <f t="shared" si="36"/>
        <v>0</v>
      </c>
      <c r="K49" s="68">
        <f t="shared" si="36"/>
        <v>0</v>
      </c>
      <c r="L49" s="68">
        <f t="shared" si="36"/>
        <v>0</v>
      </c>
      <c r="M49" s="68">
        <f t="shared" si="36"/>
        <v>0</v>
      </c>
      <c r="N49" s="68">
        <f t="shared" si="36"/>
        <v>0</v>
      </c>
      <c r="O49" s="68">
        <f t="shared" si="36"/>
        <v>0</v>
      </c>
      <c r="P49" s="68">
        <f t="shared" si="36"/>
        <v>0</v>
      </c>
      <c r="Q49" s="68">
        <f t="shared" si="36"/>
        <v>0</v>
      </c>
      <c r="R49" s="68">
        <f t="shared" si="36"/>
        <v>0</v>
      </c>
      <c r="S49" s="68">
        <f t="shared" si="36"/>
        <v>0</v>
      </c>
      <c r="T49" s="68">
        <f t="shared" si="36"/>
        <v>0</v>
      </c>
      <c r="U49" s="68">
        <f t="shared" si="36"/>
        <v>0</v>
      </c>
      <c r="V49" s="68">
        <f t="shared" si="36"/>
        <v>0</v>
      </c>
      <c r="W49" s="68">
        <f t="shared" si="36"/>
        <v>0</v>
      </c>
      <c r="X49" s="68">
        <f t="shared" si="36"/>
        <v>0</v>
      </c>
      <c r="Y49" s="68">
        <f t="shared" si="36"/>
        <v>0</v>
      </c>
      <c r="Z49" s="68">
        <f t="shared" si="36"/>
        <v>0</v>
      </c>
      <c r="AA49" s="68">
        <f t="shared" si="36"/>
        <v>0</v>
      </c>
      <c r="AB49" s="68">
        <f t="shared" si="36"/>
        <v>0</v>
      </c>
      <c r="AC49" s="68">
        <f t="shared" si="36"/>
        <v>0</v>
      </c>
      <c r="AD49" s="68">
        <f t="shared" si="36"/>
        <v>0</v>
      </c>
      <c r="AE49" s="68">
        <f t="shared" si="36"/>
        <v>0</v>
      </c>
      <c r="AF49" s="68">
        <f t="shared" si="36"/>
        <v>0</v>
      </c>
      <c r="AG49" s="68">
        <f t="shared" si="36"/>
        <v>0</v>
      </c>
      <c r="AH49" s="68">
        <f t="shared" si="36"/>
        <v>0</v>
      </c>
      <c r="AI49" s="68">
        <f t="shared" ref="AI49:BB49" si="37">SUM(AI50:AI51)</f>
        <v>0</v>
      </c>
      <c r="AJ49" s="68">
        <f t="shared" si="37"/>
        <v>0</v>
      </c>
      <c r="AK49" s="68">
        <f t="shared" si="37"/>
        <v>0</v>
      </c>
      <c r="AL49" s="68">
        <f t="shared" si="37"/>
        <v>0</v>
      </c>
      <c r="AM49" s="68">
        <f t="shared" si="37"/>
        <v>0</v>
      </c>
      <c r="AN49" s="68">
        <f t="shared" si="37"/>
        <v>0</v>
      </c>
      <c r="AO49" s="68">
        <f t="shared" si="37"/>
        <v>0</v>
      </c>
      <c r="AP49" s="68">
        <f t="shared" si="37"/>
        <v>0</v>
      </c>
      <c r="AQ49" s="68">
        <f t="shared" si="37"/>
        <v>0</v>
      </c>
      <c r="AR49" s="68">
        <f t="shared" si="37"/>
        <v>0</v>
      </c>
      <c r="AS49" s="68">
        <f t="shared" si="37"/>
        <v>0</v>
      </c>
      <c r="AT49" s="68">
        <f t="shared" si="37"/>
        <v>0</v>
      </c>
      <c r="AU49" s="68">
        <f t="shared" si="37"/>
        <v>0</v>
      </c>
      <c r="AV49" s="68">
        <f t="shared" si="37"/>
        <v>0</v>
      </c>
      <c r="AW49" s="68">
        <f t="shared" si="37"/>
        <v>0</v>
      </c>
      <c r="AX49" s="68">
        <f t="shared" si="37"/>
        <v>0</v>
      </c>
      <c r="AY49" s="68">
        <f t="shared" si="37"/>
        <v>0</v>
      </c>
      <c r="AZ49" s="68">
        <f t="shared" si="37"/>
        <v>0</v>
      </c>
      <c r="BA49" s="68">
        <f t="shared" si="37"/>
        <v>0</v>
      </c>
      <c r="BB49" s="68">
        <f t="shared" si="37"/>
        <v>0</v>
      </c>
      <c r="BC49" s="65" t="s">
        <v>253</v>
      </c>
    </row>
    <row r="50" spans="1:55" ht="12">
      <c r="A50" s="69" t="s">
        <v>243</v>
      </c>
      <c r="B50" s="60" t="s">
        <v>244</v>
      </c>
      <c r="C50" s="70">
        <f>D50+O50+BB50</f>
        <v>0</v>
      </c>
      <c r="D50" s="70">
        <f>SUM(E50:N50)</f>
        <v>0</v>
      </c>
      <c r="E50" s="71"/>
      <c r="F50" s="71"/>
      <c r="G50" s="71"/>
      <c r="H50" s="60"/>
      <c r="I50" s="71"/>
      <c r="J50" s="71"/>
      <c r="K50" s="71"/>
      <c r="L50" s="71"/>
      <c r="M50" s="71"/>
      <c r="N50" s="71"/>
      <c r="O50" s="70">
        <f>SUM(P50:U50,AF50,AL50,AW50,AX50,AY50,AZ50,BA50)</f>
        <v>0</v>
      </c>
      <c r="P50" s="71"/>
      <c r="Q50" s="71"/>
      <c r="R50" s="71"/>
      <c r="S50" s="71"/>
      <c r="T50" s="71"/>
      <c r="U50" s="70">
        <f>SUM(V50:AE50)</f>
        <v>0</v>
      </c>
      <c r="V50" s="71"/>
      <c r="W50" s="71"/>
      <c r="X50" s="71"/>
      <c r="Y50" s="71"/>
      <c r="Z50" s="71"/>
      <c r="AA50" s="71"/>
      <c r="AB50" s="71"/>
      <c r="AC50" s="71"/>
      <c r="AD50" s="71"/>
      <c r="AE50" s="71"/>
      <c r="AF50" s="70">
        <f>SUM(AG50:AK50)</f>
        <v>0</v>
      </c>
      <c r="AG50" s="71"/>
      <c r="AH50" s="71"/>
      <c r="AI50" s="71"/>
      <c r="AJ50" s="71"/>
      <c r="AK50" s="71"/>
      <c r="AL50" s="70">
        <f>SUM(AM50:AV50)</f>
        <v>0</v>
      </c>
      <c r="AM50" s="71"/>
      <c r="AN50" s="71"/>
      <c r="AO50" s="71"/>
      <c r="AP50" s="71"/>
      <c r="AQ50" s="71"/>
      <c r="AR50" s="71"/>
      <c r="AS50" s="71"/>
      <c r="AT50" s="71"/>
      <c r="AU50" s="71"/>
      <c r="AV50" s="71"/>
      <c r="AW50" s="71"/>
      <c r="AX50" s="71"/>
      <c r="AY50" s="71"/>
      <c r="AZ50" s="71"/>
      <c r="BA50" s="71"/>
      <c r="BB50" s="71"/>
    </row>
    <row r="51" spans="1:55" ht="12">
      <c r="A51" s="69" t="s">
        <v>243</v>
      </c>
      <c r="B51" s="60" t="s">
        <v>244</v>
      </c>
      <c r="C51" s="70">
        <f>D51+O51+BB51</f>
        <v>0</v>
      </c>
      <c r="D51" s="70">
        <f>SUM(E51:N51)</f>
        <v>0</v>
      </c>
      <c r="E51" s="71"/>
      <c r="F51" s="71"/>
      <c r="G51" s="71"/>
      <c r="H51" s="60"/>
      <c r="I51" s="71"/>
      <c r="J51" s="71"/>
      <c r="K51" s="71"/>
      <c r="L51" s="71"/>
      <c r="M51" s="71"/>
      <c r="N51" s="71"/>
      <c r="O51" s="70">
        <f>SUM(P51:U51,AF51,AL51,AW51,AX51,AY51,AZ51,BA51)</f>
        <v>0</v>
      </c>
      <c r="P51" s="71"/>
      <c r="Q51" s="71"/>
      <c r="R51" s="71"/>
      <c r="S51" s="71"/>
      <c r="T51" s="71"/>
      <c r="U51" s="70">
        <f>SUM(V51:AE51)</f>
        <v>0</v>
      </c>
      <c r="V51" s="71"/>
      <c r="W51" s="71"/>
      <c r="X51" s="71"/>
      <c r="Y51" s="71"/>
      <c r="Z51" s="71"/>
      <c r="AA51" s="71"/>
      <c r="AB51" s="71"/>
      <c r="AC51" s="71"/>
      <c r="AD51" s="71"/>
      <c r="AE51" s="71"/>
      <c r="AF51" s="70">
        <f>SUM(AG51:AK51)</f>
        <v>0</v>
      </c>
      <c r="AG51" s="71"/>
      <c r="AH51" s="71"/>
      <c r="AI51" s="71"/>
      <c r="AJ51" s="71"/>
      <c r="AK51" s="71"/>
      <c r="AL51" s="70">
        <f>SUM(AM51:AV51)</f>
        <v>0</v>
      </c>
      <c r="AM51" s="71"/>
      <c r="AN51" s="71"/>
      <c r="AO51" s="71"/>
      <c r="AP51" s="71"/>
      <c r="AQ51" s="71"/>
      <c r="AR51" s="71"/>
      <c r="AS51" s="71"/>
      <c r="AT51" s="71"/>
      <c r="AU51" s="71"/>
      <c r="AV51" s="71"/>
      <c r="AW51" s="71"/>
      <c r="AX51" s="71"/>
      <c r="AY51" s="71"/>
      <c r="AZ51" s="71"/>
      <c r="BA51" s="71"/>
      <c r="BB51" s="71"/>
    </row>
    <row r="52" spans="1:55" s="65" customFormat="1" ht="12">
      <c r="A52" s="66" t="s">
        <v>340</v>
      </c>
      <c r="B52" s="67"/>
      <c r="C52" s="68">
        <f t="shared" ref="C52:AH52" si="38">SUM(C53:C54)</f>
        <v>0</v>
      </c>
      <c r="D52" s="68">
        <f t="shared" si="38"/>
        <v>0</v>
      </c>
      <c r="E52" s="68">
        <f t="shared" si="38"/>
        <v>0</v>
      </c>
      <c r="F52" s="68">
        <f t="shared" si="38"/>
        <v>0</v>
      </c>
      <c r="G52" s="68">
        <f t="shared" si="38"/>
        <v>0</v>
      </c>
      <c r="H52" s="68">
        <f t="shared" si="38"/>
        <v>0</v>
      </c>
      <c r="I52" s="68">
        <f t="shared" si="38"/>
        <v>0</v>
      </c>
      <c r="J52" s="68">
        <f t="shared" si="38"/>
        <v>0</v>
      </c>
      <c r="K52" s="68">
        <f t="shared" si="38"/>
        <v>0</v>
      </c>
      <c r="L52" s="68">
        <f t="shared" si="38"/>
        <v>0</v>
      </c>
      <c r="M52" s="68">
        <f t="shared" si="38"/>
        <v>0</v>
      </c>
      <c r="N52" s="68">
        <f t="shared" si="38"/>
        <v>0</v>
      </c>
      <c r="O52" s="68">
        <f t="shared" si="38"/>
        <v>0</v>
      </c>
      <c r="P52" s="68">
        <f t="shared" si="38"/>
        <v>0</v>
      </c>
      <c r="Q52" s="68">
        <f t="shared" si="38"/>
        <v>0</v>
      </c>
      <c r="R52" s="68">
        <f t="shared" si="38"/>
        <v>0</v>
      </c>
      <c r="S52" s="68">
        <f t="shared" si="38"/>
        <v>0</v>
      </c>
      <c r="T52" s="68">
        <f t="shared" si="38"/>
        <v>0</v>
      </c>
      <c r="U52" s="68">
        <f t="shared" si="38"/>
        <v>0</v>
      </c>
      <c r="V52" s="68">
        <f t="shared" si="38"/>
        <v>0</v>
      </c>
      <c r="W52" s="68">
        <f t="shared" si="38"/>
        <v>0</v>
      </c>
      <c r="X52" s="68">
        <f t="shared" si="38"/>
        <v>0</v>
      </c>
      <c r="Y52" s="68">
        <f t="shared" si="38"/>
        <v>0</v>
      </c>
      <c r="Z52" s="68">
        <f t="shared" si="38"/>
        <v>0</v>
      </c>
      <c r="AA52" s="68">
        <f t="shared" si="38"/>
        <v>0</v>
      </c>
      <c r="AB52" s="68">
        <f t="shared" si="38"/>
        <v>0</v>
      </c>
      <c r="AC52" s="68">
        <f t="shared" si="38"/>
        <v>0</v>
      </c>
      <c r="AD52" s="68">
        <f t="shared" si="38"/>
        <v>0</v>
      </c>
      <c r="AE52" s="68">
        <f t="shared" si="38"/>
        <v>0</v>
      </c>
      <c r="AF52" s="68">
        <f t="shared" si="38"/>
        <v>0</v>
      </c>
      <c r="AG52" s="68">
        <f t="shared" si="38"/>
        <v>0</v>
      </c>
      <c r="AH52" s="68">
        <f t="shared" si="38"/>
        <v>0</v>
      </c>
      <c r="AI52" s="68">
        <f t="shared" ref="AI52:BB52" si="39">SUM(AI53:AI54)</f>
        <v>0</v>
      </c>
      <c r="AJ52" s="68">
        <f t="shared" si="39"/>
        <v>0</v>
      </c>
      <c r="AK52" s="68">
        <f t="shared" si="39"/>
        <v>0</v>
      </c>
      <c r="AL52" s="68">
        <f t="shared" si="39"/>
        <v>0</v>
      </c>
      <c r="AM52" s="68">
        <f t="shared" si="39"/>
        <v>0</v>
      </c>
      <c r="AN52" s="68">
        <f t="shared" si="39"/>
        <v>0</v>
      </c>
      <c r="AO52" s="68">
        <f t="shared" si="39"/>
        <v>0</v>
      </c>
      <c r="AP52" s="68">
        <f t="shared" si="39"/>
        <v>0</v>
      </c>
      <c r="AQ52" s="68">
        <f t="shared" si="39"/>
        <v>0</v>
      </c>
      <c r="AR52" s="68">
        <f t="shared" si="39"/>
        <v>0</v>
      </c>
      <c r="AS52" s="68">
        <f t="shared" si="39"/>
        <v>0</v>
      </c>
      <c r="AT52" s="68">
        <f t="shared" si="39"/>
        <v>0</v>
      </c>
      <c r="AU52" s="68">
        <f t="shared" si="39"/>
        <v>0</v>
      </c>
      <c r="AV52" s="68">
        <f t="shared" si="39"/>
        <v>0</v>
      </c>
      <c r="AW52" s="68">
        <f t="shared" si="39"/>
        <v>0</v>
      </c>
      <c r="AX52" s="68">
        <f t="shared" si="39"/>
        <v>0</v>
      </c>
      <c r="AY52" s="68">
        <f t="shared" si="39"/>
        <v>0</v>
      </c>
      <c r="AZ52" s="68">
        <f t="shared" si="39"/>
        <v>0</v>
      </c>
      <c r="BA52" s="68">
        <f t="shared" si="39"/>
        <v>0</v>
      </c>
      <c r="BB52" s="68">
        <f t="shared" si="39"/>
        <v>0</v>
      </c>
      <c r="BC52" s="65" t="s">
        <v>253</v>
      </c>
    </row>
    <row r="53" spans="1:55" ht="12">
      <c r="A53" s="69" t="s">
        <v>243</v>
      </c>
      <c r="B53" s="60" t="s">
        <v>244</v>
      </c>
      <c r="C53" s="70">
        <f>D53+O53+BB53</f>
        <v>0</v>
      </c>
      <c r="D53" s="70">
        <f>SUM(E53:N53)</f>
        <v>0</v>
      </c>
      <c r="E53" s="71"/>
      <c r="F53" s="71"/>
      <c r="G53" s="71"/>
      <c r="H53" s="60"/>
      <c r="I53" s="71"/>
      <c r="J53" s="71"/>
      <c r="K53" s="71"/>
      <c r="L53" s="71"/>
      <c r="M53" s="71"/>
      <c r="N53" s="71"/>
      <c r="O53" s="70">
        <f>SUM(P53:U53,AF53,AL53,AW53,AX53,AY53,AZ53,BA53)</f>
        <v>0</v>
      </c>
      <c r="P53" s="71"/>
      <c r="Q53" s="71"/>
      <c r="R53" s="71"/>
      <c r="S53" s="71"/>
      <c r="T53" s="71"/>
      <c r="U53" s="70">
        <f>SUM(V53:AE53)</f>
        <v>0</v>
      </c>
      <c r="V53" s="71"/>
      <c r="W53" s="71"/>
      <c r="X53" s="71"/>
      <c r="Y53" s="71"/>
      <c r="Z53" s="71"/>
      <c r="AA53" s="71"/>
      <c r="AB53" s="71"/>
      <c r="AC53" s="71"/>
      <c r="AD53" s="71"/>
      <c r="AE53" s="71"/>
      <c r="AF53" s="70">
        <f>SUM(AG53:AK53)</f>
        <v>0</v>
      </c>
      <c r="AG53" s="71"/>
      <c r="AH53" s="71"/>
      <c r="AI53" s="71"/>
      <c r="AJ53" s="71"/>
      <c r="AK53" s="71"/>
      <c r="AL53" s="70">
        <f>SUM(AM53:AV53)</f>
        <v>0</v>
      </c>
      <c r="AM53" s="71"/>
      <c r="AN53" s="71"/>
      <c r="AO53" s="71"/>
      <c r="AP53" s="71"/>
      <c r="AQ53" s="71"/>
      <c r="AR53" s="71"/>
      <c r="AS53" s="71"/>
      <c r="AT53" s="71"/>
      <c r="AU53" s="71"/>
      <c r="AV53" s="71"/>
      <c r="AW53" s="71"/>
      <c r="AX53" s="71"/>
      <c r="AY53" s="71"/>
      <c r="AZ53" s="71"/>
      <c r="BA53" s="71"/>
      <c r="BB53" s="71"/>
    </row>
    <row r="54" spans="1:55" ht="12">
      <c r="A54" s="69" t="s">
        <v>243</v>
      </c>
      <c r="B54" s="60" t="s">
        <v>244</v>
      </c>
      <c r="C54" s="70">
        <f>D54+O54+BB54</f>
        <v>0</v>
      </c>
      <c r="D54" s="70">
        <f>SUM(E54:N54)</f>
        <v>0</v>
      </c>
      <c r="E54" s="71"/>
      <c r="F54" s="71"/>
      <c r="G54" s="71"/>
      <c r="H54" s="60"/>
      <c r="I54" s="71"/>
      <c r="J54" s="71"/>
      <c r="K54" s="71"/>
      <c r="L54" s="71"/>
      <c r="M54" s="71"/>
      <c r="N54" s="71"/>
      <c r="O54" s="70">
        <f>SUM(P54:U54,AF54,AL54,AW54,AX54,AY54,AZ54,BA54)</f>
        <v>0</v>
      </c>
      <c r="P54" s="71"/>
      <c r="Q54" s="71"/>
      <c r="R54" s="71"/>
      <c r="S54" s="71"/>
      <c r="T54" s="71"/>
      <c r="U54" s="70">
        <f>SUM(V54:AE54)</f>
        <v>0</v>
      </c>
      <c r="V54" s="71"/>
      <c r="W54" s="71"/>
      <c r="X54" s="71"/>
      <c r="Y54" s="71"/>
      <c r="Z54" s="71"/>
      <c r="AA54" s="71"/>
      <c r="AB54" s="71"/>
      <c r="AC54" s="71"/>
      <c r="AD54" s="71"/>
      <c r="AE54" s="71"/>
      <c r="AF54" s="70">
        <f>SUM(AG54:AK54)</f>
        <v>0</v>
      </c>
      <c r="AG54" s="71"/>
      <c r="AH54" s="71"/>
      <c r="AI54" s="71"/>
      <c r="AJ54" s="71"/>
      <c r="AK54" s="71"/>
      <c r="AL54" s="70">
        <f>SUM(AM54:AV54)</f>
        <v>0</v>
      </c>
      <c r="AM54" s="71"/>
      <c r="AN54" s="71"/>
      <c r="AO54" s="71"/>
      <c r="AP54" s="71"/>
      <c r="AQ54" s="71"/>
      <c r="AR54" s="71"/>
      <c r="AS54" s="71"/>
      <c r="AT54" s="71"/>
      <c r="AU54" s="71"/>
      <c r="AV54" s="71"/>
      <c r="AW54" s="71"/>
      <c r="AX54" s="71"/>
      <c r="AY54" s="71"/>
      <c r="AZ54" s="71"/>
      <c r="BA54" s="71"/>
      <c r="BB54" s="71"/>
    </row>
    <row r="55" spans="1:55" s="65" customFormat="1" ht="24">
      <c r="A55" s="66" t="s">
        <v>341</v>
      </c>
      <c r="B55" s="67"/>
      <c r="C55" s="68">
        <f t="shared" ref="C55:AH55" si="40">SUM(C56:C56)</f>
        <v>0</v>
      </c>
      <c r="D55" s="68">
        <f t="shared" si="40"/>
        <v>0</v>
      </c>
      <c r="E55" s="68">
        <f t="shared" si="40"/>
        <v>0</v>
      </c>
      <c r="F55" s="68">
        <f t="shared" si="40"/>
        <v>0</v>
      </c>
      <c r="G55" s="68">
        <f t="shared" si="40"/>
        <v>0</v>
      </c>
      <c r="H55" s="68">
        <f t="shared" si="40"/>
        <v>0</v>
      </c>
      <c r="I55" s="68">
        <f t="shared" si="40"/>
        <v>0</v>
      </c>
      <c r="J55" s="68">
        <f t="shared" si="40"/>
        <v>0</v>
      </c>
      <c r="K55" s="68">
        <f t="shared" si="40"/>
        <v>0</v>
      </c>
      <c r="L55" s="68">
        <f t="shared" si="40"/>
        <v>0</v>
      </c>
      <c r="M55" s="68">
        <f t="shared" si="40"/>
        <v>0</v>
      </c>
      <c r="N55" s="68">
        <f t="shared" si="40"/>
        <v>0</v>
      </c>
      <c r="O55" s="68">
        <f t="shared" si="40"/>
        <v>0</v>
      </c>
      <c r="P55" s="68">
        <f t="shared" si="40"/>
        <v>0</v>
      </c>
      <c r="Q55" s="68">
        <f t="shared" si="40"/>
        <v>0</v>
      </c>
      <c r="R55" s="68">
        <f t="shared" si="40"/>
        <v>0</v>
      </c>
      <c r="S55" s="68">
        <f t="shared" si="40"/>
        <v>0</v>
      </c>
      <c r="T55" s="68">
        <f t="shared" si="40"/>
        <v>0</v>
      </c>
      <c r="U55" s="68">
        <f t="shared" si="40"/>
        <v>0</v>
      </c>
      <c r="V55" s="68">
        <f t="shared" si="40"/>
        <v>0</v>
      </c>
      <c r="W55" s="68">
        <f t="shared" si="40"/>
        <v>0</v>
      </c>
      <c r="X55" s="68">
        <f t="shared" si="40"/>
        <v>0</v>
      </c>
      <c r="Y55" s="68">
        <f t="shared" si="40"/>
        <v>0</v>
      </c>
      <c r="Z55" s="68">
        <f t="shared" si="40"/>
        <v>0</v>
      </c>
      <c r="AA55" s="68">
        <f t="shared" si="40"/>
        <v>0</v>
      </c>
      <c r="AB55" s="68">
        <f t="shared" si="40"/>
        <v>0</v>
      </c>
      <c r="AC55" s="68">
        <f t="shared" si="40"/>
        <v>0</v>
      </c>
      <c r="AD55" s="68">
        <f t="shared" si="40"/>
        <v>0</v>
      </c>
      <c r="AE55" s="68">
        <f t="shared" si="40"/>
        <v>0</v>
      </c>
      <c r="AF55" s="68">
        <f t="shared" si="40"/>
        <v>0</v>
      </c>
      <c r="AG55" s="68">
        <f t="shared" si="40"/>
        <v>0</v>
      </c>
      <c r="AH55" s="68">
        <f t="shared" si="40"/>
        <v>0</v>
      </c>
      <c r="AI55" s="68">
        <f t="shared" ref="AI55:BB55" si="41">SUM(AI56:AI56)</f>
        <v>0</v>
      </c>
      <c r="AJ55" s="68">
        <f t="shared" si="41"/>
        <v>0</v>
      </c>
      <c r="AK55" s="68">
        <f t="shared" si="41"/>
        <v>0</v>
      </c>
      <c r="AL55" s="68">
        <f t="shared" si="41"/>
        <v>0</v>
      </c>
      <c r="AM55" s="68">
        <f t="shared" si="41"/>
        <v>0</v>
      </c>
      <c r="AN55" s="68">
        <f t="shared" si="41"/>
        <v>0</v>
      </c>
      <c r="AO55" s="68">
        <f t="shared" si="41"/>
        <v>0</v>
      </c>
      <c r="AP55" s="68">
        <f t="shared" si="41"/>
        <v>0</v>
      </c>
      <c r="AQ55" s="68">
        <f t="shared" si="41"/>
        <v>0</v>
      </c>
      <c r="AR55" s="68">
        <f t="shared" si="41"/>
        <v>0</v>
      </c>
      <c r="AS55" s="68">
        <f t="shared" si="41"/>
        <v>0</v>
      </c>
      <c r="AT55" s="68">
        <f t="shared" si="41"/>
        <v>0</v>
      </c>
      <c r="AU55" s="68">
        <f t="shared" si="41"/>
        <v>0</v>
      </c>
      <c r="AV55" s="68">
        <f t="shared" si="41"/>
        <v>0</v>
      </c>
      <c r="AW55" s="68">
        <f t="shared" si="41"/>
        <v>0</v>
      </c>
      <c r="AX55" s="68">
        <f t="shared" si="41"/>
        <v>0</v>
      </c>
      <c r="AY55" s="68">
        <f t="shared" si="41"/>
        <v>0</v>
      </c>
      <c r="AZ55" s="68">
        <f t="shared" si="41"/>
        <v>0</v>
      </c>
      <c r="BA55" s="68">
        <f t="shared" si="41"/>
        <v>0</v>
      </c>
      <c r="BB55" s="68">
        <f t="shared" si="41"/>
        <v>0</v>
      </c>
      <c r="BC55" s="65" t="s">
        <v>253</v>
      </c>
    </row>
    <row r="56" spans="1:55" ht="12">
      <c r="A56" s="69" t="s">
        <v>243</v>
      </c>
      <c r="B56" s="60" t="s">
        <v>244</v>
      </c>
      <c r="C56" s="70">
        <f>D56+O56+BB56</f>
        <v>0</v>
      </c>
      <c r="D56" s="70">
        <f>SUM(E56:N56)</f>
        <v>0</v>
      </c>
      <c r="E56" s="71"/>
      <c r="F56" s="71"/>
      <c r="G56" s="71"/>
      <c r="H56" s="60"/>
      <c r="I56" s="71"/>
      <c r="J56" s="71"/>
      <c r="K56" s="71"/>
      <c r="L56" s="71"/>
      <c r="M56" s="71"/>
      <c r="N56" s="71"/>
      <c r="O56" s="70">
        <f>SUM(P56:U56,AF56,AL56,AW56,AX56,AY56,AZ56,BA56)</f>
        <v>0</v>
      </c>
      <c r="P56" s="71"/>
      <c r="Q56" s="71"/>
      <c r="R56" s="71"/>
      <c r="S56" s="71"/>
      <c r="T56" s="71"/>
      <c r="U56" s="70">
        <f>SUM(V56:AE56)</f>
        <v>0</v>
      </c>
      <c r="V56" s="71"/>
      <c r="W56" s="71"/>
      <c r="X56" s="71"/>
      <c r="Y56" s="71"/>
      <c r="Z56" s="71"/>
      <c r="AA56" s="71"/>
      <c r="AB56" s="71"/>
      <c r="AC56" s="71"/>
      <c r="AD56" s="71"/>
      <c r="AE56" s="71"/>
      <c r="AF56" s="70">
        <f>SUM(AG56:AK56)</f>
        <v>0</v>
      </c>
      <c r="AG56" s="71"/>
      <c r="AH56" s="71"/>
      <c r="AI56" s="71"/>
      <c r="AJ56" s="71"/>
      <c r="AK56" s="71"/>
      <c r="AL56" s="70">
        <f>SUM(AM56:AV56)</f>
        <v>0</v>
      </c>
      <c r="AM56" s="71"/>
      <c r="AN56" s="71"/>
      <c r="AO56" s="71"/>
      <c r="AP56" s="71"/>
      <c r="AQ56" s="71"/>
      <c r="AR56" s="71"/>
      <c r="AS56" s="71"/>
      <c r="AT56" s="71"/>
      <c r="AU56" s="71"/>
      <c r="AV56" s="71"/>
      <c r="AW56" s="71"/>
      <c r="AX56" s="71"/>
      <c r="AY56" s="71"/>
      <c r="AZ56" s="71"/>
      <c r="BA56" s="71"/>
      <c r="BB56" s="71"/>
    </row>
    <row r="57" spans="1:55" s="65" customFormat="1" ht="24">
      <c r="A57" s="66" t="s">
        <v>351</v>
      </c>
      <c r="B57" s="67"/>
      <c r="C57" s="68">
        <f t="shared" ref="C57:AH57" si="42">SUM(C58:C59)</f>
        <v>0</v>
      </c>
      <c r="D57" s="68">
        <f t="shared" si="42"/>
        <v>0</v>
      </c>
      <c r="E57" s="68">
        <f t="shared" si="42"/>
        <v>0</v>
      </c>
      <c r="F57" s="68">
        <f t="shared" si="42"/>
        <v>0</v>
      </c>
      <c r="G57" s="68">
        <f t="shared" si="42"/>
        <v>0</v>
      </c>
      <c r="H57" s="68">
        <f t="shared" si="42"/>
        <v>0</v>
      </c>
      <c r="I57" s="68">
        <f t="shared" si="42"/>
        <v>0</v>
      </c>
      <c r="J57" s="68">
        <f t="shared" si="42"/>
        <v>0</v>
      </c>
      <c r="K57" s="68">
        <f t="shared" si="42"/>
        <v>0</v>
      </c>
      <c r="L57" s="68">
        <f t="shared" si="42"/>
        <v>0</v>
      </c>
      <c r="M57" s="68">
        <f t="shared" si="42"/>
        <v>0</v>
      </c>
      <c r="N57" s="68">
        <f t="shared" si="42"/>
        <v>0</v>
      </c>
      <c r="O57" s="68">
        <f t="shared" si="42"/>
        <v>0</v>
      </c>
      <c r="P57" s="68">
        <f t="shared" si="42"/>
        <v>0</v>
      </c>
      <c r="Q57" s="68">
        <f t="shared" si="42"/>
        <v>0</v>
      </c>
      <c r="R57" s="68">
        <f t="shared" si="42"/>
        <v>0</v>
      </c>
      <c r="S57" s="68">
        <f t="shared" si="42"/>
        <v>0</v>
      </c>
      <c r="T57" s="68">
        <f t="shared" si="42"/>
        <v>0</v>
      </c>
      <c r="U57" s="68">
        <f t="shared" si="42"/>
        <v>0</v>
      </c>
      <c r="V57" s="68">
        <f t="shared" si="42"/>
        <v>0</v>
      </c>
      <c r="W57" s="68">
        <f t="shared" si="42"/>
        <v>0</v>
      </c>
      <c r="X57" s="68">
        <f t="shared" si="42"/>
        <v>0</v>
      </c>
      <c r="Y57" s="68">
        <f t="shared" si="42"/>
        <v>0</v>
      </c>
      <c r="Z57" s="68">
        <f t="shared" si="42"/>
        <v>0</v>
      </c>
      <c r="AA57" s="68">
        <f t="shared" si="42"/>
        <v>0</v>
      </c>
      <c r="AB57" s="68">
        <f t="shared" si="42"/>
        <v>0</v>
      </c>
      <c r="AC57" s="68">
        <f t="shared" si="42"/>
        <v>0</v>
      </c>
      <c r="AD57" s="68">
        <f t="shared" si="42"/>
        <v>0</v>
      </c>
      <c r="AE57" s="68">
        <f t="shared" si="42"/>
        <v>0</v>
      </c>
      <c r="AF57" s="68">
        <f t="shared" si="42"/>
        <v>0</v>
      </c>
      <c r="AG57" s="68">
        <f t="shared" si="42"/>
        <v>0</v>
      </c>
      <c r="AH57" s="68">
        <f t="shared" si="42"/>
        <v>0</v>
      </c>
      <c r="AI57" s="68">
        <f t="shared" ref="AI57:BB57" si="43">SUM(AI58:AI59)</f>
        <v>0</v>
      </c>
      <c r="AJ57" s="68">
        <f t="shared" si="43"/>
        <v>0</v>
      </c>
      <c r="AK57" s="68">
        <f t="shared" si="43"/>
        <v>0</v>
      </c>
      <c r="AL57" s="68">
        <f t="shared" si="43"/>
        <v>0</v>
      </c>
      <c r="AM57" s="68">
        <f t="shared" si="43"/>
        <v>0</v>
      </c>
      <c r="AN57" s="68">
        <f t="shared" si="43"/>
        <v>0</v>
      </c>
      <c r="AO57" s="68">
        <f t="shared" si="43"/>
        <v>0</v>
      </c>
      <c r="AP57" s="68">
        <f t="shared" si="43"/>
        <v>0</v>
      </c>
      <c r="AQ57" s="68">
        <f t="shared" si="43"/>
        <v>0</v>
      </c>
      <c r="AR57" s="68">
        <f t="shared" si="43"/>
        <v>0</v>
      </c>
      <c r="AS57" s="68">
        <f t="shared" si="43"/>
        <v>0</v>
      </c>
      <c r="AT57" s="68">
        <f t="shared" si="43"/>
        <v>0</v>
      </c>
      <c r="AU57" s="68">
        <f t="shared" si="43"/>
        <v>0</v>
      </c>
      <c r="AV57" s="68">
        <f t="shared" si="43"/>
        <v>0</v>
      </c>
      <c r="AW57" s="68">
        <f t="shared" si="43"/>
        <v>0</v>
      </c>
      <c r="AX57" s="68">
        <f t="shared" si="43"/>
        <v>0</v>
      </c>
      <c r="AY57" s="68">
        <f t="shared" si="43"/>
        <v>0</v>
      </c>
      <c r="AZ57" s="68">
        <f t="shared" si="43"/>
        <v>0</v>
      </c>
      <c r="BA57" s="68">
        <f t="shared" si="43"/>
        <v>0</v>
      </c>
      <c r="BB57" s="68">
        <f t="shared" si="43"/>
        <v>0</v>
      </c>
      <c r="BC57" s="65" t="s">
        <v>253</v>
      </c>
    </row>
    <row r="58" spans="1:55" ht="12">
      <c r="A58" s="69" t="s">
        <v>243</v>
      </c>
      <c r="B58" s="60" t="s">
        <v>244</v>
      </c>
      <c r="C58" s="70">
        <f>D58+O58+BB58</f>
        <v>0</v>
      </c>
      <c r="D58" s="70">
        <f>SUM(E58:N58)</f>
        <v>0</v>
      </c>
      <c r="E58" s="71"/>
      <c r="F58" s="71"/>
      <c r="G58" s="71"/>
      <c r="H58" s="60"/>
      <c r="I58" s="71"/>
      <c r="J58" s="71"/>
      <c r="K58" s="71"/>
      <c r="L58" s="71"/>
      <c r="M58" s="71"/>
      <c r="N58" s="71"/>
      <c r="O58" s="70">
        <f>SUM(P58:U58,AF58,AL58,AW58,AX58,AY58,AZ58,BA58)</f>
        <v>0</v>
      </c>
      <c r="P58" s="71"/>
      <c r="Q58" s="71"/>
      <c r="R58" s="71"/>
      <c r="S58" s="71"/>
      <c r="T58" s="71"/>
      <c r="U58" s="70">
        <f>SUM(V58:AE58)</f>
        <v>0</v>
      </c>
      <c r="V58" s="71"/>
      <c r="W58" s="71"/>
      <c r="X58" s="71"/>
      <c r="Y58" s="71"/>
      <c r="Z58" s="71"/>
      <c r="AA58" s="71"/>
      <c r="AB58" s="71"/>
      <c r="AC58" s="71"/>
      <c r="AD58" s="71"/>
      <c r="AE58" s="71"/>
      <c r="AF58" s="70">
        <f>SUM(AG58:AK58)</f>
        <v>0</v>
      </c>
      <c r="AG58" s="71"/>
      <c r="AH58" s="71"/>
      <c r="AI58" s="71"/>
      <c r="AJ58" s="71"/>
      <c r="AK58" s="71"/>
      <c r="AL58" s="70">
        <f>SUM(AM58:AV58)</f>
        <v>0</v>
      </c>
      <c r="AM58" s="71"/>
      <c r="AN58" s="71"/>
      <c r="AO58" s="71"/>
      <c r="AP58" s="71"/>
      <c r="AQ58" s="71"/>
      <c r="AR58" s="71"/>
      <c r="AS58" s="71"/>
      <c r="AT58" s="71"/>
      <c r="AU58" s="71"/>
      <c r="AV58" s="71"/>
      <c r="AW58" s="71"/>
      <c r="AX58" s="71"/>
      <c r="AY58" s="71"/>
      <c r="AZ58" s="71"/>
      <c r="BA58" s="71"/>
      <c r="BB58" s="71"/>
    </row>
    <row r="59" spans="1:55" ht="12">
      <c r="A59" s="69" t="s">
        <v>243</v>
      </c>
      <c r="B59" s="60" t="s">
        <v>244</v>
      </c>
      <c r="C59" s="70">
        <f>D59+O59+BB59</f>
        <v>0</v>
      </c>
      <c r="D59" s="70">
        <f>SUM(E59:N59)</f>
        <v>0</v>
      </c>
      <c r="E59" s="71"/>
      <c r="F59" s="71"/>
      <c r="G59" s="71"/>
      <c r="H59" s="60"/>
      <c r="I59" s="71"/>
      <c r="J59" s="71"/>
      <c r="K59" s="71"/>
      <c r="L59" s="71"/>
      <c r="M59" s="71"/>
      <c r="N59" s="71"/>
      <c r="O59" s="70">
        <f>SUM(P59:U59,AF59,AL59,AW59,AX59,AY59,AZ59,BA59)</f>
        <v>0</v>
      </c>
      <c r="P59" s="71"/>
      <c r="Q59" s="71"/>
      <c r="R59" s="71"/>
      <c r="S59" s="71"/>
      <c r="T59" s="71"/>
      <c r="U59" s="70">
        <f>SUM(V59:AE59)</f>
        <v>0</v>
      </c>
      <c r="V59" s="71"/>
      <c r="W59" s="71"/>
      <c r="X59" s="71"/>
      <c r="Y59" s="71"/>
      <c r="Z59" s="71"/>
      <c r="AA59" s="71"/>
      <c r="AB59" s="71"/>
      <c r="AC59" s="71"/>
      <c r="AD59" s="71"/>
      <c r="AE59" s="71"/>
      <c r="AF59" s="70">
        <f>SUM(AG59:AK59)</f>
        <v>0</v>
      </c>
      <c r="AG59" s="71"/>
      <c r="AH59" s="71"/>
      <c r="AI59" s="71"/>
      <c r="AJ59" s="71"/>
      <c r="AK59" s="71"/>
      <c r="AL59" s="70">
        <f>SUM(AM59:AV59)</f>
        <v>0</v>
      </c>
      <c r="AM59" s="71"/>
      <c r="AN59" s="71"/>
      <c r="AO59" s="71"/>
      <c r="AP59" s="71"/>
      <c r="AQ59" s="71"/>
      <c r="AR59" s="71"/>
      <c r="AS59" s="71"/>
      <c r="AT59" s="71"/>
      <c r="AU59" s="71"/>
      <c r="AV59" s="71"/>
      <c r="AW59" s="71"/>
      <c r="AX59" s="71"/>
      <c r="AY59" s="71"/>
      <c r="AZ59" s="71"/>
      <c r="BA59" s="71"/>
      <c r="BB59" s="71"/>
    </row>
    <row r="60" spans="1:55" s="65" customFormat="1" ht="24">
      <c r="A60" s="66" t="s">
        <v>352</v>
      </c>
      <c r="B60" s="67"/>
      <c r="C60" s="68">
        <f t="shared" ref="C60:AH60" si="44">SUM(C61:C61)</f>
        <v>0</v>
      </c>
      <c r="D60" s="68">
        <f t="shared" si="44"/>
        <v>0</v>
      </c>
      <c r="E60" s="68">
        <f t="shared" si="44"/>
        <v>0</v>
      </c>
      <c r="F60" s="68">
        <f t="shared" si="44"/>
        <v>0</v>
      </c>
      <c r="G60" s="68">
        <f t="shared" si="44"/>
        <v>0</v>
      </c>
      <c r="H60" s="68">
        <f t="shared" si="44"/>
        <v>0</v>
      </c>
      <c r="I60" s="68">
        <f t="shared" si="44"/>
        <v>0</v>
      </c>
      <c r="J60" s="68">
        <f t="shared" si="44"/>
        <v>0</v>
      </c>
      <c r="K60" s="68">
        <f t="shared" si="44"/>
        <v>0</v>
      </c>
      <c r="L60" s="68">
        <f t="shared" si="44"/>
        <v>0</v>
      </c>
      <c r="M60" s="68">
        <f t="shared" si="44"/>
        <v>0</v>
      </c>
      <c r="N60" s="68">
        <f t="shared" si="44"/>
        <v>0</v>
      </c>
      <c r="O60" s="68">
        <f t="shared" si="44"/>
        <v>0</v>
      </c>
      <c r="P60" s="68">
        <f t="shared" si="44"/>
        <v>0</v>
      </c>
      <c r="Q60" s="68">
        <f t="shared" si="44"/>
        <v>0</v>
      </c>
      <c r="R60" s="68">
        <f t="shared" si="44"/>
        <v>0</v>
      </c>
      <c r="S60" s="68">
        <f t="shared" si="44"/>
        <v>0</v>
      </c>
      <c r="T60" s="68">
        <f t="shared" si="44"/>
        <v>0</v>
      </c>
      <c r="U60" s="68">
        <f t="shared" si="44"/>
        <v>0</v>
      </c>
      <c r="V60" s="68">
        <f t="shared" si="44"/>
        <v>0</v>
      </c>
      <c r="W60" s="68">
        <f t="shared" si="44"/>
        <v>0</v>
      </c>
      <c r="X60" s="68">
        <f t="shared" si="44"/>
        <v>0</v>
      </c>
      <c r="Y60" s="68">
        <f t="shared" si="44"/>
        <v>0</v>
      </c>
      <c r="Z60" s="68">
        <f t="shared" si="44"/>
        <v>0</v>
      </c>
      <c r="AA60" s="68">
        <f t="shared" si="44"/>
        <v>0</v>
      </c>
      <c r="AB60" s="68">
        <f t="shared" si="44"/>
        <v>0</v>
      </c>
      <c r="AC60" s="68">
        <f t="shared" si="44"/>
        <v>0</v>
      </c>
      <c r="AD60" s="68">
        <f t="shared" si="44"/>
        <v>0</v>
      </c>
      <c r="AE60" s="68">
        <f t="shared" si="44"/>
        <v>0</v>
      </c>
      <c r="AF60" s="68">
        <f t="shared" si="44"/>
        <v>0</v>
      </c>
      <c r="AG60" s="68">
        <f t="shared" si="44"/>
        <v>0</v>
      </c>
      <c r="AH60" s="68">
        <f t="shared" si="44"/>
        <v>0</v>
      </c>
      <c r="AI60" s="68">
        <f t="shared" ref="AI60:BB60" si="45">SUM(AI61:AI61)</f>
        <v>0</v>
      </c>
      <c r="AJ60" s="68">
        <f t="shared" si="45"/>
        <v>0</v>
      </c>
      <c r="AK60" s="68">
        <f t="shared" si="45"/>
        <v>0</v>
      </c>
      <c r="AL60" s="68">
        <f t="shared" si="45"/>
        <v>0</v>
      </c>
      <c r="AM60" s="68">
        <f t="shared" si="45"/>
        <v>0</v>
      </c>
      <c r="AN60" s="68">
        <f t="shared" si="45"/>
        <v>0</v>
      </c>
      <c r="AO60" s="68">
        <f t="shared" si="45"/>
        <v>0</v>
      </c>
      <c r="AP60" s="68">
        <f t="shared" si="45"/>
        <v>0</v>
      </c>
      <c r="AQ60" s="68">
        <f t="shared" si="45"/>
        <v>0</v>
      </c>
      <c r="AR60" s="68">
        <f t="shared" si="45"/>
        <v>0</v>
      </c>
      <c r="AS60" s="68">
        <f t="shared" si="45"/>
        <v>0</v>
      </c>
      <c r="AT60" s="68">
        <f t="shared" si="45"/>
        <v>0</v>
      </c>
      <c r="AU60" s="68">
        <f t="shared" si="45"/>
        <v>0</v>
      </c>
      <c r="AV60" s="68">
        <f t="shared" si="45"/>
        <v>0</v>
      </c>
      <c r="AW60" s="68">
        <f t="shared" si="45"/>
        <v>0</v>
      </c>
      <c r="AX60" s="68">
        <f t="shared" si="45"/>
        <v>0</v>
      </c>
      <c r="AY60" s="68">
        <f t="shared" si="45"/>
        <v>0</v>
      </c>
      <c r="AZ60" s="68">
        <f t="shared" si="45"/>
        <v>0</v>
      </c>
      <c r="BA60" s="68">
        <f t="shared" si="45"/>
        <v>0</v>
      </c>
      <c r="BB60" s="68">
        <f t="shared" si="45"/>
        <v>0</v>
      </c>
      <c r="BC60" s="65" t="s">
        <v>253</v>
      </c>
    </row>
    <row r="61" spans="1:55" ht="12">
      <c r="A61" s="69" t="s">
        <v>243</v>
      </c>
      <c r="B61" s="60" t="s">
        <v>244</v>
      </c>
      <c r="C61" s="70">
        <f>D61+O61+BB61</f>
        <v>0</v>
      </c>
      <c r="D61" s="70">
        <f>SUM(E61:N61)</f>
        <v>0</v>
      </c>
      <c r="E61" s="71"/>
      <c r="F61" s="71"/>
      <c r="G61" s="71"/>
      <c r="H61" s="60"/>
      <c r="I61" s="71"/>
      <c r="J61" s="71"/>
      <c r="K61" s="71"/>
      <c r="L61" s="71"/>
      <c r="M61" s="71"/>
      <c r="N61" s="71"/>
      <c r="O61" s="70">
        <f>SUM(P61:U61,AF61,AL61,AW61,AX61,AY61,AZ61,BA61)</f>
        <v>0</v>
      </c>
      <c r="P61" s="71"/>
      <c r="Q61" s="71"/>
      <c r="R61" s="71"/>
      <c r="S61" s="71"/>
      <c r="T61" s="71"/>
      <c r="U61" s="70">
        <f>SUM(V61:AE61)</f>
        <v>0</v>
      </c>
      <c r="V61" s="71"/>
      <c r="W61" s="71"/>
      <c r="X61" s="71"/>
      <c r="Y61" s="71"/>
      <c r="Z61" s="71"/>
      <c r="AA61" s="71"/>
      <c r="AB61" s="71"/>
      <c r="AC61" s="71"/>
      <c r="AD61" s="71"/>
      <c r="AE61" s="71"/>
      <c r="AF61" s="70">
        <f>SUM(AG61:AK61)</f>
        <v>0</v>
      </c>
      <c r="AG61" s="71"/>
      <c r="AH61" s="71"/>
      <c r="AI61" s="71"/>
      <c r="AJ61" s="71"/>
      <c r="AK61" s="71"/>
      <c r="AL61" s="70">
        <f>SUM(AM61:AV61)</f>
        <v>0</v>
      </c>
      <c r="AM61" s="71"/>
      <c r="AN61" s="71"/>
      <c r="AO61" s="71"/>
      <c r="AP61" s="71"/>
      <c r="AQ61" s="71"/>
      <c r="AR61" s="71"/>
      <c r="AS61" s="71"/>
      <c r="AT61" s="71"/>
      <c r="AU61" s="71"/>
      <c r="AV61" s="71"/>
      <c r="AW61" s="71"/>
      <c r="AX61" s="71"/>
      <c r="AY61" s="71"/>
      <c r="AZ61" s="71"/>
      <c r="BA61" s="71"/>
      <c r="BB61" s="71"/>
    </row>
    <row r="62" spans="1:55" s="65" customFormat="1" ht="24">
      <c r="A62" s="66" t="s">
        <v>353</v>
      </c>
      <c r="B62" s="67"/>
      <c r="C62" s="68">
        <f t="shared" ref="C62:AH62" si="46">SUM(C63:C64)</f>
        <v>0</v>
      </c>
      <c r="D62" s="68">
        <f t="shared" si="46"/>
        <v>0</v>
      </c>
      <c r="E62" s="68">
        <f t="shared" si="46"/>
        <v>0</v>
      </c>
      <c r="F62" s="68">
        <f t="shared" si="46"/>
        <v>0</v>
      </c>
      <c r="G62" s="68">
        <f t="shared" si="46"/>
        <v>0</v>
      </c>
      <c r="H62" s="68">
        <f t="shared" si="46"/>
        <v>0</v>
      </c>
      <c r="I62" s="68">
        <f t="shared" si="46"/>
        <v>0</v>
      </c>
      <c r="J62" s="68">
        <f t="shared" si="46"/>
        <v>0</v>
      </c>
      <c r="K62" s="68">
        <f t="shared" si="46"/>
        <v>0</v>
      </c>
      <c r="L62" s="68">
        <f t="shared" si="46"/>
        <v>0</v>
      </c>
      <c r="M62" s="68">
        <f t="shared" si="46"/>
        <v>0</v>
      </c>
      <c r="N62" s="68">
        <f t="shared" si="46"/>
        <v>0</v>
      </c>
      <c r="O62" s="68">
        <f t="shared" si="46"/>
        <v>0</v>
      </c>
      <c r="P62" s="68">
        <f t="shared" si="46"/>
        <v>0</v>
      </c>
      <c r="Q62" s="68">
        <f t="shared" si="46"/>
        <v>0</v>
      </c>
      <c r="R62" s="68">
        <f t="shared" si="46"/>
        <v>0</v>
      </c>
      <c r="S62" s="68">
        <f t="shared" si="46"/>
        <v>0</v>
      </c>
      <c r="T62" s="68">
        <f t="shared" si="46"/>
        <v>0</v>
      </c>
      <c r="U62" s="68">
        <f t="shared" si="46"/>
        <v>0</v>
      </c>
      <c r="V62" s="68">
        <f t="shared" si="46"/>
        <v>0</v>
      </c>
      <c r="W62" s="68">
        <f t="shared" si="46"/>
        <v>0</v>
      </c>
      <c r="X62" s="68">
        <f t="shared" si="46"/>
        <v>0</v>
      </c>
      <c r="Y62" s="68">
        <f t="shared" si="46"/>
        <v>0</v>
      </c>
      <c r="Z62" s="68">
        <f t="shared" si="46"/>
        <v>0</v>
      </c>
      <c r="AA62" s="68">
        <f t="shared" si="46"/>
        <v>0</v>
      </c>
      <c r="AB62" s="68">
        <f t="shared" si="46"/>
        <v>0</v>
      </c>
      <c r="AC62" s="68">
        <f t="shared" si="46"/>
        <v>0</v>
      </c>
      <c r="AD62" s="68">
        <f t="shared" si="46"/>
        <v>0</v>
      </c>
      <c r="AE62" s="68">
        <f t="shared" si="46"/>
        <v>0</v>
      </c>
      <c r="AF62" s="68">
        <f t="shared" si="46"/>
        <v>0</v>
      </c>
      <c r="AG62" s="68">
        <f t="shared" si="46"/>
        <v>0</v>
      </c>
      <c r="AH62" s="68">
        <f t="shared" si="46"/>
        <v>0</v>
      </c>
      <c r="AI62" s="68">
        <f t="shared" ref="AI62:BB62" si="47">SUM(AI63:AI64)</f>
        <v>0</v>
      </c>
      <c r="AJ62" s="68">
        <f t="shared" si="47"/>
        <v>0</v>
      </c>
      <c r="AK62" s="68">
        <f t="shared" si="47"/>
        <v>0</v>
      </c>
      <c r="AL62" s="68">
        <f t="shared" si="47"/>
        <v>0</v>
      </c>
      <c r="AM62" s="68">
        <f t="shared" si="47"/>
        <v>0</v>
      </c>
      <c r="AN62" s="68">
        <f t="shared" si="47"/>
        <v>0</v>
      </c>
      <c r="AO62" s="68">
        <f t="shared" si="47"/>
        <v>0</v>
      </c>
      <c r="AP62" s="68">
        <f t="shared" si="47"/>
        <v>0</v>
      </c>
      <c r="AQ62" s="68">
        <f t="shared" si="47"/>
        <v>0</v>
      </c>
      <c r="AR62" s="68">
        <f t="shared" si="47"/>
        <v>0</v>
      </c>
      <c r="AS62" s="68">
        <f t="shared" si="47"/>
        <v>0</v>
      </c>
      <c r="AT62" s="68">
        <f t="shared" si="47"/>
        <v>0</v>
      </c>
      <c r="AU62" s="68">
        <f t="shared" si="47"/>
        <v>0</v>
      </c>
      <c r="AV62" s="68">
        <f t="shared" si="47"/>
        <v>0</v>
      </c>
      <c r="AW62" s="68">
        <f t="shared" si="47"/>
        <v>0</v>
      </c>
      <c r="AX62" s="68">
        <f t="shared" si="47"/>
        <v>0</v>
      </c>
      <c r="AY62" s="68">
        <f t="shared" si="47"/>
        <v>0</v>
      </c>
      <c r="AZ62" s="68">
        <f t="shared" si="47"/>
        <v>0</v>
      </c>
      <c r="BA62" s="68">
        <f t="shared" si="47"/>
        <v>0</v>
      </c>
      <c r="BB62" s="68">
        <f t="shared" si="47"/>
        <v>0</v>
      </c>
      <c r="BC62" s="65" t="s">
        <v>253</v>
      </c>
    </row>
    <row r="63" spans="1:55" ht="12">
      <c r="A63" s="69" t="s">
        <v>243</v>
      </c>
      <c r="B63" s="60" t="s">
        <v>244</v>
      </c>
      <c r="C63" s="70">
        <f>D63+O63+BB63</f>
        <v>0</v>
      </c>
      <c r="D63" s="70">
        <f>SUM(E63:N63)</f>
        <v>0</v>
      </c>
      <c r="E63" s="71"/>
      <c r="F63" s="71"/>
      <c r="G63" s="71"/>
      <c r="H63" s="60"/>
      <c r="I63" s="71"/>
      <c r="J63" s="71"/>
      <c r="K63" s="71"/>
      <c r="L63" s="71"/>
      <c r="M63" s="71"/>
      <c r="N63" s="71"/>
      <c r="O63" s="70">
        <f>SUM(P63:U63,AF63,AL63,AW63,AX63,AY63,AZ63,BA63)</f>
        <v>0</v>
      </c>
      <c r="P63" s="71"/>
      <c r="Q63" s="71"/>
      <c r="R63" s="71"/>
      <c r="S63" s="71"/>
      <c r="T63" s="71"/>
      <c r="U63" s="70">
        <f>SUM(V63:AE63)</f>
        <v>0</v>
      </c>
      <c r="V63" s="71"/>
      <c r="W63" s="71"/>
      <c r="X63" s="71"/>
      <c r="Y63" s="71"/>
      <c r="Z63" s="71"/>
      <c r="AA63" s="71"/>
      <c r="AB63" s="71"/>
      <c r="AC63" s="71"/>
      <c r="AD63" s="71"/>
      <c r="AE63" s="71"/>
      <c r="AF63" s="70">
        <f>SUM(AG63:AK63)</f>
        <v>0</v>
      </c>
      <c r="AG63" s="71"/>
      <c r="AH63" s="71"/>
      <c r="AI63" s="71"/>
      <c r="AJ63" s="71"/>
      <c r="AK63" s="71"/>
      <c r="AL63" s="70">
        <f>SUM(AM63:AV63)</f>
        <v>0</v>
      </c>
      <c r="AM63" s="71"/>
      <c r="AN63" s="71"/>
      <c r="AO63" s="71"/>
      <c r="AP63" s="71"/>
      <c r="AQ63" s="71"/>
      <c r="AR63" s="71"/>
      <c r="AS63" s="71"/>
      <c r="AT63" s="71"/>
      <c r="AU63" s="71"/>
      <c r="AV63" s="71"/>
      <c r="AW63" s="71"/>
      <c r="AX63" s="71"/>
      <c r="AY63" s="71"/>
      <c r="AZ63" s="71"/>
      <c r="BA63" s="71"/>
      <c r="BB63" s="71"/>
    </row>
    <row r="64" spans="1:55" ht="12">
      <c r="A64" s="69" t="s">
        <v>243</v>
      </c>
      <c r="B64" s="60" t="s">
        <v>244</v>
      </c>
      <c r="C64" s="70">
        <f>D64+O64+BB64</f>
        <v>0</v>
      </c>
      <c r="D64" s="70">
        <f>SUM(E64:N64)</f>
        <v>0</v>
      </c>
      <c r="E64" s="71"/>
      <c r="F64" s="71"/>
      <c r="G64" s="71"/>
      <c r="H64" s="60"/>
      <c r="I64" s="71"/>
      <c r="J64" s="71"/>
      <c r="K64" s="71"/>
      <c r="L64" s="71"/>
      <c r="M64" s="71"/>
      <c r="N64" s="71"/>
      <c r="O64" s="70">
        <f>SUM(P64:U64,AF64,AL64,AW64,AX64,AY64,AZ64,BA64)</f>
        <v>0</v>
      </c>
      <c r="P64" s="71"/>
      <c r="Q64" s="71"/>
      <c r="R64" s="71"/>
      <c r="S64" s="71"/>
      <c r="T64" s="71"/>
      <c r="U64" s="70">
        <f>SUM(V64:AE64)</f>
        <v>0</v>
      </c>
      <c r="V64" s="71"/>
      <c r="W64" s="71"/>
      <c r="X64" s="71"/>
      <c r="Y64" s="71"/>
      <c r="Z64" s="71"/>
      <c r="AA64" s="71"/>
      <c r="AB64" s="71"/>
      <c r="AC64" s="71"/>
      <c r="AD64" s="71"/>
      <c r="AE64" s="71"/>
      <c r="AF64" s="70">
        <f>SUM(AG64:AK64)</f>
        <v>0</v>
      </c>
      <c r="AG64" s="71"/>
      <c r="AH64" s="71"/>
      <c r="AI64" s="71"/>
      <c r="AJ64" s="71"/>
      <c r="AK64" s="71"/>
      <c r="AL64" s="70">
        <f>SUM(AM64:AV64)</f>
        <v>0</v>
      </c>
      <c r="AM64" s="71"/>
      <c r="AN64" s="71"/>
      <c r="AO64" s="71"/>
      <c r="AP64" s="71"/>
      <c r="AQ64" s="71"/>
      <c r="AR64" s="71"/>
      <c r="AS64" s="71"/>
      <c r="AT64" s="71"/>
      <c r="AU64" s="71"/>
      <c r="AV64" s="71"/>
      <c r="AW64" s="71"/>
      <c r="AX64" s="71"/>
      <c r="AY64" s="71"/>
      <c r="AZ64" s="71"/>
      <c r="BA64" s="71"/>
      <c r="BB64" s="71"/>
    </row>
    <row r="65" spans="1:57" s="65" customFormat="1" ht="24">
      <c r="A65" s="66" t="s">
        <v>354</v>
      </c>
      <c r="B65" s="67"/>
      <c r="C65" s="68">
        <f t="shared" ref="C65:AH65" si="48">SUM(C66:C66)</f>
        <v>0</v>
      </c>
      <c r="D65" s="68">
        <f t="shared" si="48"/>
        <v>0</v>
      </c>
      <c r="E65" s="68">
        <f t="shared" si="48"/>
        <v>0</v>
      </c>
      <c r="F65" s="68">
        <f t="shared" si="48"/>
        <v>0</v>
      </c>
      <c r="G65" s="68">
        <f t="shared" si="48"/>
        <v>0</v>
      </c>
      <c r="H65" s="68">
        <f t="shared" si="48"/>
        <v>0</v>
      </c>
      <c r="I65" s="68">
        <f t="shared" si="48"/>
        <v>0</v>
      </c>
      <c r="J65" s="68">
        <f t="shared" si="48"/>
        <v>0</v>
      </c>
      <c r="K65" s="68">
        <f t="shared" si="48"/>
        <v>0</v>
      </c>
      <c r="L65" s="68">
        <f t="shared" si="48"/>
        <v>0</v>
      </c>
      <c r="M65" s="68">
        <f t="shared" si="48"/>
        <v>0</v>
      </c>
      <c r="N65" s="68">
        <f t="shared" si="48"/>
        <v>0</v>
      </c>
      <c r="O65" s="68">
        <f t="shared" si="48"/>
        <v>0</v>
      </c>
      <c r="P65" s="68">
        <f t="shared" si="48"/>
        <v>0</v>
      </c>
      <c r="Q65" s="68">
        <f t="shared" si="48"/>
        <v>0</v>
      </c>
      <c r="R65" s="68">
        <f t="shared" si="48"/>
        <v>0</v>
      </c>
      <c r="S65" s="68">
        <f t="shared" si="48"/>
        <v>0</v>
      </c>
      <c r="T65" s="68">
        <f t="shared" si="48"/>
        <v>0</v>
      </c>
      <c r="U65" s="68">
        <f t="shared" si="48"/>
        <v>0</v>
      </c>
      <c r="V65" s="68">
        <f t="shared" si="48"/>
        <v>0</v>
      </c>
      <c r="W65" s="68">
        <f t="shared" si="48"/>
        <v>0</v>
      </c>
      <c r="X65" s="68">
        <f t="shared" si="48"/>
        <v>0</v>
      </c>
      <c r="Y65" s="68">
        <f t="shared" si="48"/>
        <v>0</v>
      </c>
      <c r="Z65" s="68">
        <f t="shared" si="48"/>
        <v>0</v>
      </c>
      <c r="AA65" s="68">
        <f t="shared" si="48"/>
        <v>0</v>
      </c>
      <c r="AB65" s="68">
        <f t="shared" si="48"/>
        <v>0</v>
      </c>
      <c r="AC65" s="68">
        <f t="shared" si="48"/>
        <v>0</v>
      </c>
      <c r="AD65" s="68">
        <f t="shared" si="48"/>
        <v>0</v>
      </c>
      <c r="AE65" s="68">
        <f t="shared" si="48"/>
        <v>0</v>
      </c>
      <c r="AF65" s="68">
        <f t="shared" si="48"/>
        <v>0</v>
      </c>
      <c r="AG65" s="68">
        <f t="shared" si="48"/>
        <v>0</v>
      </c>
      <c r="AH65" s="68">
        <f t="shared" si="48"/>
        <v>0</v>
      </c>
      <c r="AI65" s="68">
        <f t="shared" ref="AI65:BB65" si="49">SUM(AI66:AI66)</f>
        <v>0</v>
      </c>
      <c r="AJ65" s="68">
        <f t="shared" si="49"/>
        <v>0</v>
      </c>
      <c r="AK65" s="68">
        <f t="shared" si="49"/>
        <v>0</v>
      </c>
      <c r="AL65" s="68">
        <f t="shared" si="49"/>
        <v>0</v>
      </c>
      <c r="AM65" s="68">
        <f t="shared" si="49"/>
        <v>0</v>
      </c>
      <c r="AN65" s="68">
        <f t="shared" si="49"/>
        <v>0</v>
      </c>
      <c r="AO65" s="68">
        <f t="shared" si="49"/>
        <v>0</v>
      </c>
      <c r="AP65" s="68">
        <f t="shared" si="49"/>
        <v>0</v>
      </c>
      <c r="AQ65" s="68">
        <f t="shared" si="49"/>
        <v>0</v>
      </c>
      <c r="AR65" s="68">
        <f t="shared" si="49"/>
        <v>0</v>
      </c>
      <c r="AS65" s="68">
        <f t="shared" si="49"/>
        <v>0</v>
      </c>
      <c r="AT65" s="68">
        <f t="shared" si="49"/>
        <v>0</v>
      </c>
      <c r="AU65" s="68">
        <f t="shared" si="49"/>
        <v>0</v>
      </c>
      <c r="AV65" s="68">
        <f t="shared" si="49"/>
        <v>0</v>
      </c>
      <c r="AW65" s="68">
        <f t="shared" si="49"/>
        <v>0</v>
      </c>
      <c r="AX65" s="68">
        <f t="shared" si="49"/>
        <v>0</v>
      </c>
      <c r="AY65" s="68">
        <f t="shared" si="49"/>
        <v>0</v>
      </c>
      <c r="AZ65" s="68">
        <f t="shared" si="49"/>
        <v>0</v>
      </c>
      <c r="BA65" s="68">
        <f t="shared" si="49"/>
        <v>0</v>
      </c>
      <c r="BB65" s="68">
        <f t="shared" si="49"/>
        <v>0</v>
      </c>
      <c r="BC65" s="65" t="s">
        <v>253</v>
      </c>
    </row>
    <row r="66" spans="1:57" ht="12">
      <c r="A66" s="69" t="s">
        <v>243</v>
      </c>
      <c r="B66" s="60" t="s">
        <v>244</v>
      </c>
      <c r="C66" s="70">
        <f>D66+O66+BB66</f>
        <v>0</v>
      </c>
      <c r="D66" s="70">
        <f>SUM(E66:N66)</f>
        <v>0</v>
      </c>
      <c r="E66" s="71"/>
      <c r="F66" s="71"/>
      <c r="G66" s="71"/>
      <c r="H66" s="60"/>
      <c r="I66" s="71"/>
      <c r="J66" s="71"/>
      <c r="K66" s="71"/>
      <c r="L66" s="71"/>
      <c r="M66" s="71"/>
      <c r="N66" s="71"/>
      <c r="O66" s="70">
        <f>SUM(P66:U66,AF66,AL66,AW66,AX66,AY66,AZ66,BA66)</f>
        <v>0</v>
      </c>
      <c r="P66" s="71"/>
      <c r="Q66" s="71"/>
      <c r="R66" s="71"/>
      <c r="S66" s="71"/>
      <c r="T66" s="71"/>
      <c r="U66" s="70">
        <f>SUM(V66:AE66)</f>
        <v>0</v>
      </c>
      <c r="V66" s="71"/>
      <c r="W66" s="71"/>
      <c r="X66" s="71"/>
      <c r="Y66" s="71"/>
      <c r="Z66" s="71"/>
      <c r="AA66" s="71"/>
      <c r="AB66" s="71"/>
      <c r="AC66" s="71"/>
      <c r="AD66" s="71"/>
      <c r="AE66" s="71"/>
      <c r="AF66" s="70">
        <f>SUM(AG66:AK66)</f>
        <v>0</v>
      </c>
      <c r="AG66" s="71"/>
      <c r="AH66" s="71"/>
      <c r="AI66" s="71"/>
      <c r="AJ66" s="71"/>
      <c r="AK66" s="71"/>
      <c r="AL66" s="70">
        <f>SUM(AM66:AV66)</f>
        <v>0</v>
      </c>
      <c r="AM66" s="71"/>
      <c r="AN66" s="71"/>
      <c r="AO66" s="71"/>
      <c r="AP66" s="71"/>
      <c r="AQ66" s="71"/>
      <c r="AR66" s="71"/>
      <c r="AS66" s="71"/>
      <c r="AT66" s="71"/>
      <c r="AU66" s="71"/>
      <c r="AV66" s="71"/>
      <c r="AW66" s="71"/>
      <c r="AX66" s="71"/>
      <c r="AY66" s="71"/>
      <c r="AZ66" s="71"/>
      <c r="BA66" s="71"/>
      <c r="BB66" s="71"/>
    </row>
    <row r="67" spans="1:57" s="65" customFormat="1" ht="24">
      <c r="A67" s="66" t="s">
        <v>355</v>
      </c>
      <c r="B67" s="67"/>
      <c r="C67" s="68">
        <f t="shared" ref="C67:AH67" si="50">SUM(C68:C69)</f>
        <v>0</v>
      </c>
      <c r="D67" s="68">
        <f t="shared" si="50"/>
        <v>0</v>
      </c>
      <c r="E67" s="68">
        <f t="shared" si="50"/>
        <v>0</v>
      </c>
      <c r="F67" s="68">
        <f t="shared" si="50"/>
        <v>0</v>
      </c>
      <c r="G67" s="68">
        <f t="shared" si="50"/>
        <v>0</v>
      </c>
      <c r="H67" s="68">
        <f t="shared" si="50"/>
        <v>0</v>
      </c>
      <c r="I67" s="68">
        <f t="shared" si="50"/>
        <v>0</v>
      </c>
      <c r="J67" s="68">
        <f t="shared" si="50"/>
        <v>0</v>
      </c>
      <c r="K67" s="68">
        <f t="shared" si="50"/>
        <v>0</v>
      </c>
      <c r="L67" s="68">
        <f t="shared" si="50"/>
        <v>0</v>
      </c>
      <c r="M67" s="68">
        <f t="shared" si="50"/>
        <v>0</v>
      </c>
      <c r="N67" s="68">
        <f t="shared" si="50"/>
        <v>0</v>
      </c>
      <c r="O67" s="68">
        <f t="shared" si="50"/>
        <v>0</v>
      </c>
      <c r="P67" s="68">
        <f t="shared" si="50"/>
        <v>0</v>
      </c>
      <c r="Q67" s="68">
        <f t="shared" si="50"/>
        <v>0</v>
      </c>
      <c r="R67" s="68">
        <f t="shared" si="50"/>
        <v>0</v>
      </c>
      <c r="S67" s="68">
        <f t="shared" si="50"/>
        <v>0</v>
      </c>
      <c r="T67" s="68">
        <f t="shared" si="50"/>
        <v>0</v>
      </c>
      <c r="U67" s="68">
        <f t="shared" si="50"/>
        <v>0</v>
      </c>
      <c r="V67" s="68">
        <f t="shared" si="50"/>
        <v>0</v>
      </c>
      <c r="W67" s="68">
        <f t="shared" si="50"/>
        <v>0</v>
      </c>
      <c r="X67" s="68">
        <f t="shared" si="50"/>
        <v>0</v>
      </c>
      <c r="Y67" s="68">
        <f t="shared" si="50"/>
        <v>0</v>
      </c>
      <c r="Z67" s="68">
        <f t="shared" si="50"/>
        <v>0</v>
      </c>
      <c r="AA67" s="68">
        <f t="shared" si="50"/>
        <v>0</v>
      </c>
      <c r="AB67" s="68">
        <f t="shared" si="50"/>
        <v>0</v>
      </c>
      <c r="AC67" s="68">
        <f t="shared" si="50"/>
        <v>0</v>
      </c>
      <c r="AD67" s="68">
        <f t="shared" si="50"/>
        <v>0</v>
      </c>
      <c r="AE67" s="68">
        <f t="shared" si="50"/>
        <v>0</v>
      </c>
      <c r="AF67" s="68">
        <f t="shared" si="50"/>
        <v>0</v>
      </c>
      <c r="AG67" s="68">
        <f t="shared" si="50"/>
        <v>0</v>
      </c>
      <c r="AH67" s="68">
        <f t="shared" si="50"/>
        <v>0</v>
      </c>
      <c r="AI67" s="68">
        <f t="shared" ref="AI67:BB67" si="51">SUM(AI68:AI69)</f>
        <v>0</v>
      </c>
      <c r="AJ67" s="68">
        <f t="shared" si="51"/>
        <v>0</v>
      </c>
      <c r="AK67" s="68">
        <f t="shared" si="51"/>
        <v>0</v>
      </c>
      <c r="AL67" s="68">
        <f t="shared" si="51"/>
        <v>0</v>
      </c>
      <c r="AM67" s="68">
        <f t="shared" si="51"/>
        <v>0</v>
      </c>
      <c r="AN67" s="68">
        <f t="shared" si="51"/>
        <v>0</v>
      </c>
      <c r="AO67" s="68">
        <f t="shared" si="51"/>
        <v>0</v>
      </c>
      <c r="AP67" s="68">
        <f t="shared" si="51"/>
        <v>0</v>
      </c>
      <c r="AQ67" s="68">
        <f t="shared" si="51"/>
        <v>0</v>
      </c>
      <c r="AR67" s="68">
        <f t="shared" si="51"/>
        <v>0</v>
      </c>
      <c r="AS67" s="68">
        <f t="shared" si="51"/>
        <v>0</v>
      </c>
      <c r="AT67" s="68">
        <f t="shared" si="51"/>
        <v>0</v>
      </c>
      <c r="AU67" s="68">
        <f t="shared" si="51"/>
        <v>0</v>
      </c>
      <c r="AV67" s="68">
        <f t="shared" si="51"/>
        <v>0</v>
      </c>
      <c r="AW67" s="68">
        <f t="shared" si="51"/>
        <v>0</v>
      </c>
      <c r="AX67" s="68">
        <f t="shared" si="51"/>
        <v>0</v>
      </c>
      <c r="AY67" s="68">
        <f t="shared" si="51"/>
        <v>0</v>
      </c>
      <c r="AZ67" s="68">
        <f t="shared" si="51"/>
        <v>0</v>
      </c>
      <c r="BA67" s="68">
        <f t="shared" si="51"/>
        <v>0</v>
      </c>
      <c r="BB67" s="68">
        <f t="shared" si="51"/>
        <v>0</v>
      </c>
      <c r="BC67" s="65" t="s">
        <v>253</v>
      </c>
    </row>
    <row r="68" spans="1:57" ht="12">
      <c r="A68" s="69" t="s">
        <v>243</v>
      </c>
      <c r="B68" s="60" t="s">
        <v>244</v>
      </c>
      <c r="C68" s="70">
        <f>D68+O68+BB68</f>
        <v>0</v>
      </c>
      <c r="D68" s="70">
        <f>SUM(E68:N68)</f>
        <v>0</v>
      </c>
      <c r="E68" s="71"/>
      <c r="F68" s="71"/>
      <c r="G68" s="71"/>
      <c r="H68" s="60"/>
      <c r="I68" s="71"/>
      <c r="J68" s="71"/>
      <c r="K68" s="71"/>
      <c r="L68" s="71"/>
      <c r="M68" s="71"/>
      <c r="N68" s="71"/>
      <c r="O68" s="70">
        <f>SUM(P68:U68,AF68,AL68,AW68,AX68,AY68,AZ68,BA68)</f>
        <v>0</v>
      </c>
      <c r="P68" s="71"/>
      <c r="Q68" s="71"/>
      <c r="R68" s="71"/>
      <c r="S68" s="71"/>
      <c r="T68" s="71"/>
      <c r="U68" s="70">
        <f>SUM(V68:AE68)</f>
        <v>0</v>
      </c>
      <c r="V68" s="71"/>
      <c r="W68" s="71"/>
      <c r="X68" s="71"/>
      <c r="Y68" s="71"/>
      <c r="Z68" s="71"/>
      <c r="AA68" s="71"/>
      <c r="AB68" s="71"/>
      <c r="AC68" s="71"/>
      <c r="AD68" s="71"/>
      <c r="AE68" s="71"/>
      <c r="AF68" s="70">
        <f>SUM(AG68:AK68)</f>
        <v>0</v>
      </c>
      <c r="AG68" s="71"/>
      <c r="AH68" s="71"/>
      <c r="AI68" s="71"/>
      <c r="AJ68" s="71"/>
      <c r="AK68" s="71"/>
      <c r="AL68" s="70">
        <f>SUM(AM68:AV68)</f>
        <v>0</v>
      </c>
      <c r="AM68" s="71"/>
      <c r="AN68" s="71"/>
      <c r="AO68" s="71"/>
      <c r="AP68" s="71"/>
      <c r="AQ68" s="71"/>
      <c r="AR68" s="71"/>
      <c r="AS68" s="71"/>
      <c r="AT68" s="71"/>
      <c r="AU68" s="71"/>
      <c r="AV68" s="71"/>
      <c r="AW68" s="71"/>
      <c r="AX68" s="71"/>
      <c r="AY68" s="71"/>
      <c r="AZ68" s="71"/>
      <c r="BA68" s="71"/>
      <c r="BB68" s="71"/>
    </row>
    <row r="69" spans="1:57" ht="12">
      <c r="A69" s="69" t="s">
        <v>243</v>
      </c>
      <c r="B69" s="60" t="s">
        <v>244</v>
      </c>
      <c r="C69" s="70">
        <f>D69+O69+BB69</f>
        <v>0</v>
      </c>
      <c r="D69" s="70">
        <f>SUM(E69:N69)</f>
        <v>0</v>
      </c>
      <c r="E69" s="71"/>
      <c r="F69" s="71"/>
      <c r="G69" s="71"/>
      <c r="H69" s="60"/>
      <c r="I69" s="71"/>
      <c r="J69" s="71"/>
      <c r="K69" s="71"/>
      <c r="L69" s="71"/>
      <c r="M69" s="71"/>
      <c r="N69" s="71"/>
      <c r="O69" s="70">
        <f>SUM(P69:U69,AF69,AL69,AW69,AX69,AY69,AZ69,BA69)</f>
        <v>0</v>
      </c>
      <c r="P69" s="71"/>
      <c r="Q69" s="71"/>
      <c r="R69" s="71"/>
      <c r="S69" s="71"/>
      <c r="T69" s="71"/>
      <c r="U69" s="70">
        <f>SUM(V69:AE69)</f>
        <v>0</v>
      </c>
      <c r="V69" s="71"/>
      <c r="W69" s="71"/>
      <c r="X69" s="71"/>
      <c r="Y69" s="71"/>
      <c r="Z69" s="71"/>
      <c r="AA69" s="71"/>
      <c r="AB69" s="71"/>
      <c r="AC69" s="71"/>
      <c r="AD69" s="71"/>
      <c r="AE69" s="71"/>
      <c r="AF69" s="70">
        <f>SUM(AG69:AK69)</f>
        <v>0</v>
      </c>
      <c r="AG69" s="71"/>
      <c r="AH69" s="71"/>
      <c r="AI69" s="71"/>
      <c r="AJ69" s="71"/>
      <c r="AK69" s="71"/>
      <c r="AL69" s="70">
        <f>SUM(AM69:AV69)</f>
        <v>0</v>
      </c>
      <c r="AM69" s="71"/>
      <c r="AN69" s="71"/>
      <c r="AO69" s="71"/>
      <c r="AP69" s="71"/>
      <c r="AQ69" s="71"/>
      <c r="AR69" s="71"/>
      <c r="AS69" s="71"/>
      <c r="AT69" s="71"/>
      <c r="AU69" s="71"/>
      <c r="AV69" s="71"/>
      <c r="AW69" s="71"/>
      <c r="AX69" s="71"/>
      <c r="AY69" s="71"/>
      <c r="AZ69" s="71"/>
      <c r="BA69" s="71"/>
      <c r="BB69" s="71"/>
    </row>
    <row r="70" spans="1:57" s="65" customFormat="1" ht="24">
      <c r="A70" s="66" t="s">
        <v>356</v>
      </c>
      <c r="B70" s="67"/>
      <c r="C70" s="68">
        <f t="shared" ref="C70:AH70" si="52">SUM(C71:C71)</f>
        <v>0</v>
      </c>
      <c r="D70" s="68">
        <f t="shared" si="52"/>
        <v>0</v>
      </c>
      <c r="E70" s="68">
        <f t="shared" si="52"/>
        <v>0</v>
      </c>
      <c r="F70" s="68">
        <f t="shared" si="52"/>
        <v>0</v>
      </c>
      <c r="G70" s="68">
        <f t="shared" si="52"/>
        <v>0</v>
      </c>
      <c r="H70" s="68">
        <f t="shared" si="52"/>
        <v>0</v>
      </c>
      <c r="I70" s="68">
        <f t="shared" si="52"/>
        <v>0</v>
      </c>
      <c r="J70" s="68">
        <f t="shared" si="52"/>
        <v>0</v>
      </c>
      <c r="K70" s="68">
        <f t="shared" si="52"/>
        <v>0</v>
      </c>
      <c r="L70" s="68">
        <f t="shared" si="52"/>
        <v>0</v>
      </c>
      <c r="M70" s="68">
        <f t="shared" si="52"/>
        <v>0</v>
      </c>
      <c r="N70" s="68">
        <f t="shared" si="52"/>
        <v>0</v>
      </c>
      <c r="O70" s="68">
        <f t="shared" si="52"/>
        <v>0</v>
      </c>
      <c r="P70" s="68">
        <f t="shared" si="52"/>
        <v>0</v>
      </c>
      <c r="Q70" s="68">
        <f t="shared" si="52"/>
        <v>0</v>
      </c>
      <c r="R70" s="68">
        <f t="shared" si="52"/>
        <v>0</v>
      </c>
      <c r="S70" s="68">
        <f t="shared" si="52"/>
        <v>0</v>
      </c>
      <c r="T70" s="68">
        <f t="shared" si="52"/>
        <v>0</v>
      </c>
      <c r="U70" s="68">
        <f t="shared" si="52"/>
        <v>0</v>
      </c>
      <c r="V70" s="68">
        <f t="shared" si="52"/>
        <v>0</v>
      </c>
      <c r="W70" s="68">
        <f t="shared" si="52"/>
        <v>0</v>
      </c>
      <c r="X70" s="68">
        <f t="shared" si="52"/>
        <v>0</v>
      </c>
      <c r="Y70" s="68">
        <f t="shared" si="52"/>
        <v>0</v>
      </c>
      <c r="Z70" s="68">
        <f t="shared" si="52"/>
        <v>0</v>
      </c>
      <c r="AA70" s="68">
        <f t="shared" si="52"/>
        <v>0</v>
      </c>
      <c r="AB70" s="68">
        <f t="shared" si="52"/>
        <v>0</v>
      </c>
      <c r="AC70" s="68">
        <f t="shared" si="52"/>
        <v>0</v>
      </c>
      <c r="AD70" s="68">
        <f t="shared" si="52"/>
        <v>0</v>
      </c>
      <c r="AE70" s="68">
        <f t="shared" si="52"/>
        <v>0</v>
      </c>
      <c r="AF70" s="68">
        <f t="shared" si="52"/>
        <v>0</v>
      </c>
      <c r="AG70" s="68">
        <f t="shared" si="52"/>
        <v>0</v>
      </c>
      <c r="AH70" s="68">
        <f t="shared" si="52"/>
        <v>0</v>
      </c>
      <c r="AI70" s="68">
        <f t="shared" ref="AI70:BB70" si="53">SUM(AI71:AI71)</f>
        <v>0</v>
      </c>
      <c r="AJ70" s="68">
        <f t="shared" si="53"/>
        <v>0</v>
      </c>
      <c r="AK70" s="68">
        <f t="shared" si="53"/>
        <v>0</v>
      </c>
      <c r="AL70" s="68">
        <f t="shared" si="53"/>
        <v>0</v>
      </c>
      <c r="AM70" s="68">
        <f t="shared" si="53"/>
        <v>0</v>
      </c>
      <c r="AN70" s="68">
        <f t="shared" si="53"/>
        <v>0</v>
      </c>
      <c r="AO70" s="68">
        <f t="shared" si="53"/>
        <v>0</v>
      </c>
      <c r="AP70" s="68">
        <f t="shared" si="53"/>
        <v>0</v>
      </c>
      <c r="AQ70" s="68">
        <f t="shared" si="53"/>
        <v>0</v>
      </c>
      <c r="AR70" s="68">
        <f t="shared" si="53"/>
        <v>0</v>
      </c>
      <c r="AS70" s="68">
        <f t="shared" si="53"/>
        <v>0</v>
      </c>
      <c r="AT70" s="68">
        <f t="shared" si="53"/>
        <v>0</v>
      </c>
      <c r="AU70" s="68">
        <f t="shared" si="53"/>
        <v>0</v>
      </c>
      <c r="AV70" s="68">
        <f t="shared" si="53"/>
        <v>0</v>
      </c>
      <c r="AW70" s="68">
        <f t="shared" si="53"/>
        <v>0</v>
      </c>
      <c r="AX70" s="68">
        <f t="shared" si="53"/>
        <v>0</v>
      </c>
      <c r="AY70" s="68">
        <f t="shared" si="53"/>
        <v>0</v>
      </c>
      <c r="AZ70" s="68">
        <f t="shared" si="53"/>
        <v>0</v>
      </c>
      <c r="BA70" s="68">
        <f t="shared" si="53"/>
        <v>0</v>
      </c>
      <c r="BB70" s="68">
        <f t="shared" si="53"/>
        <v>0</v>
      </c>
      <c r="BC70" s="65" t="s">
        <v>253</v>
      </c>
    </row>
    <row r="71" spans="1:57" ht="12">
      <c r="A71" s="69" t="s">
        <v>243</v>
      </c>
      <c r="B71" s="60" t="s">
        <v>244</v>
      </c>
      <c r="C71" s="70">
        <f>D71+O71+BB71</f>
        <v>0</v>
      </c>
      <c r="D71" s="70">
        <f>SUM(E71:N71)</f>
        <v>0</v>
      </c>
      <c r="E71" s="71"/>
      <c r="F71" s="71"/>
      <c r="G71" s="71"/>
      <c r="H71" s="60"/>
      <c r="I71" s="71"/>
      <c r="J71" s="71"/>
      <c r="K71" s="71"/>
      <c r="L71" s="71"/>
      <c r="M71" s="71"/>
      <c r="N71" s="71"/>
      <c r="O71" s="70">
        <f>SUM(P71:U71,AF71,AL71,AW71,AX71,AY71,AZ71,BA71)</f>
        <v>0</v>
      </c>
      <c r="P71" s="71"/>
      <c r="Q71" s="71"/>
      <c r="R71" s="71"/>
      <c r="S71" s="71"/>
      <c r="T71" s="71"/>
      <c r="U71" s="70">
        <f>SUM(V71:AE71)</f>
        <v>0</v>
      </c>
      <c r="V71" s="71"/>
      <c r="W71" s="71"/>
      <c r="X71" s="71"/>
      <c r="Y71" s="71"/>
      <c r="Z71" s="71"/>
      <c r="AA71" s="71"/>
      <c r="AB71" s="71"/>
      <c r="AC71" s="71"/>
      <c r="AD71" s="71"/>
      <c r="AE71" s="71"/>
      <c r="AF71" s="70">
        <f>SUM(AG71:AK71)</f>
        <v>0</v>
      </c>
      <c r="AG71" s="71"/>
      <c r="AH71" s="71"/>
      <c r="AI71" s="71"/>
      <c r="AJ71" s="71"/>
      <c r="AK71" s="71"/>
      <c r="AL71" s="70">
        <f>SUM(AM71:AV71)</f>
        <v>0</v>
      </c>
      <c r="AM71" s="71"/>
      <c r="AN71" s="71"/>
      <c r="AO71" s="71"/>
      <c r="AP71" s="71"/>
      <c r="AQ71" s="71"/>
      <c r="AR71" s="71"/>
      <c r="AS71" s="71"/>
      <c r="AT71" s="71"/>
      <c r="AU71" s="71"/>
      <c r="AV71" s="71"/>
      <c r="AW71" s="71"/>
      <c r="AX71" s="71"/>
      <c r="AY71" s="71"/>
      <c r="AZ71" s="71"/>
      <c r="BA71" s="71"/>
      <c r="BB71" s="71"/>
    </row>
    <row r="72" spans="1:57" s="65" customFormat="1" ht="24">
      <c r="A72" s="66" t="s">
        <v>357</v>
      </c>
      <c r="B72" s="67"/>
      <c r="C72" s="68">
        <f t="shared" ref="C72:AH72" si="54">C73+C75+C77+C80+C85</f>
        <v>123.55322000000001</v>
      </c>
      <c r="D72" s="68">
        <f t="shared" si="54"/>
        <v>89.276589999999999</v>
      </c>
      <c r="E72" s="68">
        <f t="shared" si="54"/>
        <v>14.72085</v>
      </c>
      <c r="F72" s="68">
        <f t="shared" si="54"/>
        <v>6.98665</v>
      </c>
      <c r="G72" s="68">
        <f t="shared" si="54"/>
        <v>8.7321600000000004</v>
      </c>
      <c r="H72" s="68">
        <f t="shared" si="54"/>
        <v>18.202300000000001</v>
      </c>
      <c r="I72" s="68">
        <f t="shared" si="54"/>
        <v>40.175930000000001</v>
      </c>
      <c r="J72" s="68">
        <f t="shared" si="54"/>
        <v>0</v>
      </c>
      <c r="K72" s="68">
        <f t="shared" si="54"/>
        <v>0</v>
      </c>
      <c r="L72" s="68">
        <f t="shared" si="54"/>
        <v>0.4587</v>
      </c>
      <c r="M72" s="68">
        <f t="shared" si="54"/>
        <v>0</v>
      </c>
      <c r="N72" s="68">
        <f t="shared" si="54"/>
        <v>0</v>
      </c>
      <c r="O72" s="68">
        <f t="shared" si="54"/>
        <v>12.322430000000001</v>
      </c>
      <c r="P72" s="68">
        <f t="shared" si="54"/>
        <v>0.61850000000000005</v>
      </c>
      <c r="Q72" s="68">
        <f t="shared" si="54"/>
        <v>1.65</v>
      </c>
      <c r="R72" s="68">
        <f t="shared" si="54"/>
        <v>0</v>
      </c>
      <c r="S72" s="68">
        <f t="shared" si="54"/>
        <v>0</v>
      </c>
      <c r="T72" s="68">
        <f t="shared" si="54"/>
        <v>0</v>
      </c>
      <c r="U72" s="68">
        <f t="shared" si="54"/>
        <v>0</v>
      </c>
      <c r="V72" s="68">
        <f t="shared" si="54"/>
        <v>0</v>
      </c>
      <c r="W72" s="68">
        <f t="shared" si="54"/>
        <v>0</v>
      </c>
      <c r="X72" s="68">
        <f t="shared" si="54"/>
        <v>0</v>
      </c>
      <c r="Y72" s="68">
        <f t="shared" si="54"/>
        <v>0</v>
      </c>
      <c r="Z72" s="68">
        <f t="shared" si="54"/>
        <v>0</v>
      </c>
      <c r="AA72" s="68">
        <f t="shared" si="54"/>
        <v>0</v>
      </c>
      <c r="AB72" s="68">
        <f t="shared" si="54"/>
        <v>0</v>
      </c>
      <c r="AC72" s="68">
        <f t="shared" si="54"/>
        <v>0</v>
      </c>
      <c r="AD72" s="68">
        <f t="shared" si="54"/>
        <v>0</v>
      </c>
      <c r="AE72" s="68">
        <f t="shared" si="54"/>
        <v>0</v>
      </c>
      <c r="AF72" s="68">
        <f t="shared" si="54"/>
        <v>0</v>
      </c>
      <c r="AG72" s="68">
        <f t="shared" si="54"/>
        <v>0</v>
      </c>
      <c r="AH72" s="68">
        <f t="shared" si="54"/>
        <v>0</v>
      </c>
      <c r="AI72" s="68">
        <f t="shared" ref="AI72:BB72" si="55">AI73+AI75+AI77+AI80+AI85</f>
        <v>0</v>
      </c>
      <c r="AJ72" s="68">
        <f t="shared" si="55"/>
        <v>0</v>
      </c>
      <c r="AK72" s="68">
        <f t="shared" si="55"/>
        <v>0</v>
      </c>
      <c r="AL72" s="68">
        <f t="shared" si="55"/>
        <v>2.9479299999999999</v>
      </c>
      <c r="AM72" s="68">
        <f t="shared" si="55"/>
        <v>2.92103</v>
      </c>
      <c r="AN72" s="68">
        <f t="shared" si="55"/>
        <v>2.69E-2</v>
      </c>
      <c r="AO72" s="68">
        <f t="shared" si="55"/>
        <v>0</v>
      </c>
      <c r="AP72" s="68">
        <f t="shared" si="55"/>
        <v>0</v>
      </c>
      <c r="AQ72" s="68">
        <f t="shared" si="55"/>
        <v>0</v>
      </c>
      <c r="AR72" s="68">
        <f t="shared" si="55"/>
        <v>0</v>
      </c>
      <c r="AS72" s="68">
        <f t="shared" si="55"/>
        <v>0</v>
      </c>
      <c r="AT72" s="68">
        <f t="shared" si="55"/>
        <v>0</v>
      </c>
      <c r="AU72" s="68">
        <f t="shared" si="55"/>
        <v>0</v>
      </c>
      <c r="AV72" s="68">
        <f t="shared" si="55"/>
        <v>0</v>
      </c>
      <c r="AW72" s="68">
        <f t="shared" si="55"/>
        <v>0.26</v>
      </c>
      <c r="AX72" s="68">
        <f t="shared" si="55"/>
        <v>0</v>
      </c>
      <c r="AY72" s="68">
        <f t="shared" si="55"/>
        <v>0.01</v>
      </c>
      <c r="AZ72" s="68">
        <f t="shared" si="55"/>
        <v>6.8360000000000003</v>
      </c>
      <c r="BA72" s="68">
        <f t="shared" si="55"/>
        <v>0</v>
      </c>
      <c r="BB72" s="68">
        <f t="shared" si="55"/>
        <v>21.954200000000004</v>
      </c>
      <c r="BC72" s="65" t="s">
        <v>253</v>
      </c>
    </row>
    <row r="73" spans="1:57" s="65" customFormat="1" ht="12">
      <c r="A73" s="66" t="s">
        <v>358</v>
      </c>
      <c r="B73" s="67"/>
      <c r="C73" s="68">
        <f t="shared" ref="C73:AH73" si="56">SUM(C74:C74)</f>
        <v>0</v>
      </c>
      <c r="D73" s="68">
        <f t="shared" si="56"/>
        <v>0</v>
      </c>
      <c r="E73" s="68">
        <f t="shared" si="56"/>
        <v>0</v>
      </c>
      <c r="F73" s="68">
        <f t="shared" si="56"/>
        <v>0</v>
      </c>
      <c r="G73" s="68">
        <f t="shared" si="56"/>
        <v>0</v>
      </c>
      <c r="H73" s="68">
        <f t="shared" si="56"/>
        <v>0</v>
      </c>
      <c r="I73" s="68">
        <f t="shared" si="56"/>
        <v>0</v>
      </c>
      <c r="J73" s="68">
        <f t="shared" si="56"/>
        <v>0</v>
      </c>
      <c r="K73" s="68">
        <f t="shared" si="56"/>
        <v>0</v>
      </c>
      <c r="L73" s="68">
        <f t="shared" si="56"/>
        <v>0</v>
      </c>
      <c r="M73" s="68">
        <f t="shared" si="56"/>
        <v>0</v>
      </c>
      <c r="N73" s="68">
        <f t="shared" si="56"/>
        <v>0</v>
      </c>
      <c r="O73" s="68">
        <f t="shared" si="56"/>
        <v>0</v>
      </c>
      <c r="P73" s="68">
        <f t="shared" si="56"/>
        <v>0</v>
      </c>
      <c r="Q73" s="68">
        <f t="shared" si="56"/>
        <v>0</v>
      </c>
      <c r="R73" s="68">
        <f t="shared" si="56"/>
        <v>0</v>
      </c>
      <c r="S73" s="68">
        <f t="shared" si="56"/>
        <v>0</v>
      </c>
      <c r="T73" s="68">
        <f t="shared" si="56"/>
        <v>0</v>
      </c>
      <c r="U73" s="68">
        <f t="shared" si="56"/>
        <v>0</v>
      </c>
      <c r="V73" s="68">
        <f t="shared" si="56"/>
        <v>0</v>
      </c>
      <c r="W73" s="68">
        <f t="shared" si="56"/>
        <v>0</v>
      </c>
      <c r="X73" s="68">
        <f t="shared" si="56"/>
        <v>0</v>
      </c>
      <c r="Y73" s="68">
        <f t="shared" si="56"/>
        <v>0</v>
      </c>
      <c r="Z73" s="68">
        <f t="shared" si="56"/>
        <v>0</v>
      </c>
      <c r="AA73" s="68">
        <f t="shared" si="56"/>
        <v>0</v>
      </c>
      <c r="AB73" s="68">
        <f t="shared" si="56"/>
        <v>0</v>
      </c>
      <c r="AC73" s="68">
        <f t="shared" si="56"/>
        <v>0</v>
      </c>
      <c r="AD73" s="68">
        <f t="shared" si="56"/>
        <v>0</v>
      </c>
      <c r="AE73" s="68">
        <f t="shared" si="56"/>
        <v>0</v>
      </c>
      <c r="AF73" s="68">
        <f t="shared" si="56"/>
        <v>0</v>
      </c>
      <c r="AG73" s="68">
        <f t="shared" si="56"/>
        <v>0</v>
      </c>
      <c r="AH73" s="68">
        <f t="shared" si="56"/>
        <v>0</v>
      </c>
      <c r="AI73" s="68">
        <f t="shared" ref="AI73:BB73" si="57">SUM(AI74:AI74)</f>
        <v>0</v>
      </c>
      <c r="AJ73" s="68">
        <f t="shared" si="57"/>
        <v>0</v>
      </c>
      <c r="AK73" s="68">
        <f t="shared" si="57"/>
        <v>0</v>
      </c>
      <c r="AL73" s="68">
        <f t="shared" si="57"/>
        <v>0</v>
      </c>
      <c r="AM73" s="68">
        <f t="shared" si="57"/>
        <v>0</v>
      </c>
      <c r="AN73" s="68">
        <f t="shared" si="57"/>
        <v>0</v>
      </c>
      <c r="AO73" s="68">
        <f t="shared" si="57"/>
        <v>0</v>
      </c>
      <c r="AP73" s="68">
        <f t="shared" si="57"/>
        <v>0</v>
      </c>
      <c r="AQ73" s="68">
        <f t="shared" si="57"/>
        <v>0</v>
      </c>
      <c r="AR73" s="68">
        <f t="shared" si="57"/>
        <v>0</v>
      </c>
      <c r="AS73" s="68">
        <f t="shared" si="57"/>
        <v>0</v>
      </c>
      <c r="AT73" s="68">
        <f t="shared" si="57"/>
        <v>0</v>
      </c>
      <c r="AU73" s="68">
        <f t="shared" si="57"/>
        <v>0</v>
      </c>
      <c r="AV73" s="68">
        <f t="shared" si="57"/>
        <v>0</v>
      </c>
      <c r="AW73" s="68">
        <f t="shared" si="57"/>
        <v>0</v>
      </c>
      <c r="AX73" s="68">
        <f t="shared" si="57"/>
        <v>0</v>
      </c>
      <c r="AY73" s="68">
        <f t="shared" si="57"/>
        <v>0</v>
      </c>
      <c r="AZ73" s="68">
        <f t="shared" si="57"/>
        <v>0</v>
      </c>
      <c r="BA73" s="68">
        <f t="shared" si="57"/>
        <v>0</v>
      </c>
      <c r="BB73" s="68">
        <f t="shared" si="57"/>
        <v>0</v>
      </c>
      <c r="BC73" s="65" t="s">
        <v>253</v>
      </c>
    </row>
    <row r="74" spans="1:57" ht="12">
      <c r="A74" s="69" t="s">
        <v>243</v>
      </c>
      <c r="B74" s="60" t="s">
        <v>244</v>
      </c>
      <c r="C74" s="70">
        <f>D74+O74+BB74</f>
        <v>0</v>
      </c>
      <c r="D74" s="70">
        <f>SUM(E74:N74)</f>
        <v>0</v>
      </c>
      <c r="E74" s="71"/>
      <c r="F74" s="71"/>
      <c r="G74" s="71"/>
      <c r="H74" s="60"/>
      <c r="I74" s="71"/>
      <c r="J74" s="71"/>
      <c r="K74" s="71"/>
      <c r="L74" s="71"/>
      <c r="M74" s="71"/>
      <c r="N74" s="71"/>
      <c r="O74" s="70">
        <f>SUM(P74:U74,AF74,AL74,AW74,AX74,AY74,AZ74,BA74)</f>
        <v>0</v>
      </c>
      <c r="P74" s="71"/>
      <c r="Q74" s="71"/>
      <c r="R74" s="71"/>
      <c r="S74" s="71"/>
      <c r="T74" s="71"/>
      <c r="U74" s="70">
        <f>SUM(V74:AE74)</f>
        <v>0</v>
      </c>
      <c r="V74" s="71"/>
      <c r="W74" s="71"/>
      <c r="X74" s="71"/>
      <c r="Y74" s="71"/>
      <c r="Z74" s="71"/>
      <c r="AA74" s="71"/>
      <c r="AB74" s="71"/>
      <c r="AC74" s="71"/>
      <c r="AD74" s="71"/>
      <c r="AE74" s="71"/>
      <c r="AF74" s="70">
        <f>SUM(AG74:AK74)</f>
        <v>0</v>
      </c>
      <c r="AG74" s="71"/>
      <c r="AH74" s="71"/>
      <c r="AI74" s="71"/>
      <c r="AJ74" s="71"/>
      <c r="AK74" s="71"/>
      <c r="AL74" s="70">
        <f>SUM(AM74:AV74)</f>
        <v>0</v>
      </c>
      <c r="AM74" s="71"/>
      <c r="AN74" s="71"/>
      <c r="AO74" s="71"/>
      <c r="AP74" s="71"/>
      <c r="AQ74" s="71"/>
      <c r="AR74" s="71"/>
      <c r="AS74" s="71"/>
      <c r="AT74" s="71"/>
      <c r="AU74" s="71"/>
      <c r="AV74" s="71"/>
      <c r="AW74" s="71"/>
      <c r="AX74" s="71"/>
      <c r="AY74" s="71"/>
      <c r="AZ74" s="71"/>
      <c r="BA74" s="71"/>
      <c r="BB74" s="71"/>
    </row>
    <row r="75" spans="1:57" s="65" customFormat="1" ht="12">
      <c r="A75" s="66" t="s">
        <v>359</v>
      </c>
      <c r="B75" s="67"/>
      <c r="C75" s="68">
        <f t="shared" ref="C75:AH75" si="58">SUM(C76:C76)</f>
        <v>0</v>
      </c>
      <c r="D75" s="68">
        <f t="shared" si="58"/>
        <v>0</v>
      </c>
      <c r="E75" s="68">
        <f t="shared" si="58"/>
        <v>0</v>
      </c>
      <c r="F75" s="68">
        <f t="shared" si="58"/>
        <v>0</v>
      </c>
      <c r="G75" s="68">
        <f t="shared" si="58"/>
        <v>0</v>
      </c>
      <c r="H75" s="68">
        <f t="shared" si="58"/>
        <v>0</v>
      </c>
      <c r="I75" s="68">
        <f t="shared" si="58"/>
        <v>0</v>
      </c>
      <c r="J75" s="68">
        <f t="shared" si="58"/>
        <v>0</v>
      </c>
      <c r="K75" s="68">
        <f t="shared" si="58"/>
        <v>0</v>
      </c>
      <c r="L75" s="68">
        <f t="shared" si="58"/>
        <v>0</v>
      </c>
      <c r="M75" s="68">
        <f t="shared" si="58"/>
        <v>0</v>
      </c>
      <c r="N75" s="68">
        <f t="shared" si="58"/>
        <v>0</v>
      </c>
      <c r="O75" s="68">
        <f t="shared" si="58"/>
        <v>0</v>
      </c>
      <c r="P75" s="68">
        <f t="shared" si="58"/>
        <v>0</v>
      </c>
      <c r="Q75" s="68">
        <f t="shared" si="58"/>
        <v>0</v>
      </c>
      <c r="R75" s="68">
        <f t="shared" si="58"/>
        <v>0</v>
      </c>
      <c r="S75" s="68">
        <f t="shared" si="58"/>
        <v>0</v>
      </c>
      <c r="T75" s="68">
        <f t="shared" si="58"/>
        <v>0</v>
      </c>
      <c r="U75" s="68">
        <f t="shared" si="58"/>
        <v>0</v>
      </c>
      <c r="V75" s="68">
        <f t="shared" si="58"/>
        <v>0</v>
      </c>
      <c r="W75" s="68">
        <f t="shared" si="58"/>
        <v>0</v>
      </c>
      <c r="X75" s="68">
        <f t="shared" si="58"/>
        <v>0</v>
      </c>
      <c r="Y75" s="68">
        <f t="shared" si="58"/>
        <v>0</v>
      </c>
      <c r="Z75" s="68">
        <f t="shared" si="58"/>
        <v>0</v>
      </c>
      <c r="AA75" s="68">
        <f t="shared" si="58"/>
        <v>0</v>
      </c>
      <c r="AB75" s="68">
        <f t="shared" si="58"/>
        <v>0</v>
      </c>
      <c r="AC75" s="68">
        <f t="shared" si="58"/>
        <v>0</v>
      </c>
      <c r="AD75" s="68">
        <f t="shared" si="58"/>
        <v>0</v>
      </c>
      <c r="AE75" s="68">
        <f t="shared" si="58"/>
        <v>0</v>
      </c>
      <c r="AF75" s="68">
        <f t="shared" si="58"/>
        <v>0</v>
      </c>
      <c r="AG75" s="68">
        <f t="shared" si="58"/>
        <v>0</v>
      </c>
      <c r="AH75" s="68">
        <f t="shared" si="58"/>
        <v>0</v>
      </c>
      <c r="AI75" s="68">
        <f t="shared" ref="AI75:BB75" si="59">SUM(AI76:AI76)</f>
        <v>0</v>
      </c>
      <c r="AJ75" s="68">
        <f t="shared" si="59"/>
        <v>0</v>
      </c>
      <c r="AK75" s="68">
        <f t="shared" si="59"/>
        <v>0</v>
      </c>
      <c r="AL75" s="68">
        <f t="shared" si="59"/>
        <v>0</v>
      </c>
      <c r="AM75" s="68">
        <f t="shared" si="59"/>
        <v>0</v>
      </c>
      <c r="AN75" s="68">
        <f t="shared" si="59"/>
        <v>0</v>
      </c>
      <c r="AO75" s="68">
        <f t="shared" si="59"/>
        <v>0</v>
      </c>
      <c r="AP75" s="68">
        <f t="shared" si="59"/>
        <v>0</v>
      </c>
      <c r="AQ75" s="68">
        <f t="shared" si="59"/>
        <v>0</v>
      </c>
      <c r="AR75" s="68">
        <f t="shared" si="59"/>
        <v>0</v>
      </c>
      <c r="AS75" s="68">
        <f t="shared" si="59"/>
        <v>0</v>
      </c>
      <c r="AT75" s="68">
        <f t="shared" si="59"/>
        <v>0</v>
      </c>
      <c r="AU75" s="68">
        <f t="shared" si="59"/>
        <v>0</v>
      </c>
      <c r="AV75" s="68">
        <f t="shared" si="59"/>
        <v>0</v>
      </c>
      <c r="AW75" s="68">
        <f t="shared" si="59"/>
        <v>0</v>
      </c>
      <c r="AX75" s="68">
        <f t="shared" si="59"/>
        <v>0</v>
      </c>
      <c r="AY75" s="68">
        <f t="shared" si="59"/>
        <v>0</v>
      </c>
      <c r="AZ75" s="68">
        <f t="shared" si="59"/>
        <v>0</v>
      </c>
      <c r="BA75" s="68">
        <f t="shared" si="59"/>
        <v>0</v>
      </c>
      <c r="BB75" s="68">
        <f t="shared" si="59"/>
        <v>0</v>
      </c>
      <c r="BC75" s="65" t="s">
        <v>253</v>
      </c>
    </row>
    <row r="76" spans="1:57" ht="12">
      <c r="A76" s="69" t="s">
        <v>243</v>
      </c>
      <c r="B76" s="60" t="s">
        <v>244</v>
      </c>
      <c r="C76" s="70">
        <f>D76+O76+BB76</f>
        <v>0</v>
      </c>
      <c r="D76" s="70">
        <f>SUM(E76:N76)</f>
        <v>0</v>
      </c>
      <c r="E76" s="71"/>
      <c r="F76" s="71"/>
      <c r="G76" s="71"/>
      <c r="H76" s="60"/>
      <c r="I76" s="71"/>
      <c r="J76" s="71"/>
      <c r="K76" s="71"/>
      <c r="L76" s="71"/>
      <c r="M76" s="71"/>
      <c r="N76" s="71"/>
      <c r="O76" s="70">
        <f>SUM(P76:U76,AF76,AL76,AW76,AX76,AY76,AZ76,BA76)</f>
        <v>0</v>
      </c>
      <c r="P76" s="71"/>
      <c r="Q76" s="71"/>
      <c r="R76" s="71"/>
      <c r="S76" s="71"/>
      <c r="T76" s="71"/>
      <c r="U76" s="70">
        <f>SUM(V76:AE76)</f>
        <v>0</v>
      </c>
      <c r="V76" s="71"/>
      <c r="W76" s="71"/>
      <c r="X76" s="71"/>
      <c r="Y76" s="71"/>
      <c r="Z76" s="71"/>
      <c r="AA76" s="71"/>
      <c r="AB76" s="71"/>
      <c r="AC76" s="71"/>
      <c r="AD76" s="71"/>
      <c r="AE76" s="71"/>
      <c r="AF76" s="70">
        <f>SUM(AG76:AK76)</f>
        <v>0</v>
      </c>
      <c r="AG76" s="71"/>
      <c r="AH76" s="71"/>
      <c r="AI76" s="71"/>
      <c r="AJ76" s="71"/>
      <c r="AK76" s="71"/>
      <c r="AL76" s="70">
        <f>SUM(AM76:AV76)</f>
        <v>0</v>
      </c>
      <c r="AM76" s="71"/>
      <c r="AN76" s="71"/>
      <c r="AO76" s="71"/>
      <c r="AP76" s="71"/>
      <c r="AQ76" s="71"/>
      <c r="AR76" s="71"/>
      <c r="AS76" s="71"/>
      <c r="AT76" s="71"/>
      <c r="AU76" s="71"/>
      <c r="AV76" s="71"/>
      <c r="AW76" s="71"/>
      <c r="AX76" s="71"/>
      <c r="AY76" s="71"/>
      <c r="AZ76" s="71"/>
      <c r="BA76" s="71"/>
      <c r="BB76" s="71"/>
      <c r="BD76" s="149"/>
      <c r="BE76" s="149"/>
    </row>
    <row r="77" spans="1:57" s="65" customFormat="1" ht="12">
      <c r="A77" s="66" t="s">
        <v>362</v>
      </c>
      <c r="B77" s="67"/>
      <c r="C77" s="68">
        <f t="shared" ref="C77:AH77" si="60">SUM(C78:C79)</f>
        <v>26.224119999999999</v>
      </c>
      <c r="D77" s="68">
        <f t="shared" si="60"/>
        <v>21.905989999999999</v>
      </c>
      <c r="E77" s="68">
        <f t="shared" si="60"/>
        <v>0.42575000000000002</v>
      </c>
      <c r="F77" s="68">
        <f t="shared" si="60"/>
        <v>0.57684999999999997</v>
      </c>
      <c r="G77" s="68">
        <f t="shared" si="60"/>
        <v>8.4221599999999999</v>
      </c>
      <c r="H77" s="68">
        <f t="shared" si="60"/>
        <v>8.4543999999999997</v>
      </c>
      <c r="I77" s="68">
        <f t="shared" si="60"/>
        <v>3.61693</v>
      </c>
      <c r="J77" s="68">
        <f t="shared" si="60"/>
        <v>0</v>
      </c>
      <c r="K77" s="68">
        <f t="shared" si="60"/>
        <v>0</v>
      </c>
      <c r="L77" s="68">
        <f t="shared" si="60"/>
        <v>0.40989999999999999</v>
      </c>
      <c r="M77" s="68">
        <f t="shared" si="60"/>
        <v>0</v>
      </c>
      <c r="N77" s="68">
        <f t="shared" si="60"/>
        <v>0</v>
      </c>
      <c r="O77" s="68">
        <f t="shared" si="60"/>
        <v>4.31813</v>
      </c>
      <c r="P77" s="68">
        <f t="shared" si="60"/>
        <v>0</v>
      </c>
      <c r="Q77" s="68">
        <f t="shared" si="60"/>
        <v>1.65</v>
      </c>
      <c r="R77" s="68">
        <f t="shared" si="60"/>
        <v>0</v>
      </c>
      <c r="S77" s="68">
        <f t="shared" si="60"/>
        <v>0</v>
      </c>
      <c r="T77" s="68">
        <f t="shared" si="60"/>
        <v>0</v>
      </c>
      <c r="U77" s="68">
        <f t="shared" si="60"/>
        <v>0</v>
      </c>
      <c r="V77" s="68">
        <f t="shared" si="60"/>
        <v>0</v>
      </c>
      <c r="W77" s="68">
        <f t="shared" si="60"/>
        <v>0</v>
      </c>
      <c r="X77" s="68">
        <f t="shared" si="60"/>
        <v>0</v>
      </c>
      <c r="Y77" s="68">
        <f t="shared" si="60"/>
        <v>0</v>
      </c>
      <c r="Z77" s="68">
        <f t="shared" si="60"/>
        <v>0</v>
      </c>
      <c r="AA77" s="68">
        <f t="shared" si="60"/>
        <v>0</v>
      </c>
      <c r="AB77" s="68">
        <f t="shared" si="60"/>
        <v>0</v>
      </c>
      <c r="AC77" s="68">
        <f t="shared" si="60"/>
        <v>0</v>
      </c>
      <c r="AD77" s="68">
        <f t="shared" si="60"/>
        <v>0</v>
      </c>
      <c r="AE77" s="68">
        <f t="shared" si="60"/>
        <v>0</v>
      </c>
      <c r="AF77" s="68">
        <f t="shared" si="60"/>
        <v>0</v>
      </c>
      <c r="AG77" s="68">
        <f t="shared" si="60"/>
        <v>0</v>
      </c>
      <c r="AH77" s="68">
        <f t="shared" si="60"/>
        <v>0</v>
      </c>
      <c r="AI77" s="68">
        <f t="shared" ref="AI77:BB77" si="61">SUM(AI78:AI79)</f>
        <v>0</v>
      </c>
      <c r="AJ77" s="68">
        <f t="shared" si="61"/>
        <v>0</v>
      </c>
      <c r="AK77" s="68">
        <f t="shared" si="61"/>
        <v>0</v>
      </c>
      <c r="AL77" s="68">
        <f t="shared" si="61"/>
        <v>2.2081300000000001</v>
      </c>
      <c r="AM77" s="68">
        <f t="shared" si="61"/>
        <v>2.2081300000000001</v>
      </c>
      <c r="AN77" s="68">
        <f t="shared" si="61"/>
        <v>0</v>
      </c>
      <c r="AO77" s="68">
        <f t="shared" si="61"/>
        <v>0</v>
      </c>
      <c r="AP77" s="68">
        <f t="shared" si="61"/>
        <v>0</v>
      </c>
      <c r="AQ77" s="68">
        <f t="shared" si="61"/>
        <v>0</v>
      </c>
      <c r="AR77" s="68">
        <f t="shared" si="61"/>
        <v>0</v>
      </c>
      <c r="AS77" s="68">
        <f t="shared" si="61"/>
        <v>0</v>
      </c>
      <c r="AT77" s="68">
        <f t="shared" si="61"/>
        <v>0</v>
      </c>
      <c r="AU77" s="68">
        <f t="shared" si="61"/>
        <v>0</v>
      </c>
      <c r="AV77" s="68">
        <f t="shared" si="61"/>
        <v>0</v>
      </c>
      <c r="AW77" s="68">
        <f t="shared" si="61"/>
        <v>0.26</v>
      </c>
      <c r="AX77" s="68">
        <f t="shared" si="61"/>
        <v>0</v>
      </c>
      <c r="AY77" s="68">
        <f t="shared" si="61"/>
        <v>0</v>
      </c>
      <c r="AZ77" s="68">
        <f t="shared" si="61"/>
        <v>0.2</v>
      </c>
      <c r="BA77" s="68">
        <f t="shared" si="61"/>
        <v>0</v>
      </c>
      <c r="BB77" s="68">
        <f t="shared" si="61"/>
        <v>0</v>
      </c>
      <c r="BC77" s="65" t="s">
        <v>253</v>
      </c>
    </row>
    <row r="78" spans="1:57" ht="24">
      <c r="A78" s="95" t="s">
        <v>363</v>
      </c>
      <c r="B78" s="96" t="s">
        <v>440</v>
      </c>
      <c r="C78" s="74">
        <f>D78+O78+BB78</f>
        <v>26.224119999999999</v>
      </c>
      <c r="D78" s="74">
        <f>SUM(E78:N78)</f>
        <v>21.905989999999999</v>
      </c>
      <c r="E78" s="74">
        <v>0.42575000000000002</v>
      </c>
      <c r="F78" s="74">
        <v>0.57684999999999997</v>
      </c>
      <c r="G78" s="74">
        <v>8.4221599999999999</v>
      </c>
      <c r="H78" s="75">
        <v>8.4543999999999997</v>
      </c>
      <c r="I78" s="74">
        <v>3.61693</v>
      </c>
      <c r="J78" s="74"/>
      <c r="K78" s="74"/>
      <c r="L78" s="74">
        <v>0.40989999999999999</v>
      </c>
      <c r="M78" s="74"/>
      <c r="N78" s="74"/>
      <c r="O78" s="74">
        <f>SUM(P78:U78,AF78,AL78,AW78,AX78,AY78,AZ78,BA78)</f>
        <v>4.31813</v>
      </c>
      <c r="P78" s="74"/>
      <c r="Q78" s="74">
        <v>1.65</v>
      </c>
      <c r="R78" s="74"/>
      <c r="S78" s="74"/>
      <c r="T78" s="74"/>
      <c r="U78" s="74">
        <f>SUM(V78:AE78)</f>
        <v>0</v>
      </c>
      <c r="V78" s="74"/>
      <c r="W78" s="74"/>
      <c r="X78" s="74"/>
      <c r="Y78" s="74"/>
      <c r="Z78" s="74"/>
      <c r="AA78" s="74"/>
      <c r="AB78" s="74"/>
      <c r="AC78" s="74"/>
      <c r="AD78" s="74"/>
      <c r="AE78" s="74"/>
      <c r="AF78" s="74">
        <f>SUM(AG78:AK78)</f>
        <v>0</v>
      </c>
      <c r="AG78" s="74"/>
      <c r="AH78" s="74"/>
      <c r="AI78" s="74"/>
      <c r="AJ78" s="74"/>
      <c r="AK78" s="74"/>
      <c r="AL78" s="74">
        <f>SUM(AM78:AV78)</f>
        <v>2.2081300000000001</v>
      </c>
      <c r="AM78" s="74">
        <v>2.2081300000000001</v>
      </c>
      <c r="AN78" s="74"/>
      <c r="AO78" s="74"/>
      <c r="AP78" s="74"/>
      <c r="AQ78" s="74"/>
      <c r="AR78" s="74"/>
      <c r="AS78" s="74"/>
      <c r="AT78" s="74"/>
      <c r="AU78" s="74"/>
      <c r="AV78" s="74"/>
      <c r="AW78" s="74">
        <v>0.26</v>
      </c>
      <c r="AX78" s="74"/>
      <c r="AY78" s="74"/>
      <c r="AZ78" s="74">
        <v>0.2</v>
      </c>
      <c r="BA78" s="74"/>
      <c r="BB78" s="74"/>
      <c r="BC78" s="77" t="s">
        <v>253</v>
      </c>
      <c r="BE78" s="27" t="s">
        <v>470</v>
      </c>
    </row>
    <row r="79" spans="1:57" ht="12">
      <c r="A79" s="69" t="s">
        <v>243</v>
      </c>
      <c r="B79" s="60" t="s">
        <v>244</v>
      </c>
      <c r="C79" s="70">
        <f>D79+O79+BB79</f>
        <v>0</v>
      </c>
      <c r="D79" s="70">
        <f>SUM(E79:N79)</f>
        <v>0</v>
      </c>
      <c r="E79" s="71"/>
      <c r="F79" s="71"/>
      <c r="G79" s="71"/>
      <c r="H79" s="60"/>
      <c r="I79" s="71"/>
      <c r="J79" s="71"/>
      <c r="K79" s="71"/>
      <c r="L79" s="71"/>
      <c r="M79" s="71"/>
      <c r="N79" s="71"/>
      <c r="O79" s="70">
        <f>SUM(P79:U79,AF79,AL79,AW79,AX79,AY79,AZ79,BA79)</f>
        <v>0</v>
      </c>
      <c r="P79" s="71"/>
      <c r="Q79" s="71"/>
      <c r="R79" s="71"/>
      <c r="S79" s="71"/>
      <c r="T79" s="71"/>
      <c r="U79" s="70">
        <f>SUM(V79:AE79)</f>
        <v>0</v>
      </c>
      <c r="V79" s="71"/>
      <c r="W79" s="71"/>
      <c r="X79" s="71"/>
      <c r="Y79" s="71"/>
      <c r="Z79" s="71"/>
      <c r="AA79" s="71"/>
      <c r="AB79" s="71"/>
      <c r="AC79" s="71"/>
      <c r="AD79" s="71"/>
      <c r="AE79" s="71"/>
      <c r="AF79" s="70">
        <f>SUM(AG79:AK79)</f>
        <v>0</v>
      </c>
      <c r="AG79" s="71"/>
      <c r="AH79" s="71"/>
      <c r="AI79" s="71"/>
      <c r="AJ79" s="71"/>
      <c r="AK79" s="71"/>
      <c r="AL79" s="70">
        <f>SUM(AM79:AV79)</f>
        <v>0</v>
      </c>
      <c r="AM79" s="71"/>
      <c r="AN79" s="71"/>
      <c r="AO79" s="71"/>
      <c r="AP79" s="71"/>
      <c r="AQ79" s="71"/>
      <c r="AR79" s="71"/>
      <c r="AS79" s="71"/>
      <c r="AT79" s="71"/>
      <c r="AU79" s="71"/>
      <c r="AV79" s="71"/>
      <c r="AW79" s="71"/>
      <c r="AX79" s="71"/>
      <c r="AY79" s="71"/>
      <c r="AZ79" s="71"/>
      <c r="BA79" s="71"/>
      <c r="BB79" s="71"/>
    </row>
    <row r="80" spans="1:57" s="65" customFormat="1" ht="24">
      <c r="A80" s="66" t="s">
        <v>364</v>
      </c>
      <c r="B80" s="67"/>
      <c r="C80" s="68">
        <f t="shared" ref="C80:AH80" si="62">SUM(C81:C84)</f>
        <v>14.670599999999999</v>
      </c>
      <c r="D80" s="68">
        <f t="shared" si="62"/>
        <v>11.5039</v>
      </c>
      <c r="E80" s="68">
        <f t="shared" si="62"/>
        <v>1.1783999999999999</v>
      </c>
      <c r="F80" s="68">
        <f t="shared" si="62"/>
        <v>6.4097999999999997</v>
      </c>
      <c r="G80" s="68">
        <f t="shared" si="62"/>
        <v>0</v>
      </c>
      <c r="H80" s="68">
        <f t="shared" si="62"/>
        <v>2.4178999999999999</v>
      </c>
      <c r="I80" s="68">
        <f t="shared" si="62"/>
        <v>1.4489999999999998</v>
      </c>
      <c r="J80" s="68">
        <f t="shared" si="62"/>
        <v>0</v>
      </c>
      <c r="K80" s="68">
        <f t="shared" si="62"/>
        <v>0</v>
      </c>
      <c r="L80" s="68">
        <f t="shared" si="62"/>
        <v>4.8800000000000003E-2</v>
      </c>
      <c r="M80" s="68">
        <f t="shared" si="62"/>
        <v>0</v>
      </c>
      <c r="N80" s="68">
        <f t="shared" si="62"/>
        <v>0</v>
      </c>
      <c r="O80" s="68">
        <f t="shared" si="62"/>
        <v>0.96429999999999993</v>
      </c>
      <c r="P80" s="68">
        <f t="shared" si="62"/>
        <v>0.2185</v>
      </c>
      <c r="Q80" s="68">
        <f t="shared" si="62"/>
        <v>0</v>
      </c>
      <c r="R80" s="68">
        <f t="shared" si="62"/>
        <v>0</v>
      </c>
      <c r="S80" s="68">
        <f t="shared" si="62"/>
        <v>0</v>
      </c>
      <c r="T80" s="68">
        <f t="shared" si="62"/>
        <v>0</v>
      </c>
      <c r="U80" s="68">
        <f t="shared" si="62"/>
        <v>0</v>
      </c>
      <c r="V80" s="68">
        <f t="shared" si="62"/>
        <v>0</v>
      </c>
      <c r="W80" s="68">
        <f t="shared" si="62"/>
        <v>0</v>
      </c>
      <c r="X80" s="68">
        <f t="shared" si="62"/>
        <v>0</v>
      </c>
      <c r="Y80" s="68">
        <f t="shared" si="62"/>
        <v>0</v>
      </c>
      <c r="Z80" s="68">
        <f t="shared" si="62"/>
        <v>0</v>
      </c>
      <c r="AA80" s="68">
        <f t="shared" si="62"/>
        <v>0</v>
      </c>
      <c r="AB80" s="68">
        <f t="shared" si="62"/>
        <v>0</v>
      </c>
      <c r="AC80" s="68">
        <f t="shared" si="62"/>
        <v>0</v>
      </c>
      <c r="AD80" s="68">
        <f t="shared" si="62"/>
        <v>0</v>
      </c>
      <c r="AE80" s="68">
        <f t="shared" si="62"/>
        <v>0</v>
      </c>
      <c r="AF80" s="68">
        <f t="shared" si="62"/>
        <v>0</v>
      </c>
      <c r="AG80" s="68">
        <f t="shared" si="62"/>
        <v>0</v>
      </c>
      <c r="AH80" s="68">
        <f t="shared" si="62"/>
        <v>0</v>
      </c>
      <c r="AI80" s="68">
        <f t="shared" ref="AI80:BB80" si="63">SUM(AI81:AI84)</f>
        <v>0</v>
      </c>
      <c r="AJ80" s="68">
        <f t="shared" si="63"/>
        <v>0</v>
      </c>
      <c r="AK80" s="68">
        <f t="shared" si="63"/>
        <v>0</v>
      </c>
      <c r="AL80" s="68">
        <f t="shared" si="63"/>
        <v>0.33979999999999999</v>
      </c>
      <c r="AM80" s="68">
        <f t="shared" si="63"/>
        <v>0.31289999999999996</v>
      </c>
      <c r="AN80" s="68">
        <f t="shared" si="63"/>
        <v>2.69E-2</v>
      </c>
      <c r="AO80" s="68">
        <f t="shared" si="63"/>
        <v>0</v>
      </c>
      <c r="AP80" s="68">
        <f t="shared" si="63"/>
        <v>0</v>
      </c>
      <c r="AQ80" s="68">
        <f t="shared" si="63"/>
        <v>0</v>
      </c>
      <c r="AR80" s="68">
        <f t="shared" si="63"/>
        <v>0</v>
      </c>
      <c r="AS80" s="68">
        <f t="shared" si="63"/>
        <v>0</v>
      </c>
      <c r="AT80" s="68">
        <f t="shared" si="63"/>
        <v>0</v>
      </c>
      <c r="AU80" s="68">
        <f t="shared" si="63"/>
        <v>0</v>
      </c>
      <c r="AV80" s="68">
        <f t="shared" si="63"/>
        <v>0</v>
      </c>
      <c r="AW80" s="68">
        <f t="shared" si="63"/>
        <v>0</v>
      </c>
      <c r="AX80" s="68">
        <f t="shared" si="63"/>
        <v>0</v>
      </c>
      <c r="AY80" s="68">
        <f t="shared" si="63"/>
        <v>0.01</v>
      </c>
      <c r="AZ80" s="68">
        <f t="shared" si="63"/>
        <v>0.39600000000000002</v>
      </c>
      <c r="BA80" s="68">
        <f t="shared" si="63"/>
        <v>0</v>
      </c>
      <c r="BB80" s="68">
        <f t="shared" si="63"/>
        <v>2.2023999999999999</v>
      </c>
      <c r="BC80" s="65" t="s">
        <v>253</v>
      </c>
    </row>
    <row r="81" spans="1:57" ht="90">
      <c r="A81" s="97" t="s">
        <v>365</v>
      </c>
      <c r="B81" s="97" t="s">
        <v>366</v>
      </c>
      <c r="C81" s="74">
        <f>D81+O81+BB81</f>
        <v>9.9989999999999988</v>
      </c>
      <c r="D81" s="74">
        <f>SUM(E81:N81)</f>
        <v>7.649</v>
      </c>
      <c r="E81" s="74">
        <v>1.17</v>
      </c>
      <c r="F81" s="74">
        <v>5.38</v>
      </c>
      <c r="G81" s="74"/>
      <c r="H81" s="75">
        <v>1.099</v>
      </c>
      <c r="I81" s="74"/>
      <c r="J81" s="74"/>
      <c r="K81" s="74"/>
      <c r="L81" s="74"/>
      <c r="M81" s="74"/>
      <c r="N81" s="74"/>
      <c r="O81" s="74">
        <f>SUM(P81:U81,AF81,AL81,AW81,AX81,AY81,AZ81,BA81)</f>
        <v>0.26</v>
      </c>
      <c r="P81" s="74"/>
      <c r="Q81" s="74"/>
      <c r="R81" s="74"/>
      <c r="S81" s="74"/>
      <c r="T81" s="74"/>
      <c r="U81" s="74">
        <f>SUM(V81:AE81)</f>
        <v>0</v>
      </c>
      <c r="V81" s="74"/>
      <c r="W81" s="74"/>
      <c r="X81" s="74"/>
      <c r="Y81" s="74"/>
      <c r="Z81" s="74"/>
      <c r="AA81" s="74"/>
      <c r="AB81" s="74"/>
      <c r="AC81" s="74"/>
      <c r="AD81" s="74"/>
      <c r="AE81" s="74"/>
      <c r="AF81" s="74">
        <f>SUM(AG81:AK81)</f>
        <v>0</v>
      </c>
      <c r="AG81" s="74"/>
      <c r="AH81" s="74"/>
      <c r="AI81" s="74"/>
      <c r="AJ81" s="74"/>
      <c r="AK81" s="74"/>
      <c r="AL81" s="74">
        <f>SUM(AM81:AV81)</f>
        <v>0.25</v>
      </c>
      <c r="AM81" s="74">
        <v>0.25</v>
      </c>
      <c r="AN81" s="74"/>
      <c r="AO81" s="74"/>
      <c r="AP81" s="74"/>
      <c r="AQ81" s="74"/>
      <c r="AR81" s="74"/>
      <c r="AS81" s="74"/>
      <c r="AT81" s="74"/>
      <c r="AU81" s="74"/>
      <c r="AV81" s="74"/>
      <c r="AW81" s="74"/>
      <c r="AX81" s="74"/>
      <c r="AY81" s="74">
        <v>0.01</v>
      </c>
      <c r="AZ81" s="74"/>
      <c r="BA81" s="74"/>
      <c r="BB81" s="74">
        <v>2.09</v>
      </c>
      <c r="BC81" s="77" t="s">
        <v>253</v>
      </c>
      <c r="BD81" s="77" t="s">
        <v>367</v>
      </c>
      <c r="BE81" s="77" t="s">
        <v>470</v>
      </c>
    </row>
    <row r="82" spans="1:57" s="103" customFormat="1" ht="32.25" customHeight="1">
      <c r="A82" s="73" t="s">
        <v>389</v>
      </c>
      <c r="B82" s="75" t="s">
        <v>310</v>
      </c>
      <c r="C82" s="74">
        <f>D82+O82+BB82</f>
        <v>2.1906000000000003</v>
      </c>
      <c r="D82" s="74">
        <f>SUM(E82:N82)</f>
        <v>1.8798999999999999</v>
      </c>
      <c r="E82" s="74">
        <v>8.3999999999999995E-3</v>
      </c>
      <c r="F82" s="74">
        <v>0.39179999999999998</v>
      </c>
      <c r="G82" s="74"/>
      <c r="H82" s="75">
        <v>1.89E-2</v>
      </c>
      <c r="I82" s="74">
        <v>1.4119999999999999</v>
      </c>
      <c r="J82" s="74"/>
      <c r="K82" s="74"/>
      <c r="L82" s="74">
        <v>4.8800000000000003E-2</v>
      </c>
      <c r="M82" s="74"/>
      <c r="N82" s="74"/>
      <c r="O82" s="74">
        <f>SUM(P82:U82,AF82,AL82,AW82,AX82,AY82,AZ82,BA82)</f>
        <v>0.26829999999999998</v>
      </c>
      <c r="P82" s="74">
        <v>0.2185</v>
      </c>
      <c r="Q82" s="74"/>
      <c r="R82" s="74"/>
      <c r="S82" s="74"/>
      <c r="T82" s="74"/>
      <c r="U82" s="74">
        <f>SUM(V82:AE82)</f>
        <v>0</v>
      </c>
      <c r="V82" s="74"/>
      <c r="W82" s="74"/>
      <c r="X82" s="74"/>
      <c r="Y82" s="74"/>
      <c r="Z82" s="74"/>
      <c r="AA82" s="74"/>
      <c r="AB82" s="74"/>
      <c r="AC82" s="74"/>
      <c r="AD82" s="74"/>
      <c r="AE82" s="74"/>
      <c r="AF82" s="74">
        <f>SUM(AG82:AK82)</f>
        <v>0</v>
      </c>
      <c r="AG82" s="74"/>
      <c r="AH82" s="74"/>
      <c r="AI82" s="74"/>
      <c r="AJ82" s="74"/>
      <c r="AK82" s="74"/>
      <c r="AL82" s="74">
        <f>SUM(AM82:AV82)</f>
        <v>4.9799999999999997E-2</v>
      </c>
      <c r="AM82" s="74">
        <v>2.29E-2</v>
      </c>
      <c r="AN82" s="74">
        <v>2.69E-2</v>
      </c>
      <c r="AO82" s="74"/>
      <c r="AP82" s="74"/>
      <c r="AQ82" s="74"/>
      <c r="AR82" s="74"/>
      <c r="AS82" s="74"/>
      <c r="AT82" s="74"/>
      <c r="AU82" s="74"/>
      <c r="AV82" s="74"/>
      <c r="AW82" s="74"/>
      <c r="AX82" s="74"/>
      <c r="AY82" s="74"/>
      <c r="AZ82" s="74"/>
      <c r="BA82" s="74"/>
      <c r="BB82" s="74">
        <v>4.24E-2</v>
      </c>
      <c r="BC82" s="102" t="s">
        <v>390</v>
      </c>
      <c r="BE82" s="103" t="s">
        <v>470</v>
      </c>
    </row>
    <row r="83" spans="1:57" ht="56.25">
      <c r="A83" s="97" t="s">
        <v>368</v>
      </c>
      <c r="B83" s="97" t="s">
        <v>256</v>
      </c>
      <c r="C83" s="74">
        <f>D83+O83+BB83</f>
        <v>2.4809999999999999</v>
      </c>
      <c r="D83" s="74">
        <f>SUM(E83:N83)</f>
        <v>1.9750000000000001</v>
      </c>
      <c r="E83" s="74"/>
      <c r="F83" s="74">
        <v>0.63800000000000001</v>
      </c>
      <c r="G83" s="74"/>
      <c r="H83" s="75">
        <v>1.3</v>
      </c>
      <c r="I83" s="74">
        <v>3.6999999999999998E-2</v>
      </c>
      <c r="J83" s="74"/>
      <c r="K83" s="74"/>
      <c r="L83" s="74"/>
      <c r="M83" s="74"/>
      <c r="N83" s="74"/>
      <c r="O83" s="74">
        <f>SUM(P83:U83,AF83,AL83,AW83,AX83,AY83,AZ83,BA83)</f>
        <v>0.436</v>
      </c>
      <c r="P83" s="74"/>
      <c r="Q83" s="74"/>
      <c r="R83" s="74"/>
      <c r="S83" s="74"/>
      <c r="T83" s="74"/>
      <c r="U83" s="74">
        <f>SUM(V83:AE83)</f>
        <v>0</v>
      </c>
      <c r="V83" s="74"/>
      <c r="W83" s="74"/>
      <c r="X83" s="74"/>
      <c r="Y83" s="74"/>
      <c r="Z83" s="74"/>
      <c r="AA83" s="74"/>
      <c r="AB83" s="74"/>
      <c r="AC83" s="74"/>
      <c r="AD83" s="74"/>
      <c r="AE83" s="74"/>
      <c r="AF83" s="74">
        <f>SUM(AG83:AK83)</f>
        <v>0</v>
      </c>
      <c r="AG83" s="74"/>
      <c r="AH83" s="74"/>
      <c r="AI83" s="74"/>
      <c r="AJ83" s="74"/>
      <c r="AK83" s="74"/>
      <c r="AL83" s="74">
        <f>SUM(AM83:AV83)</f>
        <v>0.04</v>
      </c>
      <c r="AM83" s="74">
        <v>0.04</v>
      </c>
      <c r="AN83" s="74"/>
      <c r="AO83" s="74"/>
      <c r="AP83" s="74"/>
      <c r="AQ83" s="74"/>
      <c r="AR83" s="74"/>
      <c r="AS83" s="74"/>
      <c r="AT83" s="74"/>
      <c r="AU83" s="74"/>
      <c r="AV83" s="74"/>
      <c r="AW83" s="74"/>
      <c r="AX83" s="74"/>
      <c r="AY83" s="74"/>
      <c r="AZ83" s="74">
        <v>0.39600000000000002</v>
      </c>
      <c r="BA83" s="74"/>
      <c r="BB83" s="74">
        <v>7.0000000000000007E-2</v>
      </c>
      <c r="BC83" s="77" t="s">
        <v>253</v>
      </c>
      <c r="BD83" s="27" t="s">
        <v>369</v>
      </c>
      <c r="BE83" s="27" t="s">
        <v>470</v>
      </c>
    </row>
    <row r="84" spans="1:57" ht="12">
      <c r="A84" s="69" t="s">
        <v>243</v>
      </c>
      <c r="B84" s="60" t="s">
        <v>244</v>
      </c>
      <c r="C84" s="70">
        <f>D84+O84+BB84</f>
        <v>0</v>
      </c>
      <c r="D84" s="70">
        <f>SUM(E84:N84)</f>
        <v>0</v>
      </c>
      <c r="E84" s="71"/>
      <c r="F84" s="71"/>
      <c r="G84" s="71"/>
      <c r="H84" s="60"/>
      <c r="I84" s="71"/>
      <c r="J84" s="71"/>
      <c r="K84" s="71"/>
      <c r="L84" s="71"/>
      <c r="M84" s="71"/>
      <c r="N84" s="71"/>
      <c r="O84" s="70">
        <f>SUM(P84:U84,AF84,AL84,AW84,AX84,AY84,AZ84,BA84)</f>
        <v>0</v>
      </c>
      <c r="P84" s="71"/>
      <c r="Q84" s="71"/>
      <c r="R84" s="71"/>
      <c r="S84" s="71"/>
      <c r="T84" s="71"/>
      <c r="U84" s="70">
        <f>SUM(V84:AE84)</f>
        <v>0</v>
      </c>
      <c r="V84" s="71"/>
      <c r="W84" s="71"/>
      <c r="X84" s="71"/>
      <c r="Y84" s="71"/>
      <c r="Z84" s="71"/>
      <c r="AA84" s="71"/>
      <c r="AB84" s="71"/>
      <c r="AC84" s="71"/>
      <c r="AD84" s="71"/>
      <c r="AE84" s="71"/>
      <c r="AF84" s="70">
        <f>SUM(AG84:AK84)</f>
        <v>0</v>
      </c>
      <c r="AG84" s="71"/>
      <c r="AH84" s="71"/>
      <c r="AI84" s="71"/>
      <c r="AJ84" s="71"/>
      <c r="AK84" s="71"/>
      <c r="AL84" s="70">
        <f>SUM(AM84:AV84)</f>
        <v>0</v>
      </c>
      <c r="AM84" s="71"/>
      <c r="AN84" s="71"/>
      <c r="AO84" s="71"/>
      <c r="AP84" s="71"/>
      <c r="AQ84" s="71"/>
      <c r="AR84" s="71"/>
      <c r="AS84" s="71"/>
      <c r="AT84" s="71"/>
      <c r="AU84" s="71"/>
      <c r="AV84" s="71"/>
      <c r="AW84" s="71"/>
      <c r="AX84" s="71"/>
      <c r="AY84" s="71"/>
      <c r="AZ84" s="71"/>
      <c r="BA84" s="71"/>
      <c r="BB84" s="71"/>
    </row>
    <row r="85" spans="1:57" s="65" customFormat="1" ht="24">
      <c r="A85" s="66" t="s">
        <v>372</v>
      </c>
      <c r="B85" s="67"/>
      <c r="C85" s="68">
        <f t="shared" ref="C85:AH85" si="64">SUM(C86:C102)</f>
        <v>82.658500000000004</v>
      </c>
      <c r="D85" s="68">
        <f t="shared" si="64"/>
        <v>55.866700000000002</v>
      </c>
      <c r="E85" s="68">
        <f t="shared" si="64"/>
        <v>13.1167</v>
      </c>
      <c r="F85" s="68">
        <f t="shared" si="64"/>
        <v>0</v>
      </c>
      <c r="G85" s="68">
        <f t="shared" si="64"/>
        <v>0.31</v>
      </c>
      <c r="H85" s="68">
        <f t="shared" si="64"/>
        <v>7.33</v>
      </c>
      <c r="I85" s="68">
        <f t="shared" si="64"/>
        <v>35.11</v>
      </c>
      <c r="J85" s="68">
        <f t="shared" si="64"/>
        <v>0</v>
      </c>
      <c r="K85" s="68">
        <f t="shared" si="64"/>
        <v>0</v>
      </c>
      <c r="L85" s="68">
        <f t="shared" si="64"/>
        <v>0</v>
      </c>
      <c r="M85" s="68">
        <f t="shared" si="64"/>
        <v>0</v>
      </c>
      <c r="N85" s="68">
        <f t="shared" si="64"/>
        <v>0</v>
      </c>
      <c r="O85" s="68">
        <f t="shared" si="64"/>
        <v>7.0400000000000009</v>
      </c>
      <c r="P85" s="68">
        <f t="shared" si="64"/>
        <v>0.4</v>
      </c>
      <c r="Q85" s="68">
        <f t="shared" si="64"/>
        <v>0</v>
      </c>
      <c r="R85" s="68">
        <f t="shared" si="64"/>
        <v>0</v>
      </c>
      <c r="S85" s="68">
        <f t="shared" si="64"/>
        <v>0</v>
      </c>
      <c r="T85" s="68">
        <f t="shared" si="64"/>
        <v>0</v>
      </c>
      <c r="U85" s="68">
        <f t="shared" si="64"/>
        <v>0</v>
      </c>
      <c r="V85" s="68">
        <f t="shared" si="64"/>
        <v>0</v>
      </c>
      <c r="W85" s="68">
        <f t="shared" si="64"/>
        <v>0</v>
      </c>
      <c r="X85" s="68">
        <f t="shared" si="64"/>
        <v>0</v>
      </c>
      <c r="Y85" s="68">
        <f t="shared" si="64"/>
        <v>0</v>
      </c>
      <c r="Z85" s="68">
        <f t="shared" si="64"/>
        <v>0</v>
      </c>
      <c r="AA85" s="68">
        <f t="shared" si="64"/>
        <v>0</v>
      </c>
      <c r="AB85" s="68">
        <f t="shared" si="64"/>
        <v>0</v>
      </c>
      <c r="AC85" s="68">
        <f t="shared" si="64"/>
        <v>0</v>
      </c>
      <c r="AD85" s="68">
        <f t="shared" si="64"/>
        <v>0</v>
      </c>
      <c r="AE85" s="68">
        <f t="shared" si="64"/>
        <v>0</v>
      </c>
      <c r="AF85" s="68">
        <f t="shared" si="64"/>
        <v>0</v>
      </c>
      <c r="AG85" s="68">
        <f t="shared" si="64"/>
        <v>0</v>
      </c>
      <c r="AH85" s="68">
        <f t="shared" si="64"/>
        <v>0</v>
      </c>
      <c r="AI85" s="68">
        <f t="shared" ref="AI85:BB85" si="65">SUM(AI86:AI102)</f>
        <v>0</v>
      </c>
      <c r="AJ85" s="68">
        <f t="shared" si="65"/>
        <v>0</v>
      </c>
      <c r="AK85" s="68">
        <f t="shared" si="65"/>
        <v>0</v>
      </c>
      <c r="AL85" s="68">
        <f t="shared" si="65"/>
        <v>0.39999999999999997</v>
      </c>
      <c r="AM85" s="68">
        <f t="shared" si="65"/>
        <v>0.39999999999999997</v>
      </c>
      <c r="AN85" s="68">
        <f t="shared" si="65"/>
        <v>0</v>
      </c>
      <c r="AO85" s="68">
        <f t="shared" si="65"/>
        <v>0</v>
      </c>
      <c r="AP85" s="68">
        <f t="shared" si="65"/>
        <v>0</v>
      </c>
      <c r="AQ85" s="68">
        <f t="shared" si="65"/>
        <v>0</v>
      </c>
      <c r="AR85" s="68">
        <f t="shared" si="65"/>
        <v>0</v>
      </c>
      <c r="AS85" s="68">
        <f t="shared" si="65"/>
        <v>0</v>
      </c>
      <c r="AT85" s="68">
        <f t="shared" si="65"/>
        <v>0</v>
      </c>
      <c r="AU85" s="68">
        <f t="shared" si="65"/>
        <v>0</v>
      </c>
      <c r="AV85" s="68">
        <f t="shared" si="65"/>
        <v>0</v>
      </c>
      <c r="AW85" s="68">
        <f t="shared" si="65"/>
        <v>0</v>
      </c>
      <c r="AX85" s="68">
        <f t="shared" si="65"/>
        <v>0</v>
      </c>
      <c r="AY85" s="68">
        <f t="shared" si="65"/>
        <v>0</v>
      </c>
      <c r="AZ85" s="68">
        <f t="shared" si="65"/>
        <v>6.24</v>
      </c>
      <c r="BA85" s="68">
        <f t="shared" si="65"/>
        <v>0</v>
      </c>
      <c r="BB85" s="68">
        <f t="shared" si="65"/>
        <v>19.751800000000003</v>
      </c>
      <c r="BC85" s="65" t="s">
        <v>253</v>
      </c>
      <c r="BD85" s="148">
        <f>+AL82+BB82</f>
        <v>9.2200000000000004E-2</v>
      </c>
      <c r="BE85" s="148"/>
    </row>
    <row r="86" spans="1:57" ht="36">
      <c r="A86" s="303" t="s">
        <v>373</v>
      </c>
      <c r="B86" s="98" t="s">
        <v>294</v>
      </c>
      <c r="C86" s="74">
        <f t="shared" ref="C86:C102" si="66">D86+O86+BB86</f>
        <v>19.82</v>
      </c>
      <c r="D86" s="74">
        <f t="shared" ref="D86:D102" si="67">SUM(E86:N86)</f>
        <v>19.82</v>
      </c>
      <c r="E86" s="74"/>
      <c r="F86" s="74"/>
      <c r="G86" s="74"/>
      <c r="H86" s="75"/>
      <c r="I86" s="74">
        <v>19.82</v>
      </c>
      <c r="J86" s="74"/>
      <c r="K86" s="74"/>
      <c r="L86" s="74"/>
      <c r="M86" s="74"/>
      <c r="N86" s="74"/>
      <c r="O86" s="74">
        <f t="shared" ref="O86:O102" si="68">SUM(P86:U86,AF86,AL86,AW86,AX86,AY86,AZ86,BA86)</f>
        <v>0</v>
      </c>
      <c r="P86" s="74"/>
      <c r="Q86" s="74"/>
      <c r="R86" s="74"/>
      <c r="S86" s="74"/>
      <c r="T86" s="74"/>
      <c r="U86" s="74">
        <f t="shared" ref="U86:U102" si="69">SUM(V86:AE86)</f>
        <v>0</v>
      </c>
      <c r="V86" s="74"/>
      <c r="W86" s="74"/>
      <c r="X86" s="74"/>
      <c r="Y86" s="74"/>
      <c r="Z86" s="74"/>
      <c r="AA86" s="74"/>
      <c r="AB86" s="74"/>
      <c r="AC86" s="74"/>
      <c r="AD86" s="74"/>
      <c r="AE86" s="74"/>
      <c r="AF86" s="74">
        <f t="shared" ref="AF86:AF102" si="70">SUM(AG86:AK86)</f>
        <v>0</v>
      </c>
      <c r="AG86" s="74"/>
      <c r="AH86" s="74"/>
      <c r="AI86" s="74"/>
      <c r="AJ86" s="74"/>
      <c r="AK86" s="74"/>
      <c r="AL86" s="74">
        <f t="shared" ref="AL86:AL102" si="71">SUM(AM86:AV86)</f>
        <v>0</v>
      </c>
      <c r="AM86" s="74"/>
      <c r="AN86" s="74"/>
      <c r="AO86" s="74"/>
      <c r="AP86" s="74"/>
      <c r="AQ86" s="74"/>
      <c r="AR86" s="74"/>
      <c r="AS86" s="74"/>
      <c r="AT86" s="74"/>
      <c r="AU86" s="74"/>
      <c r="AV86" s="74"/>
      <c r="AW86" s="74"/>
      <c r="AX86" s="74"/>
      <c r="AY86" s="74"/>
      <c r="AZ86" s="74"/>
      <c r="BA86" s="74"/>
      <c r="BB86" s="74"/>
      <c r="BC86" s="77" t="s">
        <v>253</v>
      </c>
    </row>
    <row r="87" spans="1:57" ht="24">
      <c r="A87" s="303"/>
      <c r="B87" s="98" t="s">
        <v>300</v>
      </c>
      <c r="C87" s="74">
        <f t="shared" si="66"/>
        <v>3.81</v>
      </c>
      <c r="D87" s="74">
        <f t="shared" si="67"/>
        <v>3.81</v>
      </c>
      <c r="E87" s="74"/>
      <c r="F87" s="74"/>
      <c r="G87" s="74"/>
      <c r="H87" s="75"/>
      <c r="I87" s="74">
        <v>3.81</v>
      </c>
      <c r="J87" s="74"/>
      <c r="K87" s="74"/>
      <c r="L87" s="74"/>
      <c r="M87" s="74"/>
      <c r="N87" s="74"/>
      <c r="O87" s="74">
        <f t="shared" si="68"/>
        <v>0</v>
      </c>
      <c r="P87" s="74"/>
      <c r="Q87" s="74"/>
      <c r="R87" s="74"/>
      <c r="S87" s="74"/>
      <c r="T87" s="74"/>
      <c r="U87" s="74">
        <f t="shared" si="69"/>
        <v>0</v>
      </c>
      <c r="V87" s="74"/>
      <c r="W87" s="74"/>
      <c r="X87" s="74"/>
      <c r="Y87" s="74"/>
      <c r="Z87" s="74"/>
      <c r="AA87" s="74"/>
      <c r="AB87" s="74"/>
      <c r="AC87" s="74"/>
      <c r="AD87" s="74"/>
      <c r="AE87" s="74"/>
      <c r="AF87" s="74">
        <f t="shared" si="70"/>
        <v>0</v>
      </c>
      <c r="AG87" s="74"/>
      <c r="AH87" s="74"/>
      <c r="AI87" s="74"/>
      <c r="AJ87" s="74"/>
      <c r="AK87" s="74"/>
      <c r="AL87" s="74">
        <f t="shared" si="71"/>
        <v>0</v>
      </c>
      <c r="AM87" s="74"/>
      <c r="AN87" s="74"/>
      <c r="AO87" s="74"/>
      <c r="AP87" s="74"/>
      <c r="AQ87" s="74"/>
      <c r="AR87" s="74"/>
      <c r="AS87" s="74"/>
      <c r="AT87" s="74"/>
      <c r="AU87" s="74"/>
      <c r="AV87" s="74"/>
      <c r="AW87" s="74"/>
      <c r="AX87" s="74"/>
      <c r="AY87" s="74"/>
      <c r="AZ87" s="74"/>
      <c r="BA87" s="74"/>
      <c r="BB87" s="74"/>
      <c r="BC87" s="77" t="s">
        <v>253</v>
      </c>
    </row>
    <row r="88" spans="1:57" ht="24">
      <c r="A88" s="303"/>
      <c r="B88" s="98" t="s">
        <v>305</v>
      </c>
      <c r="C88" s="74">
        <f t="shared" si="66"/>
        <v>6.5399999999999991</v>
      </c>
      <c r="D88" s="74">
        <f t="shared" si="67"/>
        <v>6.5399999999999991</v>
      </c>
      <c r="E88" s="74"/>
      <c r="F88" s="74"/>
      <c r="G88" s="74"/>
      <c r="H88" s="75">
        <v>1.65</v>
      </c>
      <c r="I88" s="74">
        <v>4.8899999999999997</v>
      </c>
      <c r="J88" s="74"/>
      <c r="K88" s="74"/>
      <c r="L88" s="74"/>
      <c r="M88" s="74"/>
      <c r="N88" s="74"/>
      <c r="O88" s="74">
        <f t="shared" si="68"/>
        <v>0</v>
      </c>
      <c r="P88" s="74"/>
      <c r="Q88" s="74"/>
      <c r="R88" s="74"/>
      <c r="S88" s="74"/>
      <c r="T88" s="74"/>
      <c r="U88" s="74">
        <f t="shared" si="69"/>
        <v>0</v>
      </c>
      <c r="V88" s="74"/>
      <c r="W88" s="74"/>
      <c r="X88" s="74"/>
      <c r="Y88" s="74"/>
      <c r="Z88" s="74"/>
      <c r="AA88" s="74"/>
      <c r="AB88" s="74"/>
      <c r="AC88" s="74"/>
      <c r="AD88" s="74"/>
      <c r="AE88" s="74"/>
      <c r="AF88" s="74">
        <f t="shared" si="70"/>
        <v>0</v>
      </c>
      <c r="AG88" s="74"/>
      <c r="AH88" s="74"/>
      <c r="AI88" s="74"/>
      <c r="AJ88" s="74"/>
      <c r="AK88" s="74"/>
      <c r="AL88" s="74">
        <f t="shared" si="71"/>
        <v>0</v>
      </c>
      <c r="AM88" s="74"/>
      <c r="AN88" s="74"/>
      <c r="AO88" s="74"/>
      <c r="AP88" s="74"/>
      <c r="AQ88" s="74"/>
      <c r="AR88" s="74"/>
      <c r="AS88" s="74"/>
      <c r="AT88" s="74"/>
      <c r="AU88" s="74"/>
      <c r="AV88" s="74"/>
      <c r="AW88" s="74"/>
      <c r="AX88" s="74"/>
      <c r="AY88" s="74"/>
      <c r="AZ88" s="74"/>
      <c r="BA88" s="74"/>
      <c r="BB88" s="74"/>
      <c r="BC88" s="77" t="s">
        <v>253</v>
      </c>
    </row>
    <row r="89" spans="1:57" ht="24">
      <c r="A89" s="304" t="s">
        <v>374</v>
      </c>
      <c r="B89" s="99" t="s">
        <v>319</v>
      </c>
      <c r="C89" s="74">
        <f t="shared" si="66"/>
        <v>3.0381</v>
      </c>
      <c r="D89" s="74">
        <f t="shared" si="67"/>
        <v>2.0699999999999998</v>
      </c>
      <c r="E89" s="74">
        <v>2.0699999999999998</v>
      </c>
      <c r="F89" s="74"/>
      <c r="G89" s="74"/>
      <c r="H89" s="75"/>
      <c r="I89" s="74"/>
      <c r="J89" s="74"/>
      <c r="K89" s="74"/>
      <c r="L89" s="74"/>
      <c r="M89" s="74"/>
      <c r="N89" s="74"/>
      <c r="O89" s="74">
        <f t="shared" si="68"/>
        <v>0</v>
      </c>
      <c r="P89" s="74"/>
      <c r="Q89" s="74"/>
      <c r="R89" s="74"/>
      <c r="S89" s="74"/>
      <c r="T89" s="74"/>
      <c r="U89" s="74">
        <f t="shared" si="69"/>
        <v>0</v>
      </c>
      <c r="V89" s="74"/>
      <c r="W89" s="74"/>
      <c r="X89" s="74"/>
      <c r="Y89" s="74"/>
      <c r="Z89" s="74"/>
      <c r="AA89" s="74"/>
      <c r="AB89" s="74"/>
      <c r="AC89" s="74"/>
      <c r="AD89" s="74"/>
      <c r="AE89" s="74"/>
      <c r="AF89" s="74">
        <f t="shared" si="70"/>
        <v>0</v>
      </c>
      <c r="AG89" s="74"/>
      <c r="AH89" s="74"/>
      <c r="AI89" s="74"/>
      <c r="AJ89" s="74"/>
      <c r="AK89" s="74"/>
      <c r="AL89" s="74">
        <f t="shared" si="71"/>
        <v>0</v>
      </c>
      <c r="AM89" s="74"/>
      <c r="AN89" s="74"/>
      <c r="AO89" s="74"/>
      <c r="AP89" s="74"/>
      <c r="AQ89" s="74"/>
      <c r="AR89" s="74"/>
      <c r="AS89" s="74"/>
      <c r="AT89" s="74"/>
      <c r="AU89" s="74"/>
      <c r="AV89" s="74"/>
      <c r="AW89" s="74"/>
      <c r="AX89" s="74"/>
      <c r="AY89" s="74"/>
      <c r="AZ89" s="74"/>
      <c r="BA89" s="74"/>
      <c r="BB89" s="74">
        <v>0.96809999999999996</v>
      </c>
      <c r="BC89" s="77" t="s">
        <v>253</v>
      </c>
    </row>
    <row r="90" spans="1:57" ht="24">
      <c r="A90" s="301"/>
      <c r="B90" s="99" t="s">
        <v>300</v>
      </c>
      <c r="C90" s="74">
        <f t="shared" si="66"/>
        <v>0.59370000000000001</v>
      </c>
      <c r="D90" s="74">
        <f t="shared" si="67"/>
        <v>0.21</v>
      </c>
      <c r="E90" s="74">
        <v>0.21</v>
      </c>
      <c r="F90" s="74"/>
      <c r="G90" s="74"/>
      <c r="H90" s="75"/>
      <c r="I90" s="74">
        <v>0</v>
      </c>
      <c r="J90" s="74"/>
      <c r="K90" s="74"/>
      <c r="L90" s="74"/>
      <c r="M90" s="74"/>
      <c r="N90" s="74"/>
      <c r="O90" s="74">
        <f t="shared" si="68"/>
        <v>0</v>
      </c>
      <c r="P90" s="74"/>
      <c r="Q90" s="74"/>
      <c r="R90" s="74"/>
      <c r="S90" s="74"/>
      <c r="T90" s="74"/>
      <c r="U90" s="74">
        <f t="shared" si="69"/>
        <v>0</v>
      </c>
      <c r="V90" s="74"/>
      <c r="W90" s="74"/>
      <c r="X90" s="74"/>
      <c r="Y90" s="74"/>
      <c r="Z90" s="74"/>
      <c r="AA90" s="74"/>
      <c r="AB90" s="74"/>
      <c r="AC90" s="74"/>
      <c r="AD90" s="74"/>
      <c r="AE90" s="74"/>
      <c r="AF90" s="74">
        <f t="shared" si="70"/>
        <v>0</v>
      </c>
      <c r="AG90" s="74"/>
      <c r="AH90" s="74"/>
      <c r="AI90" s="74"/>
      <c r="AJ90" s="74"/>
      <c r="AK90" s="74"/>
      <c r="AL90" s="74">
        <f t="shared" si="71"/>
        <v>0</v>
      </c>
      <c r="AM90" s="74"/>
      <c r="AN90" s="74"/>
      <c r="AO90" s="74"/>
      <c r="AP90" s="74"/>
      <c r="AQ90" s="74"/>
      <c r="AR90" s="74"/>
      <c r="AS90" s="74"/>
      <c r="AT90" s="74"/>
      <c r="AU90" s="74"/>
      <c r="AV90" s="74"/>
      <c r="AW90" s="74"/>
      <c r="AX90" s="74"/>
      <c r="AY90" s="74"/>
      <c r="AZ90" s="74"/>
      <c r="BA90" s="74"/>
      <c r="BB90" s="74">
        <v>0.38369999999999999</v>
      </c>
      <c r="BC90" s="77" t="s">
        <v>253</v>
      </c>
    </row>
    <row r="91" spans="1:57" ht="55.5" customHeight="1">
      <c r="A91" s="305" t="s">
        <v>479</v>
      </c>
      <c r="B91" s="101" t="s">
        <v>261</v>
      </c>
      <c r="C91" s="74">
        <f t="shared" si="66"/>
        <v>2.83</v>
      </c>
      <c r="D91" s="74">
        <f t="shared" si="67"/>
        <v>2.77</v>
      </c>
      <c r="E91" s="74">
        <v>2.62</v>
      </c>
      <c r="F91" s="74"/>
      <c r="G91" s="74"/>
      <c r="H91" s="75">
        <v>0.15</v>
      </c>
      <c r="I91" s="74"/>
      <c r="J91" s="74"/>
      <c r="K91" s="74"/>
      <c r="L91" s="74"/>
      <c r="M91" s="74"/>
      <c r="N91" s="74"/>
      <c r="O91" s="74">
        <f t="shared" si="68"/>
        <v>0.04</v>
      </c>
      <c r="P91" s="74"/>
      <c r="Q91" s="74"/>
      <c r="R91" s="74"/>
      <c r="S91" s="74"/>
      <c r="T91" s="74"/>
      <c r="U91" s="74">
        <f t="shared" si="69"/>
        <v>0</v>
      </c>
      <c r="V91" s="74"/>
      <c r="W91" s="74"/>
      <c r="X91" s="74"/>
      <c r="Y91" s="74"/>
      <c r="Z91" s="74"/>
      <c r="AA91" s="74"/>
      <c r="AB91" s="74"/>
      <c r="AC91" s="74"/>
      <c r="AD91" s="74"/>
      <c r="AE91" s="74"/>
      <c r="AF91" s="74">
        <f t="shared" si="70"/>
        <v>0</v>
      </c>
      <c r="AG91" s="74"/>
      <c r="AH91" s="74"/>
      <c r="AI91" s="74"/>
      <c r="AJ91" s="74"/>
      <c r="AK91" s="74"/>
      <c r="AL91" s="74">
        <f t="shared" si="71"/>
        <v>0.04</v>
      </c>
      <c r="AM91" s="74">
        <v>0.04</v>
      </c>
      <c r="AN91" s="74"/>
      <c r="AO91" s="74"/>
      <c r="AP91" s="74"/>
      <c r="AQ91" s="74"/>
      <c r="AR91" s="74"/>
      <c r="AS91" s="74"/>
      <c r="AT91" s="74"/>
      <c r="AU91" s="74"/>
      <c r="AV91" s="74"/>
      <c r="AW91" s="74"/>
      <c r="AX91" s="74"/>
      <c r="AY91" s="74"/>
      <c r="AZ91" s="74"/>
      <c r="BA91" s="74"/>
      <c r="BB91" s="74">
        <v>0.02</v>
      </c>
      <c r="BC91" s="77" t="s">
        <v>253</v>
      </c>
    </row>
    <row r="92" spans="1:57" ht="55.5" customHeight="1">
      <c r="A92" s="305"/>
      <c r="B92" s="101" t="s">
        <v>379</v>
      </c>
      <c r="C92" s="74">
        <f t="shared" si="66"/>
        <v>11.450000000000001</v>
      </c>
      <c r="D92" s="74">
        <f t="shared" si="67"/>
        <v>4.2</v>
      </c>
      <c r="E92" s="74">
        <v>1.54</v>
      </c>
      <c r="F92" s="74"/>
      <c r="G92" s="74">
        <v>0.31</v>
      </c>
      <c r="H92" s="75">
        <v>2.35</v>
      </c>
      <c r="I92" s="74"/>
      <c r="J92" s="74"/>
      <c r="K92" s="74"/>
      <c r="L92" s="74"/>
      <c r="M92" s="74"/>
      <c r="N92" s="74"/>
      <c r="O92" s="74">
        <f t="shared" si="68"/>
        <v>6.8500000000000005</v>
      </c>
      <c r="P92" s="74">
        <v>0.32</v>
      </c>
      <c r="Q92" s="74"/>
      <c r="R92" s="74"/>
      <c r="S92" s="74"/>
      <c r="T92" s="74"/>
      <c r="U92" s="74">
        <f t="shared" si="69"/>
        <v>0</v>
      </c>
      <c r="V92" s="74"/>
      <c r="W92" s="74"/>
      <c r="X92" s="74"/>
      <c r="Y92" s="74"/>
      <c r="Z92" s="74"/>
      <c r="AA92" s="74"/>
      <c r="AB92" s="74"/>
      <c r="AC92" s="74"/>
      <c r="AD92" s="74"/>
      <c r="AE92" s="74"/>
      <c r="AF92" s="74">
        <f t="shared" si="70"/>
        <v>0</v>
      </c>
      <c r="AG92" s="74"/>
      <c r="AH92" s="74"/>
      <c r="AI92" s="74"/>
      <c r="AJ92" s="74"/>
      <c r="AK92" s="74"/>
      <c r="AL92" s="74">
        <f t="shared" si="71"/>
        <v>0.28999999999999998</v>
      </c>
      <c r="AM92" s="74">
        <v>0.28999999999999998</v>
      </c>
      <c r="AN92" s="74"/>
      <c r="AO92" s="74"/>
      <c r="AP92" s="74"/>
      <c r="AQ92" s="74"/>
      <c r="AR92" s="74"/>
      <c r="AS92" s="74"/>
      <c r="AT92" s="74"/>
      <c r="AU92" s="74"/>
      <c r="AV92" s="74"/>
      <c r="AW92" s="74"/>
      <c r="AX92" s="74"/>
      <c r="AY92" s="74"/>
      <c r="AZ92" s="74">
        <v>6.24</v>
      </c>
      <c r="BA92" s="74"/>
      <c r="BB92" s="74">
        <v>0.4</v>
      </c>
      <c r="BC92" s="77" t="s">
        <v>253</v>
      </c>
    </row>
    <row r="93" spans="1:57" ht="24">
      <c r="A93" s="304" t="s">
        <v>380</v>
      </c>
      <c r="B93" s="90" t="s">
        <v>300</v>
      </c>
      <c r="C93" s="74">
        <f t="shared" si="66"/>
        <v>1.07</v>
      </c>
      <c r="D93" s="74">
        <f t="shared" si="67"/>
        <v>1.07</v>
      </c>
      <c r="E93" s="74">
        <v>0.28999999999999998</v>
      </c>
      <c r="F93" s="74"/>
      <c r="G93" s="74"/>
      <c r="H93" s="75"/>
      <c r="I93" s="74">
        <v>0.78</v>
      </c>
      <c r="J93" s="74"/>
      <c r="K93" s="74"/>
      <c r="L93" s="74"/>
      <c r="M93" s="74"/>
      <c r="N93" s="74"/>
      <c r="O93" s="74">
        <f t="shared" si="68"/>
        <v>0</v>
      </c>
      <c r="P93" s="74"/>
      <c r="Q93" s="74"/>
      <c r="R93" s="74"/>
      <c r="S93" s="74"/>
      <c r="T93" s="74"/>
      <c r="U93" s="74">
        <f t="shared" si="69"/>
        <v>0</v>
      </c>
      <c r="V93" s="74"/>
      <c r="W93" s="74"/>
      <c r="X93" s="74"/>
      <c r="Y93" s="74"/>
      <c r="Z93" s="74"/>
      <c r="AA93" s="74"/>
      <c r="AB93" s="74"/>
      <c r="AC93" s="74"/>
      <c r="AD93" s="74"/>
      <c r="AE93" s="74"/>
      <c r="AF93" s="74">
        <f t="shared" si="70"/>
        <v>0</v>
      </c>
      <c r="AG93" s="74"/>
      <c r="AH93" s="74"/>
      <c r="AI93" s="74"/>
      <c r="AJ93" s="74"/>
      <c r="AK93" s="74"/>
      <c r="AL93" s="74">
        <f t="shared" si="71"/>
        <v>0</v>
      </c>
      <c r="AM93" s="74"/>
      <c r="AN93" s="74"/>
      <c r="AO93" s="74"/>
      <c r="AP93" s="74"/>
      <c r="AQ93" s="74"/>
      <c r="AR93" s="74"/>
      <c r="AS93" s="74"/>
      <c r="AT93" s="74"/>
      <c r="AU93" s="74"/>
      <c r="AV93" s="74"/>
      <c r="AW93" s="74"/>
      <c r="AX93" s="74"/>
      <c r="AY93" s="74"/>
      <c r="AZ93" s="74"/>
      <c r="BA93" s="74"/>
      <c r="BB93" s="74"/>
      <c r="BC93" s="77" t="s">
        <v>253</v>
      </c>
    </row>
    <row r="94" spans="1:57" ht="24">
      <c r="A94" s="304"/>
      <c r="B94" s="90" t="s">
        <v>319</v>
      </c>
      <c r="C94" s="74">
        <f t="shared" si="66"/>
        <v>0.13</v>
      </c>
      <c r="D94" s="74">
        <f t="shared" si="67"/>
        <v>0.13</v>
      </c>
      <c r="E94" s="74"/>
      <c r="F94" s="74"/>
      <c r="G94" s="74"/>
      <c r="H94" s="75"/>
      <c r="I94" s="74">
        <v>0.13</v>
      </c>
      <c r="J94" s="74"/>
      <c r="K94" s="74"/>
      <c r="L94" s="74"/>
      <c r="M94" s="74"/>
      <c r="N94" s="74"/>
      <c r="O94" s="74">
        <f t="shared" si="68"/>
        <v>0</v>
      </c>
      <c r="P94" s="74"/>
      <c r="Q94" s="74"/>
      <c r="R94" s="74"/>
      <c r="S94" s="74"/>
      <c r="T94" s="74"/>
      <c r="U94" s="74">
        <f t="shared" si="69"/>
        <v>0</v>
      </c>
      <c r="V94" s="74"/>
      <c r="W94" s="74"/>
      <c r="X94" s="74"/>
      <c r="Y94" s="74"/>
      <c r="Z94" s="74"/>
      <c r="AA94" s="74"/>
      <c r="AB94" s="74"/>
      <c r="AC94" s="74"/>
      <c r="AD94" s="74"/>
      <c r="AE94" s="74"/>
      <c r="AF94" s="74">
        <f t="shared" si="70"/>
        <v>0</v>
      </c>
      <c r="AG94" s="74"/>
      <c r="AH94" s="74"/>
      <c r="AI94" s="74"/>
      <c r="AJ94" s="74"/>
      <c r="AK94" s="74"/>
      <c r="AL94" s="74">
        <f t="shared" si="71"/>
        <v>0</v>
      </c>
      <c r="AM94" s="74"/>
      <c r="AN94" s="74"/>
      <c r="AO94" s="74"/>
      <c r="AP94" s="74"/>
      <c r="AQ94" s="74"/>
      <c r="AR94" s="74"/>
      <c r="AS94" s="74"/>
      <c r="AT94" s="74"/>
      <c r="AU94" s="74"/>
      <c r="AV94" s="74"/>
      <c r="AW94" s="74"/>
      <c r="AX94" s="74"/>
      <c r="AY94" s="74"/>
      <c r="AZ94" s="74"/>
      <c r="BA94" s="74"/>
      <c r="BB94" s="74"/>
      <c r="BC94" s="77" t="s">
        <v>253</v>
      </c>
    </row>
    <row r="95" spans="1:57" ht="24">
      <c r="A95" s="90" t="s">
        <v>381</v>
      </c>
      <c r="B95" s="90" t="s">
        <v>319</v>
      </c>
      <c r="C95" s="74">
        <f t="shared" si="66"/>
        <v>1.49</v>
      </c>
      <c r="D95" s="74">
        <f t="shared" si="67"/>
        <v>1.01</v>
      </c>
      <c r="E95" s="74">
        <v>1.01</v>
      </c>
      <c r="F95" s="74"/>
      <c r="G95" s="74"/>
      <c r="H95" s="75"/>
      <c r="I95" s="74"/>
      <c r="J95" s="74"/>
      <c r="K95" s="74"/>
      <c r="L95" s="74"/>
      <c r="M95" s="74"/>
      <c r="N95" s="74"/>
      <c r="O95" s="74">
        <f t="shared" si="68"/>
        <v>0</v>
      </c>
      <c r="P95" s="74"/>
      <c r="Q95" s="74"/>
      <c r="R95" s="74"/>
      <c r="S95" s="74"/>
      <c r="T95" s="74"/>
      <c r="U95" s="74">
        <f t="shared" si="69"/>
        <v>0</v>
      </c>
      <c r="V95" s="74"/>
      <c r="W95" s="74"/>
      <c r="X95" s="74"/>
      <c r="Y95" s="74"/>
      <c r="Z95" s="74"/>
      <c r="AA95" s="74"/>
      <c r="AB95" s="74"/>
      <c r="AC95" s="74"/>
      <c r="AD95" s="74"/>
      <c r="AE95" s="74"/>
      <c r="AF95" s="74">
        <f t="shared" si="70"/>
        <v>0</v>
      </c>
      <c r="AG95" s="74"/>
      <c r="AH95" s="74"/>
      <c r="AI95" s="74"/>
      <c r="AJ95" s="74"/>
      <c r="AK95" s="74"/>
      <c r="AL95" s="74">
        <f t="shared" si="71"/>
        <v>0</v>
      </c>
      <c r="AM95" s="74"/>
      <c r="AN95" s="74"/>
      <c r="AO95" s="74"/>
      <c r="AP95" s="74"/>
      <c r="AQ95" s="74"/>
      <c r="AR95" s="74"/>
      <c r="AS95" s="74"/>
      <c r="AT95" s="74"/>
      <c r="AU95" s="74"/>
      <c r="AV95" s="74"/>
      <c r="AW95" s="74"/>
      <c r="AX95" s="74"/>
      <c r="AY95" s="74"/>
      <c r="AZ95" s="74"/>
      <c r="BA95" s="74"/>
      <c r="BB95" s="74">
        <v>0.48</v>
      </c>
      <c r="BC95" s="77" t="s">
        <v>253</v>
      </c>
    </row>
    <row r="96" spans="1:57" ht="24">
      <c r="A96" s="100" t="s">
        <v>382</v>
      </c>
      <c r="B96" s="90" t="s">
        <v>319</v>
      </c>
      <c r="C96" s="74">
        <f t="shared" si="66"/>
        <v>0.38669999999999999</v>
      </c>
      <c r="D96" s="74">
        <f t="shared" si="67"/>
        <v>0.38669999999999999</v>
      </c>
      <c r="E96" s="74">
        <v>0.38669999999999999</v>
      </c>
      <c r="F96" s="74"/>
      <c r="G96" s="74"/>
      <c r="H96" s="75"/>
      <c r="I96" s="74"/>
      <c r="J96" s="74"/>
      <c r="K96" s="74"/>
      <c r="L96" s="74"/>
      <c r="M96" s="74"/>
      <c r="N96" s="74"/>
      <c r="O96" s="74">
        <f t="shared" si="68"/>
        <v>0</v>
      </c>
      <c r="P96" s="74"/>
      <c r="Q96" s="74"/>
      <c r="R96" s="74"/>
      <c r="S96" s="74"/>
      <c r="T96" s="74"/>
      <c r="U96" s="74">
        <f t="shared" si="69"/>
        <v>0</v>
      </c>
      <c r="V96" s="74"/>
      <c r="W96" s="74"/>
      <c r="X96" s="74"/>
      <c r="Y96" s="74"/>
      <c r="Z96" s="74"/>
      <c r="AA96" s="74"/>
      <c r="AB96" s="74"/>
      <c r="AC96" s="74"/>
      <c r="AD96" s="74"/>
      <c r="AE96" s="74"/>
      <c r="AF96" s="74">
        <f t="shared" si="70"/>
        <v>0</v>
      </c>
      <c r="AG96" s="74"/>
      <c r="AH96" s="74"/>
      <c r="AI96" s="74"/>
      <c r="AJ96" s="74"/>
      <c r="AK96" s="74"/>
      <c r="AL96" s="74">
        <f t="shared" si="71"/>
        <v>0</v>
      </c>
      <c r="AM96" s="74"/>
      <c r="AN96" s="74"/>
      <c r="AO96" s="74"/>
      <c r="AP96" s="74"/>
      <c r="AQ96" s="74"/>
      <c r="AR96" s="74"/>
      <c r="AS96" s="74"/>
      <c r="AT96" s="74"/>
      <c r="AU96" s="74"/>
      <c r="AV96" s="74"/>
      <c r="AW96" s="74"/>
      <c r="AX96" s="74"/>
      <c r="AY96" s="74"/>
      <c r="AZ96" s="74"/>
      <c r="BA96" s="74"/>
      <c r="BB96" s="74">
        <v>0</v>
      </c>
      <c r="BC96" s="27" t="s">
        <v>270</v>
      </c>
      <c r="BD96" s="27" t="s">
        <v>383</v>
      </c>
    </row>
    <row r="97" spans="1:57" ht="24">
      <c r="A97" s="296" t="s">
        <v>385</v>
      </c>
      <c r="B97" s="73" t="s">
        <v>300</v>
      </c>
      <c r="C97" s="74">
        <f t="shared" si="66"/>
        <v>2.65</v>
      </c>
      <c r="D97" s="74">
        <f t="shared" si="67"/>
        <v>2.35</v>
      </c>
      <c r="E97" s="74">
        <v>1.67</v>
      </c>
      <c r="F97" s="74"/>
      <c r="G97" s="74"/>
      <c r="H97" s="75">
        <v>0.68</v>
      </c>
      <c r="I97" s="74"/>
      <c r="J97" s="74"/>
      <c r="K97" s="74"/>
      <c r="L97" s="74"/>
      <c r="M97" s="74"/>
      <c r="N97" s="74"/>
      <c r="O97" s="74">
        <f t="shared" si="68"/>
        <v>0.15000000000000002</v>
      </c>
      <c r="P97" s="74">
        <v>0.08</v>
      </c>
      <c r="Q97" s="74"/>
      <c r="R97" s="74"/>
      <c r="S97" s="74"/>
      <c r="T97" s="74"/>
      <c r="U97" s="74">
        <f t="shared" si="69"/>
        <v>0</v>
      </c>
      <c r="V97" s="74"/>
      <c r="W97" s="74"/>
      <c r="X97" s="74"/>
      <c r="Y97" s="74"/>
      <c r="Z97" s="74"/>
      <c r="AA97" s="74"/>
      <c r="AB97" s="74"/>
      <c r="AC97" s="74"/>
      <c r="AD97" s="74"/>
      <c r="AE97" s="74"/>
      <c r="AF97" s="74">
        <f t="shared" si="70"/>
        <v>0</v>
      </c>
      <c r="AG97" s="74"/>
      <c r="AH97" s="74"/>
      <c r="AI97" s="74"/>
      <c r="AJ97" s="74"/>
      <c r="AK97" s="74"/>
      <c r="AL97" s="74">
        <f t="shared" si="71"/>
        <v>7.0000000000000007E-2</v>
      </c>
      <c r="AM97" s="74">
        <v>7.0000000000000007E-2</v>
      </c>
      <c r="AN97" s="74"/>
      <c r="AO97" s="74"/>
      <c r="AP97" s="74"/>
      <c r="AQ97" s="74"/>
      <c r="AR97" s="74"/>
      <c r="AS97" s="74"/>
      <c r="AT97" s="74"/>
      <c r="AU97" s="74"/>
      <c r="AV97" s="74"/>
      <c r="AW97" s="74"/>
      <c r="AX97" s="74"/>
      <c r="AY97" s="74"/>
      <c r="AZ97" s="74"/>
      <c r="BA97" s="74"/>
      <c r="BB97" s="74">
        <v>0.15</v>
      </c>
      <c r="BC97" s="77" t="s">
        <v>253</v>
      </c>
    </row>
    <row r="98" spans="1:57" ht="24">
      <c r="A98" s="298"/>
      <c r="B98" s="73" t="s">
        <v>319</v>
      </c>
      <c r="C98" s="74">
        <f t="shared" si="66"/>
        <v>17.350000000000001</v>
      </c>
      <c r="D98" s="74">
        <f t="shared" si="67"/>
        <v>0</v>
      </c>
      <c r="E98" s="74"/>
      <c r="F98" s="74"/>
      <c r="G98" s="74"/>
      <c r="H98" s="75"/>
      <c r="I98" s="74"/>
      <c r="J98" s="74"/>
      <c r="K98" s="74"/>
      <c r="L98" s="74"/>
      <c r="M98" s="74"/>
      <c r="N98" s="74"/>
      <c r="O98" s="74">
        <f t="shared" si="68"/>
        <v>0</v>
      </c>
      <c r="P98" s="74"/>
      <c r="Q98" s="74"/>
      <c r="R98" s="74"/>
      <c r="S98" s="74"/>
      <c r="T98" s="74"/>
      <c r="U98" s="74">
        <f t="shared" si="69"/>
        <v>0</v>
      </c>
      <c r="V98" s="74"/>
      <c r="W98" s="74"/>
      <c r="X98" s="74"/>
      <c r="Y98" s="74"/>
      <c r="Z98" s="74"/>
      <c r="AA98" s="74"/>
      <c r="AB98" s="74"/>
      <c r="AC98" s="74"/>
      <c r="AD98" s="74"/>
      <c r="AE98" s="74"/>
      <c r="AF98" s="74">
        <f t="shared" si="70"/>
        <v>0</v>
      </c>
      <c r="AG98" s="74"/>
      <c r="AH98" s="74"/>
      <c r="AI98" s="74"/>
      <c r="AJ98" s="74"/>
      <c r="AK98" s="74"/>
      <c r="AL98" s="74">
        <f t="shared" si="71"/>
        <v>0</v>
      </c>
      <c r="AM98" s="74"/>
      <c r="AN98" s="74"/>
      <c r="AO98" s="74"/>
      <c r="AP98" s="74"/>
      <c r="AQ98" s="74"/>
      <c r="AR98" s="74"/>
      <c r="AS98" s="74"/>
      <c r="AT98" s="74"/>
      <c r="AU98" s="74"/>
      <c r="AV98" s="74"/>
      <c r="AW98" s="74"/>
      <c r="AX98" s="74"/>
      <c r="AY98" s="74"/>
      <c r="AZ98" s="74"/>
      <c r="BA98" s="74"/>
      <c r="BB98" s="74">
        <v>17.350000000000001</v>
      </c>
      <c r="BC98" s="77" t="s">
        <v>253</v>
      </c>
    </row>
    <row r="99" spans="1:57" ht="35.25" customHeight="1">
      <c r="A99" s="73" t="s">
        <v>386</v>
      </c>
      <c r="B99" s="73" t="s">
        <v>319</v>
      </c>
      <c r="C99" s="74">
        <f t="shared" si="66"/>
        <v>1.5</v>
      </c>
      <c r="D99" s="74">
        <f t="shared" si="67"/>
        <v>1.5</v>
      </c>
      <c r="E99" s="74">
        <v>1.32</v>
      </c>
      <c r="F99" s="74"/>
      <c r="G99" s="74"/>
      <c r="H99" s="75"/>
      <c r="I99" s="74">
        <v>0.18</v>
      </c>
      <c r="J99" s="74"/>
      <c r="K99" s="74"/>
      <c r="L99" s="74"/>
      <c r="M99" s="74"/>
      <c r="N99" s="74"/>
      <c r="O99" s="74">
        <f t="shared" si="68"/>
        <v>0</v>
      </c>
      <c r="P99" s="74"/>
      <c r="Q99" s="74"/>
      <c r="R99" s="74"/>
      <c r="S99" s="74"/>
      <c r="T99" s="74"/>
      <c r="U99" s="74">
        <f t="shared" si="69"/>
        <v>0</v>
      </c>
      <c r="V99" s="74"/>
      <c r="W99" s="74"/>
      <c r="X99" s="74"/>
      <c r="Y99" s="74"/>
      <c r="Z99" s="74"/>
      <c r="AA99" s="74"/>
      <c r="AB99" s="74"/>
      <c r="AC99" s="74"/>
      <c r="AD99" s="74"/>
      <c r="AE99" s="74"/>
      <c r="AF99" s="74">
        <f t="shared" si="70"/>
        <v>0</v>
      </c>
      <c r="AG99" s="74"/>
      <c r="AH99" s="74"/>
      <c r="AI99" s="74"/>
      <c r="AJ99" s="74"/>
      <c r="AK99" s="74"/>
      <c r="AL99" s="74">
        <f t="shared" si="71"/>
        <v>0</v>
      </c>
      <c r="AM99" s="74"/>
      <c r="AN99" s="74"/>
      <c r="AO99" s="74"/>
      <c r="AP99" s="74"/>
      <c r="AQ99" s="74"/>
      <c r="AR99" s="74"/>
      <c r="AS99" s="74"/>
      <c r="AT99" s="74"/>
      <c r="AU99" s="74"/>
      <c r="AV99" s="74"/>
      <c r="AW99" s="74"/>
      <c r="AX99" s="74"/>
      <c r="AY99" s="74"/>
      <c r="AZ99" s="74"/>
      <c r="BA99" s="74"/>
      <c r="BB99" s="74"/>
      <c r="BC99" s="77" t="s">
        <v>253</v>
      </c>
    </row>
    <row r="100" spans="1:57" ht="24">
      <c r="A100" s="300" t="s">
        <v>387</v>
      </c>
      <c r="B100" s="90" t="s">
        <v>283</v>
      </c>
      <c r="C100" s="74">
        <f t="shared" si="66"/>
        <v>2.75</v>
      </c>
      <c r="D100" s="74">
        <f t="shared" si="67"/>
        <v>2.75</v>
      </c>
      <c r="E100" s="74">
        <v>0.5</v>
      </c>
      <c r="F100" s="74"/>
      <c r="G100" s="74"/>
      <c r="H100" s="75">
        <v>0.4</v>
      </c>
      <c r="I100" s="74">
        <v>1.85</v>
      </c>
      <c r="J100" s="74"/>
      <c r="K100" s="74"/>
      <c r="L100" s="74"/>
      <c r="M100" s="74"/>
      <c r="N100" s="74"/>
      <c r="O100" s="74">
        <f t="shared" si="68"/>
        <v>0</v>
      </c>
      <c r="P100" s="74"/>
      <c r="Q100" s="74"/>
      <c r="R100" s="74"/>
      <c r="S100" s="74"/>
      <c r="T100" s="74"/>
      <c r="U100" s="74">
        <f t="shared" si="69"/>
        <v>0</v>
      </c>
      <c r="V100" s="74"/>
      <c r="W100" s="74"/>
      <c r="X100" s="74"/>
      <c r="Y100" s="74"/>
      <c r="Z100" s="74"/>
      <c r="AA100" s="74"/>
      <c r="AB100" s="74"/>
      <c r="AC100" s="74"/>
      <c r="AD100" s="74"/>
      <c r="AE100" s="74"/>
      <c r="AF100" s="74">
        <f t="shared" si="70"/>
        <v>0</v>
      </c>
      <c r="AG100" s="74"/>
      <c r="AH100" s="74"/>
      <c r="AI100" s="74"/>
      <c r="AJ100" s="74"/>
      <c r="AK100" s="74"/>
      <c r="AL100" s="74">
        <f t="shared" si="71"/>
        <v>0</v>
      </c>
      <c r="AM100" s="74"/>
      <c r="AN100" s="74"/>
      <c r="AO100" s="74"/>
      <c r="AP100" s="74"/>
      <c r="AQ100" s="74"/>
      <c r="AR100" s="74"/>
      <c r="AS100" s="74"/>
      <c r="AT100" s="74"/>
      <c r="AU100" s="74"/>
      <c r="AV100" s="74"/>
      <c r="AW100" s="74"/>
      <c r="AX100" s="74"/>
      <c r="AY100" s="74"/>
      <c r="AZ100" s="74"/>
      <c r="BA100" s="74"/>
      <c r="BB100" s="74"/>
      <c r="BC100" s="77" t="s">
        <v>253</v>
      </c>
    </row>
    <row r="101" spans="1:57" ht="24">
      <c r="A101" s="301"/>
      <c r="B101" s="90" t="s">
        <v>261</v>
      </c>
      <c r="C101" s="74">
        <f t="shared" si="66"/>
        <v>7.25</v>
      </c>
      <c r="D101" s="74">
        <f t="shared" si="67"/>
        <v>7.25</v>
      </c>
      <c r="E101" s="74">
        <v>1.5</v>
      </c>
      <c r="F101" s="74"/>
      <c r="G101" s="74"/>
      <c r="H101" s="75">
        <v>2.1</v>
      </c>
      <c r="I101" s="74">
        <v>3.65</v>
      </c>
      <c r="J101" s="74"/>
      <c r="K101" s="74"/>
      <c r="L101" s="74"/>
      <c r="M101" s="74"/>
      <c r="N101" s="74"/>
      <c r="O101" s="74">
        <f t="shared" si="68"/>
        <v>0</v>
      </c>
      <c r="P101" s="74"/>
      <c r="Q101" s="74"/>
      <c r="R101" s="74"/>
      <c r="S101" s="74"/>
      <c r="T101" s="74"/>
      <c r="U101" s="74">
        <f t="shared" si="69"/>
        <v>0</v>
      </c>
      <c r="V101" s="74"/>
      <c r="W101" s="74"/>
      <c r="X101" s="74"/>
      <c r="Y101" s="74"/>
      <c r="Z101" s="74"/>
      <c r="AA101" s="74"/>
      <c r="AB101" s="74"/>
      <c r="AC101" s="74"/>
      <c r="AD101" s="74"/>
      <c r="AE101" s="74"/>
      <c r="AF101" s="74">
        <f t="shared" si="70"/>
        <v>0</v>
      </c>
      <c r="AG101" s="74"/>
      <c r="AH101" s="74"/>
      <c r="AI101" s="74"/>
      <c r="AJ101" s="74"/>
      <c r="AK101" s="74"/>
      <c r="AL101" s="74">
        <f t="shared" si="71"/>
        <v>0</v>
      </c>
      <c r="AM101" s="74"/>
      <c r="AN101" s="74"/>
      <c r="AO101" s="74"/>
      <c r="AP101" s="74"/>
      <c r="AQ101" s="74"/>
      <c r="AR101" s="74"/>
      <c r="AS101" s="74"/>
      <c r="AT101" s="74"/>
      <c r="AU101" s="74"/>
      <c r="AV101" s="74"/>
      <c r="AW101" s="74"/>
      <c r="AX101" s="74"/>
      <c r="AY101" s="74"/>
      <c r="AZ101" s="74"/>
      <c r="BA101" s="74"/>
      <c r="BB101" s="74"/>
      <c r="BC101" s="77" t="s">
        <v>253</v>
      </c>
    </row>
    <row r="102" spans="1:57" ht="12">
      <c r="A102" s="69" t="s">
        <v>243</v>
      </c>
      <c r="B102" s="60" t="s">
        <v>244</v>
      </c>
      <c r="C102" s="70">
        <f t="shared" si="66"/>
        <v>0</v>
      </c>
      <c r="D102" s="70">
        <f t="shared" si="67"/>
        <v>0</v>
      </c>
      <c r="E102" s="71"/>
      <c r="F102" s="71"/>
      <c r="G102" s="71"/>
      <c r="H102" s="60"/>
      <c r="I102" s="71"/>
      <c r="J102" s="71"/>
      <c r="K102" s="71"/>
      <c r="L102" s="71"/>
      <c r="M102" s="71"/>
      <c r="N102" s="71"/>
      <c r="O102" s="70">
        <f t="shared" si="68"/>
        <v>0</v>
      </c>
      <c r="P102" s="71"/>
      <c r="Q102" s="71"/>
      <c r="R102" s="71"/>
      <c r="S102" s="71"/>
      <c r="T102" s="71"/>
      <c r="U102" s="70">
        <f t="shared" si="69"/>
        <v>0</v>
      </c>
      <c r="V102" s="71"/>
      <c r="W102" s="71"/>
      <c r="X102" s="71"/>
      <c r="Y102" s="71"/>
      <c r="Z102" s="71"/>
      <c r="AA102" s="71"/>
      <c r="AB102" s="71"/>
      <c r="AC102" s="71"/>
      <c r="AD102" s="71"/>
      <c r="AE102" s="71"/>
      <c r="AF102" s="70">
        <f t="shared" si="70"/>
        <v>0</v>
      </c>
      <c r="AG102" s="71"/>
      <c r="AH102" s="71"/>
      <c r="AI102" s="71"/>
      <c r="AJ102" s="71"/>
      <c r="AK102" s="71"/>
      <c r="AL102" s="70">
        <f t="shared" si="71"/>
        <v>0</v>
      </c>
      <c r="AM102" s="71"/>
      <c r="AN102" s="71"/>
      <c r="AO102" s="71"/>
      <c r="AP102" s="71"/>
      <c r="AQ102" s="71"/>
      <c r="AR102" s="71"/>
      <c r="AS102" s="71"/>
      <c r="AT102" s="71"/>
      <c r="AU102" s="71"/>
      <c r="AV102" s="71"/>
      <c r="AW102" s="71"/>
      <c r="AX102" s="71"/>
      <c r="AY102" s="71"/>
      <c r="AZ102" s="71"/>
      <c r="BA102" s="71"/>
      <c r="BB102" s="71"/>
    </row>
    <row r="103" spans="1:57" s="65" customFormat="1" ht="24">
      <c r="A103" s="66" t="s">
        <v>391</v>
      </c>
      <c r="B103" s="67"/>
      <c r="C103" s="68">
        <f t="shared" ref="C103:AH103" si="72">C104+C106+C108+C115+C117+C119+C122+C133+C136+C139</f>
        <v>18.907010000000003</v>
      </c>
      <c r="D103" s="68">
        <f t="shared" si="72"/>
        <v>17.696610000000003</v>
      </c>
      <c r="E103" s="68">
        <f t="shared" si="72"/>
        <v>0.29483000000000004</v>
      </c>
      <c r="F103" s="68">
        <f t="shared" si="72"/>
        <v>1.0131000000000001</v>
      </c>
      <c r="G103" s="68">
        <f t="shared" si="72"/>
        <v>0.60119999999999996</v>
      </c>
      <c r="H103" s="68">
        <f t="shared" si="72"/>
        <v>4.1329799999999999</v>
      </c>
      <c r="I103" s="68">
        <f t="shared" si="72"/>
        <v>11.633500000000002</v>
      </c>
      <c r="J103" s="68">
        <f t="shared" si="72"/>
        <v>0</v>
      </c>
      <c r="K103" s="68">
        <f t="shared" si="72"/>
        <v>0</v>
      </c>
      <c r="L103" s="68">
        <f t="shared" si="72"/>
        <v>2.1000000000000001E-2</v>
      </c>
      <c r="M103" s="68">
        <f t="shared" si="72"/>
        <v>0</v>
      </c>
      <c r="N103" s="68">
        <f t="shared" si="72"/>
        <v>0</v>
      </c>
      <c r="O103" s="68">
        <f t="shared" si="72"/>
        <v>1.0665</v>
      </c>
      <c r="P103" s="68">
        <f t="shared" si="72"/>
        <v>0.36599999999999999</v>
      </c>
      <c r="Q103" s="68">
        <f t="shared" si="72"/>
        <v>5.7000000000000002E-3</v>
      </c>
      <c r="R103" s="68">
        <f t="shared" si="72"/>
        <v>0</v>
      </c>
      <c r="S103" s="68">
        <f t="shared" si="72"/>
        <v>0</v>
      </c>
      <c r="T103" s="68">
        <f t="shared" si="72"/>
        <v>0</v>
      </c>
      <c r="U103" s="68">
        <f t="shared" si="72"/>
        <v>0.17046</v>
      </c>
      <c r="V103" s="68">
        <f t="shared" si="72"/>
        <v>4.6000000000000001E-4</v>
      </c>
      <c r="W103" s="68">
        <f t="shared" si="72"/>
        <v>0</v>
      </c>
      <c r="X103" s="68">
        <f t="shared" si="72"/>
        <v>0</v>
      </c>
      <c r="Y103" s="68">
        <f t="shared" si="72"/>
        <v>0</v>
      </c>
      <c r="Z103" s="68">
        <f t="shared" si="72"/>
        <v>0.17</v>
      </c>
      <c r="AA103" s="68">
        <f t="shared" si="72"/>
        <v>0</v>
      </c>
      <c r="AB103" s="68">
        <f t="shared" si="72"/>
        <v>0</v>
      </c>
      <c r="AC103" s="68">
        <f t="shared" si="72"/>
        <v>0</v>
      </c>
      <c r="AD103" s="68">
        <f t="shared" si="72"/>
        <v>0</v>
      </c>
      <c r="AE103" s="68">
        <f t="shared" si="72"/>
        <v>0</v>
      </c>
      <c r="AF103" s="68">
        <f t="shared" si="72"/>
        <v>1.4E-3</v>
      </c>
      <c r="AG103" s="68">
        <f t="shared" si="72"/>
        <v>0</v>
      </c>
      <c r="AH103" s="68">
        <f t="shared" si="72"/>
        <v>0</v>
      </c>
      <c r="AI103" s="68">
        <f t="shared" ref="AI103:BB103" si="73">AI104+AI106+AI108+AI115+AI117+AI119+AI122+AI133+AI136+AI139</f>
        <v>0</v>
      </c>
      <c r="AJ103" s="68">
        <f t="shared" si="73"/>
        <v>0</v>
      </c>
      <c r="AK103" s="68">
        <f t="shared" si="73"/>
        <v>1.4E-3</v>
      </c>
      <c r="AL103" s="68">
        <f t="shared" si="73"/>
        <v>0.52294000000000007</v>
      </c>
      <c r="AM103" s="68">
        <f t="shared" si="73"/>
        <v>0.52294000000000007</v>
      </c>
      <c r="AN103" s="68">
        <f t="shared" si="73"/>
        <v>0</v>
      </c>
      <c r="AO103" s="68">
        <f t="shared" si="73"/>
        <v>0</v>
      </c>
      <c r="AP103" s="68">
        <f t="shared" si="73"/>
        <v>0</v>
      </c>
      <c r="AQ103" s="68">
        <f t="shared" si="73"/>
        <v>0</v>
      </c>
      <c r="AR103" s="68">
        <f t="shared" si="73"/>
        <v>0</v>
      </c>
      <c r="AS103" s="68">
        <f t="shared" si="73"/>
        <v>0</v>
      </c>
      <c r="AT103" s="68">
        <f t="shared" si="73"/>
        <v>0</v>
      </c>
      <c r="AU103" s="68">
        <f t="shared" si="73"/>
        <v>0</v>
      </c>
      <c r="AV103" s="68">
        <f t="shared" si="73"/>
        <v>0</v>
      </c>
      <c r="AW103" s="68">
        <f t="shared" si="73"/>
        <v>0</v>
      </c>
      <c r="AX103" s="68">
        <f t="shared" si="73"/>
        <v>0</v>
      </c>
      <c r="AY103" s="68">
        <f t="shared" si="73"/>
        <v>0</v>
      </c>
      <c r="AZ103" s="68">
        <f t="shared" si="73"/>
        <v>0</v>
      </c>
      <c r="BA103" s="68">
        <f t="shared" si="73"/>
        <v>0</v>
      </c>
      <c r="BB103" s="68">
        <f t="shared" si="73"/>
        <v>0.14390000000000003</v>
      </c>
      <c r="BC103" s="65" t="s">
        <v>253</v>
      </c>
    </row>
    <row r="104" spans="1:57" s="65" customFormat="1" ht="12">
      <c r="A104" s="66" t="s">
        <v>392</v>
      </c>
      <c r="B104" s="104"/>
      <c r="C104" s="68">
        <f t="shared" ref="C104:AH104" si="74">SUM(C105:C105)</f>
        <v>0</v>
      </c>
      <c r="D104" s="68">
        <f t="shared" si="74"/>
        <v>0</v>
      </c>
      <c r="E104" s="68">
        <f t="shared" si="74"/>
        <v>0</v>
      </c>
      <c r="F104" s="68">
        <f t="shared" si="74"/>
        <v>0</v>
      </c>
      <c r="G104" s="68">
        <f t="shared" si="74"/>
        <v>0</v>
      </c>
      <c r="H104" s="68">
        <f t="shared" si="74"/>
        <v>0</v>
      </c>
      <c r="I104" s="68">
        <f t="shared" si="74"/>
        <v>0</v>
      </c>
      <c r="J104" s="68">
        <f t="shared" si="74"/>
        <v>0</v>
      </c>
      <c r="K104" s="68">
        <f t="shared" si="74"/>
        <v>0</v>
      </c>
      <c r="L104" s="68">
        <f t="shared" si="74"/>
        <v>0</v>
      </c>
      <c r="M104" s="68">
        <f t="shared" si="74"/>
        <v>0</v>
      </c>
      <c r="N104" s="68">
        <f t="shared" si="74"/>
        <v>0</v>
      </c>
      <c r="O104" s="68">
        <f t="shared" si="74"/>
        <v>0</v>
      </c>
      <c r="P104" s="68">
        <f t="shared" si="74"/>
        <v>0</v>
      </c>
      <c r="Q104" s="68">
        <f t="shared" si="74"/>
        <v>0</v>
      </c>
      <c r="R104" s="68">
        <f t="shared" si="74"/>
        <v>0</v>
      </c>
      <c r="S104" s="68">
        <f t="shared" si="74"/>
        <v>0</v>
      </c>
      <c r="T104" s="68">
        <f t="shared" si="74"/>
        <v>0</v>
      </c>
      <c r="U104" s="68">
        <f t="shared" si="74"/>
        <v>0</v>
      </c>
      <c r="V104" s="68">
        <f t="shared" si="74"/>
        <v>0</v>
      </c>
      <c r="W104" s="68">
        <f t="shared" si="74"/>
        <v>0</v>
      </c>
      <c r="X104" s="68">
        <f t="shared" si="74"/>
        <v>0</v>
      </c>
      <c r="Y104" s="68">
        <f t="shared" si="74"/>
        <v>0</v>
      </c>
      <c r="Z104" s="68">
        <f t="shared" si="74"/>
        <v>0</v>
      </c>
      <c r="AA104" s="68">
        <f t="shared" si="74"/>
        <v>0</v>
      </c>
      <c r="AB104" s="68">
        <f t="shared" si="74"/>
        <v>0</v>
      </c>
      <c r="AC104" s="68">
        <f t="shared" si="74"/>
        <v>0</v>
      </c>
      <c r="AD104" s="68">
        <f t="shared" si="74"/>
        <v>0</v>
      </c>
      <c r="AE104" s="68">
        <f t="shared" si="74"/>
        <v>0</v>
      </c>
      <c r="AF104" s="68">
        <f t="shared" si="74"/>
        <v>0</v>
      </c>
      <c r="AG104" s="68">
        <f t="shared" si="74"/>
        <v>0</v>
      </c>
      <c r="AH104" s="68">
        <f t="shared" si="74"/>
        <v>0</v>
      </c>
      <c r="AI104" s="68">
        <f t="shared" ref="AI104:BB104" si="75">SUM(AI105:AI105)</f>
        <v>0</v>
      </c>
      <c r="AJ104" s="68">
        <f t="shared" si="75"/>
        <v>0</v>
      </c>
      <c r="AK104" s="68">
        <f t="shared" si="75"/>
        <v>0</v>
      </c>
      <c r="AL104" s="68">
        <f t="shared" si="75"/>
        <v>0</v>
      </c>
      <c r="AM104" s="68">
        <f t="shared" si="75"/>
        <v>0</v>
      </c>
      <c r="AN104" s="68">
        <f t="shared" si="75"/>
        <v>0</v>
      </c>
      <c r="AO104" s="68">
        <f t="shared" si="75"/>
        <v>0</v>
      </c>
      <c r="AP104" s="68">
        <f t="shared" si="75"/>
        <v>0</v>
      </c>
      <c r="AQ104" s="68">
        <f t="shared" si="75"/>
        <v>0</v>
      </c>
      <c r="AR104" s="68">
        <f t="shared" si="75"/>
        <v>0</v>
      </c>
      <c r="AS104" s="68">
        <f t="shared" si="75"/>
        <v>0</v>
      </c>
      <c r="AT104" s="68">
        <f t="shared" si="75"/>
        <v>0</v>
      </c>
      <c r="AU104" s="68">
        <f t="shared" si="75"/>
        <v>0</v>
      </c>
      <c r="AV104" s="68">
        <f t="shared" si="75"/>
        <v>0</v>
      </c>
      <c r="AW104" s="68">
        <f t="shared" si="75"/>
        <v>0</v>
      </c>
      <c r="AX104" s="68">
        <f t="shared" si="75"/>
        <v>0</v>
      </c>
      <c r="AY104" s="68">
        <f t="shared" si="75"/>
        <v>0</v>
      </c>
      <c r="AZ104" s="68">
        <f t="shared" si="75"/>
        <v>0</v>
      </c>
      <c r="BA104" s="68">
        <f t="shared" si="75"/>
        <v>0</v>
      </c>
      <c r="BB104" s="68">
        <f t="shared" si="75"/>
        <v>0</v>
      </c>
      <c r="BC104" s="65" t="s">
        <v>253</v>
      </c>
    </row>
    <row r="105" spans="1:57" ht="12">
      <c r="A105" s="69" t="s">
        <v>243</v>
      </c>
      <c r="B105" s="60" t="s">
        <v>244</v>
      </c>
      <c r="C105" s="70">
        <f>D105+O105+BB105</f>
        <v>0</v>
      </c>
      <c r="D105" s="70">
        <f>SUM(E105:N105)</f>
        <v>0</v>
      </c>
      <c r="E105" s="71"/>
      <c r="F105" s="71"/>
      <c r="G105" s="71"/>
      <c r="H105" s="60"/>
      <c r="I105" s="71"/>
      <c r="J105" s="71"/>
      <c r="K105" s="71"/>
      <c r="L105" s="71"/>
      <c r="M105" s="71"/>
      <c r="N105" s="71"/>
      <c r="O105" s="70">
        <f>SUM(P105:U105,AF105,AL105,AW105,AX105,AY105,AZ105,BA105)</f>
        <v>0</v>
      </c>
      <c r="P105" s="71"/>
      <c r="Q105" s="71"/>
      <c r="R105" s="71"/>
      <c r="S105" s="71"/>
      <c r="T105" s="71"/>
      <c r="U105" s="70">
        <f>SUM(V105:AE105)</f>
        <v>0</v>
      </c>
      <c r="V105" s="71"/>
      <c r="W105" s="71"/>
      <c r="X105" s="71"/>
      <c r="Y105" s="71"/>
      <c r="Z105" s="71"/>
      <c r="AA105" s="71"/>
      <c r="AB105" s="71"/>
      <c r="AC105" s="71"/>
      <c r="AD105" s="71"/>
      <c r="AE105" s="71"/>
      <c r="AF105" s="70">
        <f>SUM(AG105:AK105)</f>
        <v>0</v>
      </c>
      <c r="AG105" s="71"/>
      <c r="AH105" s="71"/>
      <c r="AI105" s="71"/>
      <c r="AJ105" s="71"/>
      <c r="AK105" s="71"/>
      <c r="AL105" s="70">
        <f>SUM(AM105:AV105)</f>
        <v>0</v>
      </c>
      <c r="AM105" s="71"/>
      <c r="AN105" s="71"/>
      <c r="AO105" s="71"/>
      <c r="AP105" s="71"/>
      <c r="AQ105" s="71"/>
      <c r="AR105" s="71"/>
      <c r="AS105" s="71"/>
      <c r="AT105" s="71"/>
      <c r="AU105" s="71"/>
      <c r="AV105" s="71"/>
      <c r="AW105" s="71"/>
      <c r="AX105" s="71"/>
      <c r="AY105" s="71"/>
      <c r="AZ105" s="71"/>
      <c r="BA105" s="71"/>
      <c r="BB105" s="71"/>
    </row>
    <row r="106" spans="1:57" s="65" customFormat="1" ht="12">
      <c r="A106" s="66" t="s">
        <v>398</v>
      </c>
      <c r="B106" s="67"/>
      <c r="C106" s="68">
        <f t="shared" ref="C106:BB106" si="76">SUM(C107:C107)</f>
        <v>0</v>
      </c>
      <c r="D106" s="68">
        <f t="shared" si="76"/>
        <v>0</v>
      </c>
      <c r="E106" s="68">
        <f t="shared" si="76"/>
        <v>0</v>
      </c>
      <c r="F106" s="68">
        <f t="shared" si="76"/>
        <v>0</v>
      </c>
      <c r="G106" s="68">
        <f t="shared" si="76"/>
        <v>0</v>
      </c>
      <c r="H106" s="68">
        <f t="shared" si="76"/>
        <v>0</v>
      </c>
      <c r="I106" s="68">
        <f t="shared" si="76"/>
        <v>0</v>
      </c>
      <c r="J106" s="68">
        <f t="shared" si="76"/>
        <v>0</v>
      </c>
      <c r="K106" s="68">
        <f t="shared" si="76"/>
        <v>0</v>
      </c>
      <c r="L106" s="68">
        <f t="shared" si="76"/>
        <v>0</v>
      </c>
      <c r="M106" s="68">
        <f t="shared" si="76"/>
        <v>0</v>
      </c>
      <c r="N106" s="68">
        <f t="shared" si="76"/>
        <v>0</v>
      </c>
      <c r="O106" s="68">
        <f t="shared" si="76"/>
        <v>0</v>
      </c>
      <c r="P106" s="68">
        <f t="shared" si="76"/>
        <v>0</v>
      </c>
      <c r="Q106" s="68">
        <f t="shared" si="76"/>
        <v>0</v>
      </c>
      <c r="R106" s="68">
        <f t="shared" si="76"/>
        <v>0</v>
      </c>
      <c r="S106" s="68">
        <f t="shared" si="76"/>
        <v>0</v>
      </c>
      <c r="T106" s="68">
        <f t="shared" si="76"/>
        <v>0</v>
      </c>
      <c r="U106" s="68">
        <f t="shared" si="76"/>
        <v>0</v>
      </c>
      <c r="V106" s="68">
        <f t="shared" si="76"/>
        <v>0</v>
      </c>
      <c r="W106" s="68">
        <f t="shared" si="76"/>
        <v>0</v>
      </c>
      <c r="X106" s="68">
        <f t="shared" si="76"/>
        <v>0</v>
      </c>
      <c r="Y106" s="68">
        <f t="shared" si="76"/>
        <v>0</v>
      </c>
      <c r="Z106" s="68">
        <f t="shared" si="76"/>
        <v>0</v>
      </c>
      <c r="AA106" s="68">
        <f t="shared" si="76"/>
        <v>0</v>
      </c>
      <c r="AB106" s="68">
        <f t="shared" si="76"/>
        <v>0</v>
      </c>
      <c r="AC106" s="68">
        <f t="shared" si="76"/>
        <v>0</v>
      </c>
      <c r="AD106" s="68">
        <f t="shared" si="76"/>
        <v>0</v>
      </c>
      <c r="AE106" s="68">
        <f t="shared" si="76"/>
        <v>0</v>
      </c>
      <c r="AF106" s="68">
        <f t="shared" si="76"/>
        <v>0</v>
      </c>
      <c r="AG106" s="68">
        <f t="shared" si="76"/>
        <v>0</v>
      </c>
      <c r="AH106" s="68">
        <f t="shared" si="76"/>
        <v>0</v>
      </c>
      <c r="AI106" s="68">
        <f t="shared" si="76"/>
        <v>0</v>
      </c>
      <c r="AJ106" s="68">
        <f t="shared" si="76"/>
        <v>0</v>
      </c>
      <c r="AK106" s="68">
        <f t="shared" si="76"/>
        <v>0</v>
      </c>
      <c r="AL106" s="68">
        <f t="shared" si="76"/>
        <v>0</v>
      </c>
      <c r="AM106" s="68">
        <f t="shared" si="76"/>
        <v>0</v>
      </c>
      <c r="AN106" s="68">
        <f t="shared" si="76"/>
        <v>0</v>
      </c>
      <c r="AO106" s="68">
        <f t="shared" si="76"/>
        <v>0</v>
      </c>
      <c r="AP106" s="68">
        <f t="shared" si="76"/>
        <v>0</v>
      </c>
      <c r="AQ106" s="68">
        <f t="shared" si="76"/>
        <v>0</v>
      </c>
      <c r="AR106" s="68">
        <f t="shared" si="76"/>
        <v>0</v>
      </c>
      <c r="AS106" s="68">
        <f t="shared" si="76"/>
        <v>0</v>
      </c>
      <c r="AT106" s="68">
        <f t="shared" si="76"/>
        <v>0</v>
      </c>
      <c r="AU106" s="68">
        <f t="shared" si="76"/>
        <v>0</v>
      </c>
      <c r="AV106" s="68">
        <f t="shared" si="76"/>
        <v>0</v>
      </c>
      <c r="AW106" s="68">
        <f t="shared" si="76"/>
        <v>0</v>
      </c>
      <c r="AX106" s="68">
        <f t="shared" si="76"/>
        <v>0</v>
      </c>
      <c r="AY106" s="68">
        <f t="shared" si="76"/>
        <v>0</v>
      </c>
      <c r="AZ106" s="68">
        <f t="shared" si="76"/>
        <v>0</v>
      </c>
      <c r="BA106" s="68">
        <f t="shared" si="76"/>
        <v>0</v>
      </c>
      <c r="BB106" s="68">
        <f t="shared" si="76"/>
        <v>0</v>
      </c>
      <c r="BC106" s="65" t="s">
        <v>253</v>
      </c>
    </row>
    <row r="107" spans="1:57" ht="12">
      <c r="A107" s="69" t="s">
        <v>243</v>
      </c>
      <c r="B107" s="60" t="s">
        <v>244</v>
      </c>
      <c r="C107" s="70">
        <f>D107+O107+BB107</f>
        <v>0</v>
      </c>
      <c r="D107" s="70">
        <f>SUM(E107:N107)</f>
        <v>0</v>
      </c>
      <c r="E107" s="71"/>
      <c r="F107" s="71"/>
      <c r="G107" s="71"/>
      <c r="H107" s="60"/>
      <c r="I107" s="71"/>
      <c r="J107" s="71"/>
      <c r="K107" s="71"/>
      <c r="L107" s="71"/>
      <c r="M107" s="71"/>
      <c r="N107" s="71"/>
      <c r="O107" s="70">
        <f>SUM(P107:U107,AF107,AL107,AW107,AX107,AY107,AZ107,BA107)</f>
        <v>0</v>
      </c>
      <c r="P107" s="71"/>
      <c r="Q107" s="71"/>
      <c r="R107" s="71"/>
      <c r="S107" s="71"/>
      <c r="T107" s="71"/>
      <c r="U107" s="70">
        <f>SUM(V107:AE107)</f>
        <v>0</v>
      </c>
      <c r="V107" s="71"/>
      <c r="W107" s="71"/>
      <c r="X107" s="71"/>
      <c r="Y107" s="71"/>
      <c r="Z107" s="71"/>
      <c r="AA107" s="71"/>
      <c r="AB107" s="71"/>
      <c r="AC107" s="71"/>
      <c r="AD107" s="71"/>
      <c r="AE107" s="71"/>
      <c r="AF107" s="70">
        <f>SUM(AG107:AK107)</f>
        <v>0</v>
      </c>
      <c r="AG107" s="71"/>
      <c r="AH107" s="71"/>
      <c r="AI107" s="71"/>
      <c r="AJ107" s="71"/>
      <c r="AK107" s="71"/>
      <c r="AL107" s="70">
        <f>SUM(AM107:AV107)</f>
        <v>0</v>
      </c>
      <c r="AM107" s="71"/>
      <c r="AN107" s="71"/>
      <c r="AO107" s="71"/>
      <c r="AP107" s="71"/>
      <c r="AQ107" s="71"/>
      <c r="AR107" s="71"/>
      <c r="AS107" s="71"/>
      <c r="AT107" s="71"/>
      <c r="AU107" s="71"/>
      <c r="AV107" s="71"/>
      <c r="AW107" s="71"/>
      <c r="AX107" s="71"/>
      <c r="AY107" s="71"/>
      <c r="AZ107" s="71"/>
      <c r="BA107" s="71"/>
      <c r="BB107" s="71"/>
    </row>
    <row r="108" spans="1:57" s="65" customFormat="1" ht="24">
      <c r="A108" s="66" t="s">
        <v>399</v>
      </c>
      <c r="B108" s="67"/>
      <c r="C108" s="68">
        <f>SUM(C109:C114)</f>
        <v>0.64750000000000008</v>
      </c>
      <c r="D108" s="68">
        <f t="shared" ref="D108:BB108" si="77">SUM(D109:D114)</f>
        <v>0.4355</v>
      </c>
      <c r="E108" s="68">
        <f t="shared" si="77"/>
        <v>0.17610000000000001</v>
      </c>
      <c r="F108" s="68">
        <f t="shared" si="77"/>
        <v>0</v>
      </c>
      <c r="G108" s="68">
        <f t="shared" si="77"/>
        <v>8.5999999999999993E-2</v>
      </c>
      <c r="H108" s="68">
        <f t="shared" si="77"/>
        <v>0.1734</v>
      </c>
      <c r="I108" s="68">
        <f t="shared" si="77"/>
        <v>0</v>
      </c>
      <c r="J108" s="68">
        <f t="shared" si="77"/>
        <v>0</v>
      </c>
      <c r="K108" s="68">
        <f t="shared" si="77"/>
        <v>0</v>
      </c>
      <c r="L108" s="68">
        <f t="shared" si="77"/>
        <v>0</v>
      </c>
      <c r="M108" s="68">
        <f t="shared" si="77"/>
        <v>0</v>
      </c>
      <c r="N108" s="68">
        <f t="shared" si="77"/>
        <v>0</v>
      </c>
      <c r="O108" s="68">
        <f t="shared" si="77"/>
        <v>0.17</v>
      </c>
      <c r="P108" s="68">
        <f t="shared" si="77"/>
        <v>0</v>
      </c>
      <c r="Q108" s="68">
        <f t="shared" si="77"/>
        <v>0</v>
      </c>
      <c r="R108" s="68">
        <f t="shared" si="77"/>
        <v>0</v>
      </c>
      <c r="S108" s="68">
        <f t="shared" si="77"/>
        <v>0</v>
      </c>
      <c r="T108" s="68">
        <f t="shared" si="77"/>
        <v>0</v>
      </c>
      <c r="U108" s="68">
        <f t="shared" si="77"/>
        <v>0.17</v>
      </c>
      <c r="V108" s="68">
        <f t="shared" si="77"/>
        <v>0</v>
      </c>
      <c r="W108" s="68">
        <f t="shared" si="77"/>
        <v>0</v>
      </c>
      <c r="X108" s="68">
        <f t="shared" si="77"/>
        <v>0</v>
      </c>
      <c r="Y108" s="68">
        <f t="shared" si="77"/>
        <v>0</v>
      </c>
      <c r="Z108" s="68">
        <f t="shared" si="77"/>
        <v>0.17</v>
      </c>
      <c r="AA108" s="68">
        <f t="shared" si="77"/>
        <v>0</v>
      </c>
      <c r="AB108" s="68">
        <f t="shared" si="77"/>
        <v>0</v>
      </c>
      <c r="AC108" s="68">
        <f t="shared" si="77"/>
        <v>0</v>
      </c>
      <c r="AD108" s="68">
        <f t="shared" si="77"/>
        <v>0</v>
      </c>
      <c r="AE108" s="68">
        <f t="shared" si="77"/>
        <v>0</v>
      </c>
      <c r="AF108" s="68">
        <f t="shared" si="77"/>
        <v>0</v>
      </c>
      <c r="AG108" s="68">
        <f t="shared" si="77"/>
        <v>0</v>
      </c>
      <c r="AH108" s="68">
        <f t="shared" si="77"/>
        <v>0</v>
      </c>
      <c r="AI108" s="68">
        <f t="shared" si="77"/>
        <v>0</v>
      </c>
      <c r="AJ108" s="68">
        <f t="shared" si="77"/>
        <v>0</v>
      </c>
      <c r="AK108" s="68">
        <f t="shared" si="77"/>
        <v>0</v>
      </c>
      <c r="AL108" s="68">
        <f t="shared" si="77"/>
        <v>0</v>
      </c>
      <c r="AM108" s="68">
        <f t="shared" si="77"/>
        <v>0</v>
      </c>
      <c r="AN108" s="68">
        <f t="shared" si="77"/>
        <v>0</v>
      </c>
      <c r="AO108" s="68">
        <f t="shared" si="77"/>
        <v>0</v>
      </c>
      <c r="AP108" s="68">
        <f t="shared" si="77"/>
        <v>0</v>
      </c>
      <c r="AQ108" s="68">
        <f t="shared" si="77"/>
        <v>0</v>
      </c>
      <c r="AR108" s="68">
        <f t="shared" si="77"/>
        <v>0</v>
      </c>
      <c r="AS108" s="68">
        <f t="shared" si="77"/>
        <v>0</v>
      </c>
      <c r="AT108" s="68">
        <f t="shared" si="77"/>
        <v>0</v>
      </c>
      <c r="AU108" s="68">
        <f t="shared" si="77"/>
        <v>0</v>
      </c>
      <c r="AV108" s="68">
        <f t="shared" si="77"/>
        <v>0</v>
      </c>
      <c r="AW108" s="68">
        <f t="shared" si="77"/>
        <v>0</v>
      </c>
      <c r="AX108" s="68">
        <f t="shared" si="77"/>
        <v>0</v>
      </c>
      <c r="AY108" s="68">
        <f t="shared" si="77"/>
        <v>0</v>
      </c>
      <c r="AZ108" s="68">
        <f t="shared" si="77"/>
        <v>0</v>
      </c>
      <c r="BA108" s="68">
        <f t="shared" si="77"/>
        <v>0</v>
      </c>
      <c r="BB108" s="68">
        <f t="shared" si="77"/>
        <v>4.2000000000000003E-2</v>
      </c>
      <c r="BC108" s="65" t="s">
        <v>253</v>
      </c>
      <c r="BD108" s="148">
        <f>+AL81+AY81+BB81</f>
        <v>2.3499999999999996</v>
      </c>
      <c r="BE108" s="148"/>
    </row>
    <row r="109" spans="1:57" ht="45">
      <c r="A109" s="106" t="s">
        <v>400</v>
      </c>
      <c r="B109" s="106" t="s">
        <v>319</v>
      </c>
      <c r="C109" s="107">
        <f t="shared" ref="C109:C114" si="78">D109+O109+BB109</f>
        <v>0.13450000000000001</v>
      </c>
      <c r="D109" s="74">
        <f t="shared" ref="D109:D114" si="79">SUM(E109:N109)</f>
        <v>9.2499999999999999E-2</v>
      </c>
      <c r="E109" s="107">
        <v>3.0999999999999999E-3</v>
      </c>
      <c r="F109" s="74"/>
      <c r="G109" s="107">
        <v>8.5999999999999993E-2</v>
      </c>
      <c r="H109" s="75">
        <v>3.3999999999999998E-3</v>
      </c>
      <c r="I109" s="74"/>
      <c r="J109" s="74"/>
      <c r="K109" s="74"/>
      <c r="L109" s="74"/>
      <c r="M109" s="74"/>
      <c r="N109" s="74"/>
      <c r="O109" s="74">
        <f t="shared" ref="O109:O114" si="80">SUM(P109:U109,AF109,AL109,AW109,AX109,AY109,AZ109,BA109)</f>
        <v>0</v>
      </c>
      <c r="P109" s="74"/>
      <c r="Q109" s="74"/>
      <c r="R109" s="74"/>
      <c r="S109" s="74"/>
      <c r="T109" s="74"/>
      <c r="U109" s="74">
        <f t="shared" ref="U109:U114" si="81">SUM(V109:AE109)</f>
        <v>0</v>
      </c>
      <c r="V109" s="74"/>
      <c r="W109" s="74"/>
      <c r="X109" s="74"/>
      <c r="Y109" s="74"/>
      <c r="Z109" s="74"/>
      <c r="AA109" s="74"/>
      <c r="AB109" s="74"/>
      <c r="AC109" s="74"/>
      <c r="AD109" s="74"/>
      <c r="AE109" s="74"/>
      <c r="AF109" s="74">
        <f t="shared" ref="AF109:AF114" si="82">SUM(AG109:AK109)</f>
        <v>0</v>
      </c>
      <c r="AG109" s="74"/>
      <c r="AH109" s="74"/>
      <c r="AI109" s="74"/>
      <c r="AJ109" s="74"/>
      <c r="AK109" s="74"/>
      <c r="AL109" s="74">
        <f t="shared" ref="AL109:AL114" si="83">SUM(AM109:AV109)</f>
        <v>0</v>
      </c>
      <c r="AM109" s="74"/>
      <c r="AN109" s="74"/>
      <c r="AO109" s="74"/>
      <c r="AP109" s="74"/>
      <c r="AQ109" s="74"/>
      <c r="AR109" s="74"/>
      <c r="AS109" s="74"/>
      <c r="AT109" s="74"/>
      <c r="AU109" s="74"/>
      <c r="AV109" s="74"/>
      <c r="AW109" s="74"/>
      <c r="AX109" s="74"/>
      <c r="AY109" s="74"/>
      <c r="AZ109" s="74"/>
      <c r="BA109" s="74"/>
      <c r="BB109" s="107">
        <v>4.2000000000000003E-2</v>
      </c>
      <c r="BC109" s="77" t="s">
        <v>253</v>
      </c>
      <c r="BD109" s="27" t="s">
        <v>401</v>
      </c>
    </row>
    <row r="110" spans="1:57" ht="24">
      <c r="A110" s="73" t="s">
        <v>402</v>
      </c>
      <c r="B110" s="73" t="s">
        <v>308</v>
      </c>
      <c r="C110" s="74">
        <f t="shared" si="78"/>
        <v>0.17</v>
      </c>
      <c r="D110" s="74">
        <f t="shared" si="79"/>
        <v>0.17</v>
      </c>
      <c r="E110" s="74"/>
      <c r="F110" s="74"/>
      <c r="G110" s="74"/>
      <c r="H110" s="75">
        <v>0.17</v>
      </c>
      <c r="I110" s="74"/>
      <c r="J110" s="74"/>
      <c r="K110" s="74"/>
      <c r="L110" s="74"/>
      <c r="M110" s="74"/>
      <c r="N110" s="74"/>
      <c r="O110" s="74">
        <f t="shared" si="80"/>
        <v>0</v>
      </c>
      <c r="P110" s="74"/>
      <c r="Q110" s="74"/>
      <c r="R110" s="74"/>
      <c r="S110" s="74"/>
      <c r="T110" s="74"/>
      <c r="U110" s="74">
        <f t="shared" si="81"/>
        <v>0</v>
      </c>
      <c r="V110" s="74"/>
      <c r="W110" s="74"/>
      <c r="X110" s="74"/>
      <c r="Y110" s="74"/>
      <c r="Z110" s="74"/>
      <c r="AA110" s="74"/>
      <c r="AB110" s="74"/>
      <c r="AC110" s="74"/>
      <c r="AD110" s="74"/>
      <c r="AE110" s="74"/>
      <c r="AF110" s="74">
        <f t="shared" si="82"/>
        <v>0</v>
      </c>
      <c r="AG110" s="74"/>
      <c r="AH110" s="74"/>
      <c r="AI110" s="74"/>
      <c r="AJ110" s="74"/>
      <c r="AK110" s="74"/>
      <c r="AL110" s="74">
        <f t="shared" si="83"/>
        <v>0</v>
      </c>
      <c r="AM110" s="74"/>
      <c r="AN110" s="74"/>
      <c r="AO110" s="74"/>
      <c r="AP110" s="74"/>
      <c r="AQ110" s="74"/>
      <c r="AR110" s="74"/>
      <c r="AS110" s="74"/>
      <c r="AT110" s="74"/>
      <c r="AU110" s="74"/>
      <c r="AV110" s="74"/>
      <c r="AW110" s="74"/>
      <c r="AX110" s="74"/>
      <c r="AY110" s="74"/>
      <c r="AZ110" s="74"/>
      <c r="BA110" s="74"/>
      <c r="BB110" s="74"/>
      <c r="BC110" s="77" t="s">
        <v>253</v>
      </c>
    </row>
    <row r="111" spans="1:57" ht="24">
      <c r="A111" s="73" t="s">
        <v>403</v>
      </c>
      <c r="B111" s="73" t="s">
        <v>283</v>
      </c>
      <c r="C111" s="74">
        <f t="shared" si="78"/>
        <v>0.17</v>
      </c>
      <c r="D111" s="74">
        <f t="shared" si="79"/>
        <v>0.17</v>
      </c>
      <c r="E111" s="74">
        <v>0.17</v>
      </c>
      <c r="F111" s="74"/>
      <c r="G111" s="74"/>
      <c r="H111" s="75"/>
      <c r="I111" s="74"/>
      <c r="J111" s="74"/>
      <c r="K111" s="74"/>
      <c r="L111" s="74"/>
      <c r="M111" s="74"/>
      <c r="N111" s="74"/>
      <c r="O111" s="74">
        <f t="shared" si="80"/>
        <v>0</v>
      </c>
      <c r="P111" s="74"/>
      <c r="Q111" s="74"/>
      <c r="R111" s="74"/>
      <c r="S111" s="74"/>
      <c r="T111" s="74"/>
      <c r="U111" s="74">
        <f t="shared" si="81"/>
        <v>0</v>
      </c>
      <c r="V111" s="74"/>
      <c r="W111" s="74"/>
      <c r="X111" s="74"/>
      <c r="Y111" s="74"/>
      <c r="Z111" s="74"/>
      <c r="AA111" s="74"/>
      <c r="AB111" s="74"/>
      <c r="AC111" s="74"/>
      <c r="AD111" s="74"/>
      <c r="AE111" s="74"/>
      <c r="AF111" s="74">
        <f t="shared" si="82"/>
        <v>0</v>
      </c>
      <c r="AG111" s="74"/>
      <c r="AH111" s="74"/>
      <c r="AI111" s="74"/>
      <c r="AJ111" s="74"/>
      <c r="AK111" s="74"/>
      <c r="AL111" s="74">
        <f t="shared" si="83"/>
        <v>0</v>
      </c>
      <c r="AM111" s="74"/>
      <c r="AN111" s="74"/>
      <c r="AO111" s="74"/>
      <c r="AP111" s="74"/>
      <c r="AQ111" s="74"/>
      <c r="AR111" s="74"/>
      <c r="AS111" s="74"/>
      <c r="AT111" s="74"/>
      <c r="AU111" s="74"/>
      <c r="AV111" s="74"/>
      <c r="AW111" s="74"/>
      <c r="AX111" s="74"/>
      <c r="AY111" s="74"/>
      <c r="AZ111" s="74"/>
      <c r="BA111" s="74"/>
      <c r="BB111" s="74"/>
      <c r="BC111" s="77" t="s">
        <v>253</v>
      </c>
    </row>
    <row r="112" spans="1:57" ht="24">
      <c r="A112" s="97" t="s">
        <v>404</v>
      </c>
      <c r="B112" s="97" t="s">
        <v>366</v>
      </c>
      <c r="C112" s="74">
        <f t="shared" si="78"/>
        <v>0.17</v>
      </c>
      <c r="D112" s="74">
        <f t="shared" si="79"/>
        <v>0</v>
      </c>
      <c r="E112" s="74"/>
      <c r="F112" s="74"/>
      <c r="G112" s="74"/>
      <c r="H112" s="75"/>
      <c r="I112" s="74"/>
      <c r="J112" s="74"/>
      <c r="K112" s="74"/>
      <c r="L112" s="74"/>
      <c r="M112" s="74"/>
      <c r="N112" s="74"/>
      <c r="O112" s="74">
        <f t="shared" si="80"/>
        <v>0.17</v>
      </c>
      <c r="P112" s="74"/>
      <c r="Q112" s="74"/>
      <c r="R112" s="74"/>
      <c r="S112" s="74"/>
      <c r="T112" s="74"/>
      <c r="U112" s="74">
        <f t="shared" si="81"/>
        <v>0.17</v>
      </c>
      <c r="V112" s="74"/>
      <c r="W112" s="74"/>
      <c r="X112" s="74"/>
      <c r="Y112" s="74"/>
      <c r="Z112" s="74">
        <v>0.17</v>
      </c>
      <c r="AA112" s="74"/>
      <c r="AB112" s="74"/>
      <c r="AC112" s="74"/>
      <c r="AD112" s="74"/>
      <c r="AE112" s="74"/>
      <c r="AF112" s="74">
        <f t="shared" si="82"/>
        <v>0</v>
      </c>
      <c r="AG112" s="74"/>
      <c r="AH112" s="74"/>
      <c r="AI112" s="74"/>
      <c r="AJ112" s="74"/>
      <c r="AK112" s="74"/>
      <c r="AL112" s="74">
        <f t="shared" si="83"/>
        <v>0</v>
      </c>
      <c r="AM112" s="74"/>
      <c r="AN112" s="74"/>
      <c r="AO112" s="74"/>
      <c r="AP112" s="74"/>
      <c r="AQ112" s="74"/>
      <c r="AR112" s="74"/>
      <c r="AS112" s="74"/>
      <c r="AT112" s="74"/>
      <c r="AU112" s="74"/>
      <c r="AV112" s="74"/>
      <c r="AW112" s="74"/>
      <c r="AX112" s="74"/>
      <c r="AY112" s="74"/>
      <c r="AZ112" s="74"/>
      <c r="BA112" s="74"/>
      <c r="BB112" s="74"/>
      <c r="BC112" s="77" t="s">
        <v>253</v>
      </c>
    </row>
    <row r="113" spans="1:59" ht="51">
      <c r="A113" s="133" t="s">
        <v>432</v>
      </c>
      <c r="B113" s="134" t="s">
        <v>305</v>
      </c>
      <c r="C113" s="107">
        <f t="shared" si="78"/>
        <v>3.0000000000000001E-3</v>
      </c>
      <c r="D113" s="107">
        <f t="shared" si="79"/>
        <v>3.0000000000000001E-3</v>
      </c>
      <c r="E113" s="107">
        <v>3.0000000000000001E-3</v>
      </c>
      <c r="F113" s="74"/>
      <c r="G113" s="74"/>
      <c r="H113" s="75"/>
      <c r="I113" s="74"/>
      <c r="J113" s="74"/>
      <c r="K113" s="74"/>
      <c r="L113" s="74"/>
      <c r="M113" s="74"/>
      <c r="N113" s="74"/>
      <c r="O113" s="74">
        <f t="shared" si="80"/>
        <v>0</v>
      </c>
      <c r="P113" s="74"/>
      <c r="Q113" s="74"/>
      <c r="R113" s="74"/>
      <c r="S113" s="74"/>
      <c r="T113" s="74"/>
      <c r="U113" s="74">
        <f t="shared" si="81"/>
        <v>0</v>
      </c>
      <c r="V113" s="74"/>
      <c r="W113" s="74"/>
      <c r="X113" s="74"/>
      <c r="Y113" s="74"/>
      <c r="Z113" s="74"/>
      <c r="AA113" s="74"/>
      <c r="AB113" s="74"/>
      <c r="AC113" s="74"/>
      <c r="AD113" s="74"/>
      <c r="AE113" s="74"/>
      <c r="AF113" s="74">
        <f t="shared" si="82"/>
        <v>0</v>
      </c>
      <c r="AG113" s="74"/>
      <c r="AH113" s="74"/>
      <c r="AI113" s="74"/>
      <c r="AJ113" s="74"/>
      <c r="AK113" s="74"/>
      <c r="AL113" s="74">
        <f t="shared" si="83"/>
        <v>0</v>
      </c>
      <c r="AM113" s="74"/>
      <c r="AN113" s="74"/>
      <c r="AO113" s="74"/>
      <c r="AP113" s="74"/>
      <c r="AQ113" s="74"/>
      <c r="AR113" s="74"/>
      <c r="AS113" s="74"/>
      <c r="AT113" s="74"/>
      <c r="AU113" s="74"/>
      <c r="AV113" s="74"/>
      <c r="AW113" s="74"/>
      <c r="AX113" s="74"/>
      <c r="AY113" s="74"/>
      <c r="AZ113" s="74"/>
      <c r="BA113" s="74"/>
      <c r="BB113" s="74"/>
      <c r="BC113" s="77" t="s">
        <v>253</v>
      </c>
    </row>
    <row r="114" spans="1:59" ht="12">
      <c r="A114" s="69" t="s">
        <v>243</v>
      </c>
      <c r="B114" s="60" t="s">
        <v>244</v>
      </c>
      <c r="C114" s="70">
        <f t="shared" si="78"/>
        <v>0</v>
      </c>
      <c r="D114" s="70">
        <f t="shared" si="79"/>
        <v>0</v>
      </c>
      <c r="E114" s="71"/>
      <c r="F114" s="71"/>
      <c r="G114" s="71"/>
      <c r="H114" s="60"/>
      <c r="I114" s="71"/>
      <c r="J114" s="71"/>
      <c r="K114" s="71"/>
      <c r="L114" s="71"/>
      <c r="M114" s="71"/>
      <c r="N114" s="71"/>
      <c r="O114" s="70">
        <f t="shared" si="80"/>
        <v>0</v>
      </c>
      <c r="P114" s="71"/>
      <c r="Q114" s="71"/>
      <c r="R114" s="71"/>
      <c r="S114" s="71"/>
      <c r="T114" s="71"/>
      <c r="U114" s="70">
        <f t="shared" si="81"/>
        <v>0</v>
      </c>
      <c r="V114" s="71"/>
      <c r="W114" s="71"/>
      <c r="X114" s="71"/>
      <c r="Y114" s="71"/>
      <c r="Z114" s="71"/>
      <c r="AA114" s="71"/>
      <c r="AB114" s="71"/>
      <c r="AC114" s="71"/>
      <c r="AD114" s="71"/>
      <c r="AE114" s="71"/>
      <c r="AF114" s="70">
        <f t="shared" si="82"/>
        <v>0</v>
      </c>
      <c r="AG114" s="71"/>
      <c r="AH114" s="71"/>
      <c r="AI114" s="71"/>
      <c r="AJ114" s="71"/>
      <c r="AK114" s="71"/>
      <c r="AL114" s="70">
        <f t="shared" si="83"/>
        <v>0</v>
      </c>
      <c r="AM114" s="71"/>
      <c r="AN114" s="71"/>
      <c r="AO114" s="71"/>
      <c r="AP114" s="71"/>
      <c r="AQ114" s="71"/>
      <c r="AR114" s="71"/>
      <c r="AS114" s="71"/>
      <c r="AT114" s="71"/>
      <c r="AU114" s="71"/>
      <c r="AV114" s="71"/>
      <c r="AW114" s="71"/>
      <c r="AX114" s="71"/>
      <c r="AY114" s="71"/>
      <c r="AZ114" s="71"/>
      <c r="BA114" s="71"/>
      <c r="BB114" s="71"/>
    </row>
    <row r="115" spans="1:59" s="65" customFormat="1" ht="24">
      <c r="A115" s="66" t="s">
        <v>405</v>
      </c>
      <c r="B115" s="67"/>
      <c r="C115" s="68">
        <f t="shared" ref="C115:BB115" si="84">SUM(C116:C116)</f>
        <v>0</v>
      </c>
      <c r="D115" s="68">
        <f t="shared" si="84"/>
        <v>0</v>
      </c>
      <c r="E115" s="68">
        <f t="shared" si="84"/>
        <v>0</v>
      </c>
      <c r="F115" s="68">
        <f t="shared" si="84"/>
        <v>0</v>
      </c>
      <c r="G115" s="68">
        <f t="shared" si="84"/>
        <v>0</v>
      </c>
      <c r="H115" s="68">
        <f t="shared" si="84"/>
        <v>0</v>
      </c>
      <c r="I115" s="68">
        <f t="shared" si="84"/>
        <v>0</v>
      </c>
      <c r="J115" s="68">
        <f t="shared" si="84"/>
        <v>0</v>
      </c>
      <c r="K115" s="68">
        <f t="shared" si="84"/>
        <v>0</v>
      </c>
      <c r="L115" s="68">
        <f t="shared" si="84"/>
        <v>0</v>
      </c>
      <c r="M115" s="68">
        <f t="shared" si="84"/>
        <v>0</v>
      </c>
      <c r="N115" s="68">
        <f t="shared" si="84"/>
        <v>0</v>
      </c>
      <c r="O115" s="68">
        <f t="shared" si="84"/>
        <v>0</v>
      </c>
      <c r="P115" s="68">
        <f t="shared" si="84"/>
        <v>0</v>
      </c>
      <c r="Q115" s="68">
        <f t="shared" si="84"/>
        <v>0</v>
      </c>
      <c r="R115" s="68">
        <f t="shared" si="84"/>
        <v>0</v>
      </c>
      <c r="S115" s="68">
        <f t="shared" si="84"/>
        <v>0</v>
      </c>
      <c r="T115" s="68">
        <f t="shared" si="84"/>
        <v>0</v>
      </c>
      <c r="U115" s="68">
        <f t="shared" si="84"/>
        <v>0</v>
      </c>
      <c r="V115" s="68">
        <f t="shared" si="84"/>
        <v>0</v>
      </c>
      <c r="W115" s="68">
        <f t="shared" si="84"/>
        <v>0</v>
      </c>
      <c r="X115" s="68">
        <f t="shared" si="84"/>
        <v>0</v>
      </c>
      <c r="Y115" s="68">
        <f t="shared" si="84"/>
        <v>0</v>
      </c>
      <c r="Z115" s="68">
        <f t="shared" si="84"/>
        <v>0</v>
      </c>
      <c r="AA115" s="68">
        <f t="shared" si="84"/>
        <v>0</v>
      </c>
      <c r="AB115" s="68">
        <f t="shared" si="84"/>
        <v>0</v>
      </c>
      <c r="AC115" s="68">
        <f t="shared" si="84"/>
        <v>0</v>
      </c>
      <c r="AD115" s="68">
        <f t="shared" si="84"/>
        <v>0</v>
      </c>
      <c r="AE115" s="68">
        <f t="shared" si="84"/>
        <v>0</v>
      </c>
      <c r="AF115" s="68">
        <f t="shared" si="84"/>
        <v>0</v>
      </c>
      <c r="AG115" s="68">
        <f t="shared" si="84"/>
        <v>0</v>
      </c>
      <c r="AH115" s="68">
        <f t="shared" si="84"/>
        <v>0</v>
      </c>
      <c r="AI115" s="68">
        <f t="shared" si="84"/>
        <v>0</v>
      </c>
      <c r="AJ115" s="68">
        <f t="shared" si="84"/>
        <v>0</v>
      </c>
      <c r="AK115" s="68">
        <f t="shared" si="84"/>
        <v>0</v>
      </c>
      <c r="AL115" s="68">
        <f t="shared" si="84"/>
        <v>0</v>
      </c>
      <c r="AM115" s="68">
        <f t="shared" si="84"/>
        <v>0</v>
      </c>
      <c r="AN115" s="68">
        <f t="shared" si="84"/>
        <v>0</v>
      </c>
      <c r="AO115" s="68">
        <f t="shared" si="84"/>
        <v>0</v>
      </c>
      <c r="AP115" s="68">
        <f t="shared" si="84"/>
        <v>0</v>
      </c>
      <c r="AQ115" s="68">
        <f t="shared" si="84"/>
        <v>0</v>
      </c>
      <c r="AR115" s="68">
        <f t="shared" si="84"/>
        <v>0</v>
      </c>
      <c r="AS115" s="68">
        <f t="shared" si="84"/>
        <v>0</v>
      </c>
      <c r="AT115" s="68">
        <f t="shared" si="84"/>
        <v>0</v>
      </c>
      <c r="AU115" s="68">
        <f t="shared" si="84"/>
        <v>0</v>
      </c>
      <c r="AV115" s="68">
        <f t="shared" si="84"/>
        <v>0</v>
      </c>
      <c r="AW115" s="68">
        <f t="shared" si="84"/>
        <v>0</v>
      </c>
      <c r="AX115" s="68">
        <f t="shared" si="84"/>
        <v>0</v>
      </c>
      <c r="AY115" s="68">
        <f t="shared" si="84"/>
        <v>0</v>
      </c>
      <c r="AZ115" s="68">
        <f t="shared" si="84"/>
        <v>0</v>
      </c>
      <c r="BA115" s="68">
        <f t="shared" si="84"/>
        <v>0</v>
      </c>
      <c r="BB115" s="68">
        <f t="shared" si="84"/>
        <v>0</v>
      </c>
      <c r="BC115" s="65" t="s">
        <v>253</v>
      </c>
    </row>
    <row r="116" spans="1:59" ht="12">
      <c r="A116" s="69" t="s">
        <v>243</v>
      </c>
      <c r="B116" s="60" t="s">
        <v>244</v>
      </c>
      <c r="C116" s="70">
        <f>D116+O116+BB116</f>
        <v>0</v>
      </c>
      <c r="D116" s="70">
        <f>SUM(E116:N116)</f>
        <v>0</v>
      </c>
      <c r="E116" s="71"/>
      <c r="F116" s="71"/>
      <c r="G116" s="71"/>
      <c r="H116" s="60"/>
      <c r="I116" s="71"/>
      <c r="J116" s="71"/>
      <c r="K116" s="71"/>
      <c r="L116" s="71"/>
      <c r="M116" s="71"/>
      <c r="N116" s="71"/>
      <c r="O116" s="70">
        <f>SUM(P116:U116,AF116,AL116,AW116,AX116,AY116,AZ116,BA116)</f>
        <v>0</v>
      </c>
      <c r="P116" s="71"/>
      <c r="Q116" s="71"/>
      <c r="R116" s="71"/>
      <c r="S116" s="71"/>
      <c r="T116" s="71"/>
      <c r="U116" s="70">
        <f>SUM(V116:AE116)</f>
        <v>0</v>
      </c>
      <c r="V116" s="71"/>
      <c r="W116" s="71"/>
      <c r="X116" s="71"/>
      <c r="Y116" s="71"/>
      <c r="Z116" s="71"/>
      <c r="AA116" s="71"/>
      <c r="AB116" s="71"/>
      <c r="AC116" s="71"/>
      <c r="AD116" s="71"/>
      <c r="AE116" s="71"/>
      <c r="AF116" s="70">
        <f>SUM(AG116:AK116)</f>
        <v>0</v>
      </c>
      <c r="AG116" s="71"/>
      <c r="AH116" s="71"/>
      <c r="AI116" s="71"/>
      <c r="AJ116" s="71"/>
      <c r="AK116" s="71"/>
      <c r="AL116" s="70">
        <f>SUM(AM116:AV116)</f>
        <v>0</v>
      </c>
      <c r="AM116" s="71"/>
      <c r="AN116" s="71"/>
      <c r="AO116" s="71"/>
      <c r="AP116" s="71"/>
      <c r="AQ116" s="71"/>
      <c r="AR116" s="71"/>
      <c r="AS116" s="71"/>
      <c r="AT116" s="71"/>
      <c r="AU116" s="71"/>
      <c r="AV116" s="71"/>
      <c r="AW116" s="71"/>
      <c r="AX116" s="71"/>
      <c r="AY116" s="71"/>
      <c r="AZ116" s="71"/>
      <c r="BA116" s="71"/>
      <c r="BB116" s="71"/>
    </row>
    <row r="117" spans="1:59" s="65" customFormat="1" ht="36">
      <c r="A117" s="66" t="s">
        <v>406</v>
      </c>
      <c r="B117" s="67"/>
      <c r="C117" s="68">
        <f t="shared" ref="C117:BB117" si="85">SUM(C118:C118)</f>
        <v>0</v>
      </c>
      <c r="D117" s="68">
        <f t="shared" si="85"/>
        <v>0</v>
      </c>
      <c r="E117" s="68">
        <f t="shared" si="85"/>
        <v>0</v>
      </c>
      <c r="F117" s="68">
        <f t="shared" si="85"/>
        <v>0</v>
      </c>
      <c r="G117" s="68">
        <f t="shared" si="85"/>
        <v>0</v>
      </c>
      <c r="H117" s="68">
        <f t="shared" si="85"/>
        <v>0</v>
      </c>
      <c r="I117" s="68">
        <f t="shared" si="85"/>
        <v>0</v>
      </c>
      <c r="J117" s="68">
        <f t="shared" si="85"/>
        <v>0</v>
      </c>
      <c r="K117" s="68">
        <f t="shared" si="85"/>
        <v>0</v>
      </c>
      <c r="L117" s="68">
        <f t="shared" si="85"/>
        <v>0</v>
      </c>
      <c r="M117" s="68">
        <f t="shared" si="85"/>
        <v>0</v>
      </c>
      <c r="N117" s="68">
        <f t="shared" si="85"/>
        <v>0</v>
      </c>
      <c r="O117" s="68">
        <f t="shared" si="85"/>
        <v>0</v>
      </c>
      <c r="P117" s="68">
        <f t="shared" si="85"/>
        <v>0</v>
      </c>
      <c r="Q117" s="68">
        <f t="shared" si="85"/>
        <v>0</v>
      </c>
      <c r="R117" s="68">
        <f t="shared" si="85"/>
        <v>0</v>
      </c>
      <c r="S117" s="68">
        <f t="shared" si="85"/>
        <v>0</v>
      </c>
      <c r="T117" s="68">
        <f t="shared" si="85"/>
        <v>0</v>
      </c>
      <c r="U117" s="68">
        <f t="shared" si="85"/>
        <v>0</v>
      </c>
      <c r="V117" s="68">
        <f t="shared" si="85"/>
        <v>0</v>
      </c>
      <c r="W117" s="68">
        <f t="shared" si="85"/>
        <v>0</v>
      </c>
      <c r="X117" s="68">
        <f t="shared" si="85"/>
        <v>0</v>
      </c>
      <c r="Y117" s="68">
        <f t="shared" si="85"/>
        <v>0</v>
      </c>
      <c r="Z117" s="68">
        <f t="shared" si="85"/>
        <v>0</v>
      </c>
      <c r="AA117" s="68">
        <f t="shared" si="85"/>
        <v>0</v>
      </c>
      <c r="AB117" s="68">
        <f t="shared" si="85"/>
        <v>0</v>
      </c>
      <c r="AC117" s="68">
        <f t="shared" si="85"/>
        <v>0</v>
      </c>
      <c r="AD117" s="68">
        <f t="shared" si="85"/>
        <v>0</v>
      </c>
      <c r="AE117" s="68">
        <f t="shared" si="85"/>
        <v>0</v>
      </c>
      <c r="AF117" s="68">
        <f t="shared" si="85"/>
        <v>0</v>
      </c>
      <c r="AG117" s="68">
        <f t="shared" si="85"/>
        <v>0</v>
      </c>
      <c r="AH117" s="68">
        <f t="shared" si="85"/>
        <v>0</v>
      </c>
      <c r="AI117" s="68">
        <f t="shared" si="85"/>
        <v>0</v>
      </c>
      <c r="AJ117" s="68">
        <f t="shared" si="85"/>
        <v>0</v>
      </c>
      <c r="AK117" s="68">
        <f t="shared" si="85"/>
        <v>0</v>
      </c>
      <c r="AL117" s="68">
        <f t="shared" si="85"/>
        <v>0</v>
      </c>
      <c r="AM117" s="68">
        <f t="shared" si="85"/>
        <v>0</v>
      </c>
      <c r="AN117" s="68">
        <f t="shared" si="85"/>
        <v>0</v>
      </c>
      <c r="AO117" s="68">
        <f t="shared" si="85"/>
        <v>0</v>
      </c>
      <c r="AP117" s="68">
        <f t="shared" si="85"/>
        <v>0</v>
      </c>
      <c r="AQ117" s="68">
        <f t="shared" si="85"/>
        <v>0</v>
      </c>
      <c r="AR117" s="68">
        <f t="shared" si="85"/>
        <v>0</v>
      </c>
      <c r="AS117" s="68">
        <f t="shared" si="85"/>
        <v>0</v>
      </c>
      <c r="AT117" s="68">
        <f t="shared" si="85"/>
        <v>0</v>
      </c>
      <c r="AU117" s="68">
        <f t="shared" si="85"/>
        <v>0</v>
      </c>
      <c r="AV117" s="68">
        <f t="shared" si="85"/>
        <v>0</v>
      </c>
      <c r="AW117" s="68">
        <f t="shared" si="85"/>
        <v>0</v>
      </c>
      <c r="AX117" s="68">
        <f t="shared" si="85"/>
        <v>0</v>
      </c>
      <c r="AY117" s="68">
        <f t="shared" si="85"/>
        <v>0</v>
      </c>
      <c r="AZ117" s="68">
        <f t="shared" si="85"/>
        <v>0</v>
      </c>
      <c r="BA117" s="68">
        <f t="shared" si="85"/>
        <v>0</v>
      </c>
      <c r="BB117" s="68">
        <f t="shared" si="85"/>
        <v>0</v>
      </c>
      <c r="BC117" s="65" t="s">
        <v>253</v>
      </c>
    </row>
    <row r="118" spans="1:59" ht="12">
      <c r="A118" s="69" t="s">
        <v>243</v>
      </c>
      <c r="B118" s="60" t="s">
        <v>244</v>
      </c>
      <c r="C118" s="70">
        <f>D118+O118+BB118</f>
        <v>0</v>
      </c>
      <c r="D118" s="70">
        <f>SUM(E118:N118)</f>
        <v>0</v>
      </c>
      <c r="E118" s="71"/>
      <c r="F118" s="71"/>
      <c r="G118" s="71"/>
      <c r="H118" s="60"/>
      <c r="I118" s="71"/>
      <c r="J118" s="71"/>
      <c r="K118" s="71"/>
      <c r="L118" s="71"/>
      <c r="M118" s="71"/>
      <c r="N118" s="71"/>
      <c r="O118" s="70">
        <f>SUM(P118:U118,AF118,AL118,AW118,AX118,AY118,AZ118,BA118)</f>
        <v>0</v>
      </c>
      <c r="P118" s="71"/>
      <c r="Q118" s="71"/>
      <c r="R118" s="71"/>
      <c r="S118" s="71"/>
      <c r="T118" s="71"/>
      <c r="U118" s="70">
        <f>SUM(V118:AE118)</f>
        <v>0</v>
      </c>
      <c r="V118" s="71"/>
      <c r="W118" s="71"/>
      <c r="X118" s="71"/>
      <c r="Y118" s="71"/>
      <c r="Z118" s="71"/>
      <c r="AA118" s="71"/>
      <c r="AB118" s="71"/>
      <c r="AC118" s="71"/>
      <c r="AD118" s="71"/>
      <c r="AE118" s="71"/>
      <c r="AF118" s="70">
        <f>SUM(AG118:AK118)</f>
        <v>0</v>
      </c>
      <c r="AG118" s="71"/>
      <c r="AH118" s="71"/>
      <c r="AI118" s="71"/>
      <c r="AJ118" s="71"/>
      <c r="AK118" s="71"/>
      <c r="AL118" s="70">
        <f>SUM(AM118:AV118)</f>
        <v>0</v>
      </c>
      <c r="AM118" s="71"/>
      <c r="AN118" s="71"/>
      <c r="AO118" s="71"/>
      <c r="AP118" s="71"/>
      <c r="AQ118" s="71"/>
      <c r="AR118" s="71"/>
      <c r="AS118" s="71"/>
      <c r="AT118" s="71"/>
      <c r="AU118" s="71"/>
      <c r="AV118" s="71"/>
      <c r="AW118" s="71"/>
      <c r="AX118" s="71"/>
      <c r="AY118" s="71"/>
      <c r="AZ118" s="71"/>
      <c r="BA118" s="71"/>
      <c r="BB118" s="71"/>
    </row>
    <row r="119" spans="1:59" s="65" customFormat="1" ht="24">
      <c r="A119" s="66" t="s">
        <v>407</v>
      </c>
      <c r="B119" s="67"/>
      <c r="C119" s="68">
        <f>SUM(C120:C121)</f>
        <v>18.190000000000001</v>
      </c>
      <c r="D119" s="68">
        <f t="shared" ref="D119:BB119" si="86">SUM(D120:D121)</f>
        <v>17.21</v>
      </c>
      <c r="E119" s="68">
        <f t="shared" si="86"/>
        <v>0.11</v>
      </c>
      <c r="F119" s="68">
        <f t="shared" si="86"/>
        <v>1</v>
      </c>
      <c r="G119" s="68">
        <f t="shared" si="86"/>
        <v>0.5</v>
      </c>
      <c r="H119" s="68">
        <f t="shared" si="86"/>
        <v>3.95</v>
      </c>
      <c r="I119" s="68">
        <f t="shared" si="86"/>
        <v>11.63</v>
      </c>
      <c r="J119" s="68">
        <f t="shared" si="86"/>
        <v>0</v>
      </c>
      <c r="K119" s="68">
        <f t="shared" si="86"/>
        <v>0</v>
      </c>
      <c r="L119" s="68">
        <f t="shared" si="86"/>
        <v>0.02</v>
      </c>
      <c r="M119" s="68">
        <f t="shared" si="86"/>
        <v>0</v>
      </c>
      <c r="N119" s="68">
        <f t="shared" si="86"/>
        <v>0</v>
      </c>
      <c r="O119" s="68">
        <f t="shared" si="86"/>
        <v>0.88</v>
      </c>
      <c r="P119" s="68">
        <f t="shared" si="86"/>
        <v>0.36</v>
      </c>
      <c r="Q119" s="68">
        <f t="shared" si="86"/>
        <v>0</v>
      </c>
      <c r="R119" s="68">
        <f t="shared" si="86"/>
        <v>0</v>
      </c>
      <c r="S119" s="68">
        <f t="shared" si="86"/>
        <v>0</v>
      </c>
      <c r="T119" s="68">
        <f t="shared" si="86"/>
        <v>0</v>
      </c>
      <c r="U119" s="68">
        <f t="shared" si="86"/>
        <v>0</v>
      </c>
      <c r="V119" s="68">
        <f t="shared" si="86"/>
        <v>0</v>
      </c>
      <c r="W119" s="68">
        <f t="shared" si="86"/>
        <v>0</v>
      </c>
      <c r="X119" s="68">
        <f t="shared" si="86"/>
        <v>0</v>
      </c>
      <c r="Y119" s="68">
        <f t="shared" si="86"/>
        <v>0</v>
      </c>
      <c r="Z119" s="68">
        <f t="shared" si="86"/>
        <v>0</v>
      </c>
      <c r="AA119" s="68">
        <f t="shared" si="86"/>
        <v>0</v>
      </c>
      <c r="AB119" s="68">
        <f t="shared" si="86"/>
        <v>0</v>
      </c>
      <c r="AC119" s="68">
        <f t="shared" si="86"/>
        <v>0</v>
      </c>
      <c r="AD119" s="68">
        <f t="shared" si="86"/>
        <v>0</v>
      </c>
      <c r="AE119" s="68">
        <f t="shared" si="86"/>
        <v>0</v>
      </c>
      <c r="AF119" s="68">
        <f t="shared" si="86"/>
        <v>0</v>
      </c>
      <c r="AG119" s="68">
        <f t="shared" si="86"/>
        <v>0</v>
      </c>
      <c r="AH119" s="68">
        <f t="shared" si="86"/>
        <v>0</v>
      </c>
      <c r="AI119" s="68">
        <f t="shared" si="86"/>
        <v>0</v>
      </c>
      <c r="AJ119" s="68">
        <f t="shared" si="86"/>
        <v>0</v>
      </c>
      <c r="AK119" s="68">
        <f t="shared" si="86"/>
        <v>0</v>
      </c>
      <c r="AL119" s="68">
        <f t="shared" si="86"/>
        <v>0.52</v>
      </c>
      <c r="AM119" s="68">
        <f t="shared" si="86"/>
        <v>0.52</v>
      </c>
      <c r="AN119" s="68">
        <f t="shared" si="86"/>
        <v>0</v>
      </c>
      <c r="AO119" s="68">
        <f t="shared" si="86"/>
        <v>0</v>
      </c>
      <c r="AP119" s="68">
        <f t="shared" si="86"/>
        <v>0</v>
      </c>
      <c r="AQ119" s="68">
        <f t="shared" si="86"/>
        <v>0</v>
      </c>
      <c r="AR119" s="68">
        <f t="shared" si="86"/>
        <v>0</v>
      </c>
      <c r="AS119" s="68">
        <f t="shared" si="86"/>
        <v>0</v>
      </c>
      <c r="AT119" s="68">
        <f t="shared" si="86"/>
        <v>0</v>
      </c>
      <c r="AU119" s="68">
        <f t="shared" si="86"/>
        <v>0</v>
      </c>
      <c r="AV119" s="68">
        <f t="shared" si="86"/>
        <v>0</v>
      </c>
      <c r="AW119" s="68">
        <f t="shared" si="86"/>
        <v>0</v>
      </c>
      <c r="AX119" s="68">
        <f t="shared" si="86"/>
        <v>0</v>
      </c>
      <c r="AY119" s="68">
        <f t="shared" si="86"/>
        <v>0</v>
      </c>
      <c r="AZ119" s="68">
        <f t="shared" si="86"/>
        <v>0</v>
      </c>
      <c r="BA119" s="68">
        <f t="shared" si="86"/>
        <v>0</v>
      </c>
      <c r="BB119" s="68">
        <f t="shared" si="86"/>
        <v>0.1</v>
      </c>
      <c r="BC119" s="65" t="s">
        <v>253</v>
      </c>
    </row>
    <row r="120" spans="1:59" ht="24">
      <c r="A120" s="108" t="s">
        <v>408</v>
      </c>
      <c r="B120" s="108" t="s">
        <v>366</v>
      </c>
      <c r="C120" s="109">
        <f>D120+O120+BB120</f>
        <v>18.190000000000001</v>
      </c>
      <c r="D120" s="109">
        <f>SUM(E120:N120)</f>
        <v>17.21</v>
      </c>
      <c r="E120" s="109">
        <v>0.11</v>
      </c>
      <c r="F120" s="109">
        <v>1</v>
      </c>
      <c r="G120" s="109">
        <v>0.5</v>
      </c>
      <c r="H120" s="110">
        <v>3.95</v>
      </c>
      <c r="I120" s="109">
        <v>11.63</v>
      </c>
      <c r="J120" s="109"/>
      <c r="K120" s="109"/>
      <c r="L120" s="109">
        <v>0.02</v>
      </c>
      <c r="M120" s="109"/>
      <c r="N120" s="109"/>
      <c r="O120" s="109">
        <f>SUM(P120:U120,AF120,AL120,AW120,AX120,AY120,AZ120,BA120)</f>
        <v>0.88</v>
      </c>
      <c r="P120" s="109">
        <v>0.36</v>
      </c>
      <c r="Q120" s="109"/>
      <c r="R120" s="109"/>
      <c r="S120" s="109"/>
      <c r="T120" s="109"/>
      <c r="U120" s="109">
        <f>SUM(V120:AE120)</f>
        <v>0</v>
      </c>
      <c r="V120" s="109"/>
      <c r="W120" s="109"/>
      <c r="X120" s="109"/>
      <c r="Y120" s="109"/>
      <c r="Z120" s="109"/>
      <c r="AA120" s="109"/>
      <c r="AB120" s="109"/>
      <c r="AC120" s="109"/>
      <c r="AD120" s="109"/>
      <c r="AE120" s="109"/>
      <c r="AF120" s="109">
        <f>SUM(AG120:AK120)</f>
        <v>0</v>
      </c>
      <c r="AG120" s="109"/>
      <c r="AH120" s="109"/>
      <c r="AI120" s="109"/>
      <c r="AJ120" s="109"/>
      <c r="AK120" s="109"/>
      <c r="AL120" s="109">
        <f>SUM(AM120:AV120)</f>
        <v>0.52</v>
      </c>
      <c r="AM120" s="109">
        <v>0.52</v>
      </c>
      <c r="AN120" s="109"/>
      <c r="AO120" s="109"/>
      <c r="AP120" s="109"/>
      <c r="AQ120" s="109"/>
      <c r="AR120" s="109"/>
      <c r="AS120" s="109"/>
      <c r="AT120" s="109"/>
      <c r="AU120" s="109"/>
      <c r="AV120" s="109"/>
      <c r="AW120" s="109"/>
      <c r="AX120" s="109"/>
      <c r="AY120" s="109"/>
      <c r="AZ120" s="109"/>
      <c r="BA120" s="109"/>
      <c r="BB120" s="109">
        <v>0.1</v>
      </c>
      <c r="BC120" s="111" t="s">
        <v>409</v>
      </c>
      <c r="BG120" s="27" t="s">
        <v>430</v>
      </c>
    </row>
    <row r="121" spans="1:59" ht="12">
      <c r="A121" s="69" t="s">
        <v>243</v>
      </c>
      <c r="B121" s="60" t="s">
        <v>244</v>
      </c>
      <c r="C121" s="70">
        <f>D121+O121+BB121</f>
        <v>0</v>
      </c>
      <c r="D121" s="70">
        <f>SUM(E121:N121)</f>
        <v>0</v>
      </c>
      <c r="E121" s="71"/>
      <c r="F121" s="71"/>
      <c r="G121" s="71"/>
      <c r="H121" s="60"/>
      <c r="I121" s="71"/>
      <c r="J121" s="71"/>
      <c r="K121" s="71"/>
      <c r="L121" s="71"/>
      <c r="M121" s="71"/>
      <c r="N121" s="71"/>
      <c r="O121" s="70">
        <f>SUM(P121:U121,AF121,AL121,AW121,AX121,AY121,AZ121,BA121)</f>
        <v>0</v>
      </c>
      <c r="P121" s="71"/>
      <c r="Q121" s="71"/>
      <c r="R121" s="71"/>
      <c r="S121" s="71"/>
      <c r="T121" s="71"/>
      <c r="U121" s="70">
        <f>SUM(V121:AE121)</f>
        <v>0</v>
      </c>
      <c r="V121" s="71"/>
      <c r="W121" s="71"/>
      <c r="X121" s="71"/>
      <c r="Y121" s="71"/>
      <c r="Z121" s="71"/>
      <c r="AA121" s="71"/>
      <c r="AB121" s="71"/>
      <c r="AC121" s="71"/>
      <c r="AD121" s="71"/>
      <c r="AE121" s="71"/>
      <c r="AF121" s="70">
        <f>SUM(AG121:AK121)</f>
        <v>0</v>
      </c>
      <c r="AG121" s="71"/>
      <c r="AH121" s="71"/>
      <c r="AI121" s="71"/>
      <c r="AJ121" s="71"/>
      <c r="AK121" s="71"/>
      <c r="AL121" s="70">
        <f>SUM(AM121:AV121)</f>
        <v>0</v>
      </c>
      <c r="AM121" s="71"/>
      <c r="AN121" s="71"/>
      <c r="AO121" s="71"/>
      <c r="AP121" s="71"/>
      <c r="AQ121" s="71"/>
      <c r="AR121" s="71"/>
      <c r="AS121" s="71"/>
      <c r="AT121" s="71"/>
      <c r="AU121" s="71"/>
      <c r="AV121" s="71"/>
      <c r="AW121" s="71"/>
      <c r="AX121" s="71"/>
      <c r="AY121" s="71"/>
      <c r="AZ121" s="71"/>
      <c r="BA121" s="71"/>
      <c r="BB121" s="71"/>
    </row>
    <row r="122" spans="1:59" s="65" customFormat="1" ht="24">
      <c r="A122" s="66" t="s">
        <v>410</v>
      </c>
      <c r="B122" s="67"/>
      <c r="C122" s="68">
        <f>SUM(C123:C132)</f>
        <v>6.9510000000000002E-2</v>
      </c>
      <c r="D122" s="68">
        <f t="shared" ref="D122:BB122" si="87">SUM(D123:D132)</f>
        <v>5.1110000000000003E-2</v>
      </c>
      <c r="E122" s="68">
        <f t="shared" si="87"/>
        <v>8.7299999999999999E-3</v>
      </c>
      <c r="F122" s="68">
        <f t="shared" si="87"/>
        <v>1.3100000000000001E-2</v>
      </c>
      <c r="G122" s="68">
        <f t="shared" si="87"/>
        <v>1.52E-2</v>
      </c>
      <c r="H122" s="68">
        <f t="shared" si="87"/>
        <v>9.58E-3</v>
      </c>
      <c r="I122" s="68">
        <f t="shared" si="87"/>
        <v>3.5000000000000001E-3</v>
      </c>
      <c r="J122" s="68">
        <f t="shared" si="87"/>
        <v>0</v>
      </c>
      <c r="K122" s="68">
        <f t="shared" si="87"/>
        <v>0</v>
      </c>
      <c r="L122" s="68">
        <f t="shared" si="87"/>
        <v>1E-3</v>
      </c>
      <c r="M122" s="68">
        <f t="shared" si="87"/>
        <v>0</v>
      </c>
      <c r="N122" s="68">
        <f t="shared" si="87"/>
        <v>0</v>
      </c>
      <c r="O122" s="68">
        <f t="shared" si="87"/>
        <v>1.6500000000000001E-2</v>
      </c>
      <c r="P122" s="68">
        <f t="shared" si="87"/>
        <v>6.0000000000000001E-3</v>
      </c>
      <c r="Q122" s="68">
        <f t="shared" si="87"/>
        <v>5.7000000000000002E-3</v>
      </c>
      <c r="R122" s="68">
        <f t="shared" si="87"/>
        <v>0</v>
      </c>
      <c r="S122" s="68">
        <f t="shared" si="87"/>
        <v>0</v>
      </c>
      <c r="T122" s="68">
        <f t="shared" si="87"/>
        <v>0</v>
      </c>
      <c r="U122" s="68">
        <f t="shared" si="87"/>
        <v>4.6000000000000001E-4</v>
      </c>
      <c r="V122" s="68">
        <f t="shared" si="87"/>
        <v>4.6000000000000001E-4</v>
      </c>
      <c r="W122" s="68">
        <f t="shared" si="87"/>
        <v>0</v>
      </c>
      <c r="X122" s="68">
        <f t="shared" si="87"/>
        <v>0</v>
      </c>
      <c r="Y122" s="68">
        <f t="shared" si="87"/>
        <v>0</v>
      </c>
      <c r="Z122" s="68">
        <f t="shared" si="87"/>
        <v>0</v>
      </c>
      <c r="AA122" s="68">
        <f t="shared" si="87"/>
        <v>0</v>
      </c>
      <c r="AB122" s="68">
        <f t="shared" si="87"/>
        <v>0</v>
      </c>
      <c r="AC122" s="68">
        <f t="shared" si="87"/>
        <v>0</v>
      </c>
      <c r="AD122" s="68">
        <f t="shared" si="87"/>
        <v>0</v>
      </c>
      <c r="AE122" s="68">
        <f t="shared" si="87"/>
        <v>0</v>
      </c>
      <c r="AF122" s="68">
        <f t="shared" si="87"/>
        <v>1.4E-3</v>
      </c>
      <c r="AG122" s="68">
        <f t="shared" si="87"/>
        <v>0</v>
      </c>
      <c r="AH122" s="68">
        <f t="shared" si="87"/>
        <v>0</v>
      </c>
      <c r="AI122" s="68">
        <f t="shared" si="87"/>
        <v>0</v>
      </c>
      <c r="AJ122" s="68">
        <f t="shared" si="87"/>
        <v>0</v>
      </c>
      <c r="AK122" s="68">
        <f t="shared" si="87"/>
        <v>1.4E-3</v>
      </c>
      <c r="AL122" s="68">
        <f t="shared" si="87"/>
        <v>2.9399999999999999E-3</v>
      </c>
      <c r="AM122" s="68">
        <f t="shared" si="87"/>
        <v>2.9399999999999999E-3</v>
      </c>
      <c r="AN122" s="68">
        <f t="shared" si="87"/>
        <v>0</v>
      </c>
      <c r="AO122" s="68">
        <f t="shared" si="87"/>
        <v>0</v>
      </c>
      <c r="AP122" s="68">
        <f t="shared" si="87"/>
        <v>0</v>
      </c>
      <c r="AQ122" s="68">
        <f t="shared" si="87"/>
        <v>0</v>
      </c>
      <c r="AR122" s="68">
        <f t="shared" si="87"/>
        <v>0</v>
      </c>
      <c r="AS122" s="68">
        <f t="shared" si="87"/>
        <v>0</v>
      </c>
      <c r="AT122" s="68">
        <f t="shared" si="87"/>
        <v>0</v>
      </c>
      <c r="AU122" s="68">
        <f t="shared" si="87"/>
        <v>0</v>
      </c>
      <c r="AV122" s="68">
        <f t="shared" si="87"/>
        <v>0</v>
      </c>
      <c r="AW122" s="68">
        <f t="shared" si="87"/>
        <v>0</v>
      </c>
      <c r="AX122" s="68">
        <f t="shared" si="87"/>
        <v>0</v>
      </c>
      <c r="AY122" s="68">
        <f t="shared" si="87"/>
        <v>0</v>
      </c>
      <c r="AZ122" s="68">
        <f t="shared" si="87"/>
        <v>0</v>
      </c>
      <c r="BA122" s="68">
        <f t="shared" si="87"/>
        <v>0</v>
      </c>
      <c r="BB122" s="68">
        <f t="shared" si="87"/>
        <v>1.9E-3</v>
      </c>
      <c r="BC122" s="65" t="s">
        <v>253</v>
      </c>
    </row>
    <row r="123" spans="1:59" ht="24">
      <c r="A123" s="300" t="s">
        <v>411</v>
      </c>
      <c r="B123" s="99" t="s">
        <v>440</v>
      </c>
      <c r="C123" s="112">
        <f t="shared" ref="C123:C132" si="88">D123+O123+BB123</f>
        <v>2.07E-2</v>
      </c>
      <c r="D123" s="74">
        <f t="shared" ref="D123:D132" si="89">SUM(E123:N123)</f>
        <v>1.17E-2</v>
      </c>
      <c r="E123" s="107">
        <v>1E-3</v>
      </c>
      <c r="F123" s="107">
        <v>3.0000000000000001E-3</v>
      </c>
      <c r="G123" s="107">
        <v>3.0999999999999999E-3</v>
      </c>
      <c r="H123" s="107">
        <v>1.1000000000000001E-3</v>
      </c>
      <c r="I123" s="107">
        <v>3.5000000000000001E-3</v>
      </c>
      <c r="J123" s="107"/>
      <c r="K123" s="107"/>
      <c r="L123" s="107"/>
      <c r="M123" s="107"/>
      <c r="N123" s="107"/>
      <c r="O123" s="74">
        <f t="shared" ref="O123:O132" si="90">SUM(P123:U123,AF123,AL123,AW123,AX123,AY123,AZ123,BA123)</f>
        <v>7.1000000000000004E-3</v>
      </c>
      <c r="P123" s="74"/>
      <c r="Q123" s="87">
        <v>5.7000000000000002E-3</v>
      </c>
      <c r="R123" s="74"/>
      <c r="S123" s="74"/>
      <c r="T123" s="74"/>
      <c r="U123" s="74">
        <f t="shared" ref="U123:U132" si="91">SUM(V123:AE123)</f>
        <v>0</v>
      </c>
      <c r="V123" s="74"/>
      <c r="W123" s="74"/>
      <c r="X123" s="74"/>
      <c r="Y123" s="74"/>
      <c r="Z123" s="74"/>
      <c r="AA123" s="74"/>
      <c r="AB123" s="74"/>
      <c r="AC123" s="74"/>
      <c r="AD123" s="74"/>
      <c r="AE123" s="74"/>
      <c r="AF123" s="74">
        <f t="shared" ref="AF123:AF132" si="92">SUM(AG123:AK123)</f>
        <v>1.4E-3</v>
      </c>
      <c r="AG123" s="74"/>
      <c r="AH123" s="74"/>
      <c r="AI123" s="74"/>
      <c r="AJ123" s="74"/>
      <c r="AK123" s="112">
        <v>1.4E-3</v>
      </c>
      <c r="AL123" s="74">
        <f t="shared" ref="AL123:AL132" si="93">SUM(AM123:AV123)</f>
        <v>0</v>
      </c>
      <c r="AM123" s="112"/>
      <c r="AN123" s="74"/>
      <c r="AO123" s="74"/>
      <c r="AP123" s="74"/>
      <c r="AQ123" s="74"/>
      <c r="AR123" s="74"/>
      <c r="AS123" s="74"/>
      <c r="AT123" s="74"/>
      <c r="AU123" s="74"/>
      <c r="AV123" s="74"/>
      <c r="AW123" s="74"/>
      <c r="AX123" s="74"/>
      <c r="AY123" s="74"/>
      <c r="AZ123" s="74"/>
      <c r="BA123" s="74"/>
      <c r="BB123" s="112">
        <v>1.9E-3</v>
      </c>
      <c r="BC123" s="77" t="s">
        <v>270</v>
      </c>
      <c r="BD123" s="27" t="s">
        <v>412</v>
      </c>
    </row>
    <row r="124" spans="1:59" ht="24">
      <c r="A124" s="302"/>
      <c r="B124" s="99" t="s">
        <v>256</v>
      </c>
      <c r="C124" s="107">
        <f t="shared" si="88"/>
        <v>2.6000000000000002E-2</v>
      </c>
      <c r="D124" s="74">
        <f t="shared" si="89"/>
        <v>1.9400000000000001E-2</v>
      </c>
      <c r="E124" s="107">
        <v>1E-3</v>
      </c>
      <c r="F124" s="107">
        <v>5.4000000000000003E-3</v>
      </c>
      <c r="G124" s="107">
        <v>6.4999999999999997E-3</v>
      </c>
      <c r="H124" s="107">
        <v>5.4999999999999997E-3</v>
      </c>
      <c r="I124" s="107"/>
      <c r="J124" s="107"/>
      <c r="K124" s="107"/>
      <c r="L124" s="107">
        <v>1E-3</v>
      </c>
      <c r="M124" s="107"/>
      <c r="N124" s="107"/>
      <c r="O124" s="74">
        <f t="shared" si="90"/>
        <v>6.6E-3</v>
      </c>
      <c r="P124" s="74">
        <v>5.0000000000000001E-3</v>
      </c>
      <c r="Q124" s="74"/>
      <c r="R124" s="74"/>
      <c r="S124" s="74"/>
      <c r="T124" s="74"/>
      <c r="U124" s="74">
        <f t="shared" si="91"/>
        <v>0</v>
      </c>
      <c r="V124" s="74"/>
      <c r="W124" s="74"/>
      <c r="X124" s="74"/>
      <c r="Y124" s="74"/>
      <c r="Z124" s="74"/>
      <c r="AA124" s="74"/>
      <c r="AB124" s="74"/>
      <c r="AC124" s="74"/>
      <c r="AD124" s="74"/>
      <c r="AE124" s="74"/>
      <c r="AF124" s="74">
        <f t="shared" si="92"/>
        <v>0</v>
      </c>
      <c r="AG124" s="74"/>
      <c r="AH124" s="74"/>
      <c r="AI124" s="74"/>
      <c r="AJ124" s="74"/>
      <c r="AK124" s="74"/>
      <c r="AL124" s="74">
        <f t="shared" si="93"/>
        <v>1.6000000000000001E-3</v>
      </c>
      <c r="AM124" s="74">
        <v>1.6000000000000001E-3</v>
      </c>
      <c r="AN124" s="74"/>
      <c r="AO124" s="74"/>
      <c r="AP124" s="74"/>
      <c r="AQ124" s="74"/>
      <c r="AR124" s="74"/>
      <c r="AS124" s="74"/>
      <c r="AT124" s="74"/>
      <c r="AU124" s="74"/>
      <c r="AV124" s="74"/>
      <c r="AW124" s="74"/>
      <c r="AX124" s="74"/>
      <c r="AY124" s="74"/>
      <c r="AZ124" s="74"/>
      <c r="BA124" s="74"/>
      <c r="BB124" s="112"/>
      <c r="BC124" s="77" t="s">
        <v>270</v>
      </c>
    </row>
    <row r="125" spans="1:59" ht="24">
      <c r="A125" s="302"/>
      <c r="B125" s="99" t="s">
        <v>440</v>
      </c>
      <c r="C125" s="112">
        <f t="shared" si="88"/>
        <v>3.7999999999999996E-3</v>
      </c>
      <c r="D125" s="107">
        <f t="shared" si="89"/>
        <v>3.7999999999999996E-3</v>
      </c>
      <c r="E125" s="107">
        <v>1E-3</v>
      </c>
      <c r="F125" s="107">
        <v>1.1999999999999999E-3</v>
      </c>
      <c r="G125" s="107">
        <v>1.6000000000000001E-3</v>
      </c>
      <c r="H125" s="107"/>
      <c r="I125" s="107"/>
      <c r="J125" s="107"/>
      <c r="K125" s="107"/>
      <c r="L125" s="107"/>
      <c r="M125" s="107"/>
      <c r="N125" s="107"/>
      <c r="O125" s="74">
        <f t="shared" si="90"/>
        <v>0</v>
      </c>
      <c r="P125" s="74"/>
      <c r="Q125" s="74"/>
      <c r="R125" s="74"/>
      <c r="S125" s="74"/>
      <c r="T125" s="74"/>
      <c r="U125" s="74">
        <f t="shared" si="91"/>
        <v>0</v>
      </c>
      <c r="V125" s="74"/>
      <c r="W125" s="74"/>
      <c r="X125" s="74"/>
      <c r="Y125" s="74"/>
      <c r="Z125" s="74"/>
      <c r="AA125" s="74"/>
      <c r="AB125" s="74"/>
      <c r="AC125" s="74"/>
      <c r="AD125" s="74"/>
      <c r="AE125" s="74"/>
      <c r="AF125" s="74">
        <f t="shared" si="92"/>
        <v>0</v>
      </c>
      <c r="AG125" s="74"/>
      <c r="AH125" s="74"/>
      <c r="AI125" s="74"/>
      <c r="AJ125" s="74"/>
      <c r="AK125" s="74"/>
      <c r="AL125" s="74">
        <f t="shared" si="93"/>
        <v>0</v>
      </c>
      <c r="AM125" s="74"/>
      <c r="AN125" s="74"/>
      <c r="AO125" s="74"/>
      <c r="AP125" s="74"/>
      <c r="AQ125" s="74"/>
      <c r="AR125" s="74"/>
      <c r="AS125" s="74"/>
      <c r="AT125" s="74"/>
      <c r="AU125" s="74"/>
      <c r="AV125" s="74"/>
      <c r="AW125" s="74"/>
      <c r="AX125" s="74"/>
      <c r="AY125" s="74"/>
      <c r="AZ125" s="74"/>
      <c r="BA125" s="74"/>
      <c r="BB125" s="74"/>
      <c r="BC125" s="77" t="s">
        <v>270</v>
      </c>
    </row>
    <row r="126" spans="1:59" ht="24">
      <c r="A126" s="301"/>
      <c r="B126" s="99" t="s">
        <v>361</v>
      </c>
      <c r="C126" s="112">
        <f t="shared" si="88"/>
        <v>3.5999999999999999E-3</v>
      </c>
      <c r="D126" s="74">
        <f t="shared" si="89"/>
        <v>2.5999999999999999E-3</v>
      </c>
      <c r="E126" s="107">
        <v>1E-3</v>
      </c>
      <c r="F126" s="107"/>
      <c r="G126" s="107"/>
      <c r="H126" s="112">
        <v>1.6000000000000001E-3</v>
      </c>
      <c r="I126" s="107"/>
      <c r="J126" s="107"/>
      <c r="K126" s="107"/>
      <c r="L126" s="107"/>
      <c r="M126" s="107"/>
      <c r="N126" s="107"/>
      <c r="O126" s="74">
        <f t="shared" si="90"/>
        <v>1E-3</v>
      </c>
      <c r="P126" s="74">
        <v>1E-3</v>
      </c>
      <c r="Q126" s="74"/>
      <c r="R126" s="74"/>
      <c r="S126" s="74"/>
      <c r="T126" s="74"/>
      <c r="U126" s="74">
        <f t="shared" si="91"/>
        <v>0</v>
      </c>
      <c r="V126" s="74"/>
      <c r="W126" s="74"/>
      <c r="X126" s="74"/>
      <c r="Y126" s="74"/>
      <c r="Z126" s="74"/>
      <c r="AA126" s="74"/>
      <c r="AB126" s="74"/>
      <c r="AC126" s="74"/>
      <c r="AD126" s="74"/>
      <c r="AE126" s="74"/>
      <c r="AF126" s="74">
        <f t="shared" si="92"/>
        <v>0</v>
      </c>
      <c r="AG126" s="74"/>
      <c r="AH126" s="74"/>
      <c r="AI126" s="74"/>
      <c r="AJ126" s="74"/>
      <c r="AK126" s="74"/>
      <c r="AL126" s="74">
        <f t="shared" si="93"/>
        <v>0</v>
      </c>
      <c r="AM126" s="74"/>
      <c r="AN126" s="74"/>
      <c r="AO126" s="74"/>
      <c r="AP126" s="74"/>
      <c r="AQ126" s="74"/>
      <c r="AR126" s="74"/>
      <c r="AS126" s="74"/>
      <c r="AT126" s="74"/>
      <c r="AU126" s="74"/>
      <c r="AV126" s="74"/>
      <c r="AW126" s="74"/>
      <c r="AX126" s="74"/>
      <c r="AY126" s="74"/>
      <c r="AZ126" s="74"/>
      <c r="BA126" s="74"/>
      <c r="BB126" s="74"/>
      <c r="BC126" s="77" t="s">
        <v>270</v>
      </c>
    </row>
    <row r="127" spans="1:59" ht="72" customHeight="1">
      <c r="A127" s="100" t="s">
        <v>413</v>
      </c>
      <c r="B127" s="99" t="s">
        <v>261</v>
      </c>
      <c r="C127" s="74">
        <f t="shared" si="88"/>
        <v>8.6E-3</v>
      </c>
      <c r="D127" s="74">
        <f t="shared" si="89"/>
        <v>8.6E-3</v>
      </c>
      <c r="E127" s="107">
        <v>2E-3</v>
      </c>
      <c r="F127" s="107">
        <v>2E-3</v>
      </c>
      <c r="G127" s="107">
        <v>4.0000000000000001E-3</v>
      </c>
      <c r="H127" s="74">
        <v>5.9999999999999995E-4</v>
      </c>
      <c r="I127" s="107"/>
      <c r="J127" s="107"/>
      <c r="K127" s="107"/>
      <c r="L127" s="107"/>
      <c r="M127" s="107"/>
      <c r="N127" s="107"/>
      <c r="O127" s="74">
        <f t="shared" si="90"/>
        <v>0</v>
      </c>
      <c r="P127" s="74"/>
      <c r="Q127" s="74"/>
      <c r="R127" s="74"/>
      <c r="S127" s="74"/>
      <c r="T127" s="74"/>
      <c r="U127" s="74">
        <f t="shared" si="91"/>
        <v>0</v>
      </c>
      <c r="V127" s="74"/>
      <c r="W127" s="74"/>
      <c r="X127" s="74"/>
      <c r="Y127" s="74"/>
      <c r="Z127" s="74"/>
      <c r="AA127" s="74"/>
      <c r="AB127" s="74"/>
      <c r="AC127" s="74"/>
      <c r="AD127" s="74"/>
      <c r="AE127" s="74"/>
      <c r="AF127" s="74">
        <f t="shared" si="92"/>
        <v>0</v>
      </c>
      <c r="AG127" s="74"/>
      <c r="AH127" s="74"/>
      <c r="AI127" s="74"/>
      <c r="AJ127" s="74"/>
      <c r="AK127" s="74"/>
      <c r="AL127" s="74">
        <f t="shared" si="93"/>
        <v>0</v>
      </c>
      <c r="AM127" s="74"/>
      <c r="AN127" s="74"/>
      <c r="AO127" s="74"/>
      <c r="AP127" s="74"/>
      <c r="AQ127" s="74"/>
      <c r="AR127" s="74"/>
      <c r="AS127" s="74"/>
      <c r="AT127" s="74"/>
      <c r="AU127" s="74"/>
      <c r="AV127" s="74"/>
      <c r="AW127" s="74"/>
      <c r="AX127" s="74"/>
      <c r="AY127" s="74"/>
      <c r="AZ127" s="74"/>
      <c r="BA127" s="74"/>
      <c r="BB127" s="74"/>
      <c r="BC127" s="77" t="s">
        <v>253</v>
      </c>
      <c r="BD127" s="113" t="s">
        <v>414</v>
      </c>
      <c r="BE127" s="113"/>
    </row>
    <row r="128" spans="1:59" ht="24">
      <c r="A128" s="296" t="s">
        <v>415</v>
      </c>
      <c r="B128" s="73" t="s">
        <v>366</v>
      </c>
      <c r="C128" s="114">
        <f t="shared" si="88"/>
        <v>2.5799999999999998E-3</v>
      </c>
      <c r="D128" s="74">
        <f t="shared" si="89"/>
        <v>1.24E-3</v>
      </c>
      <c r="E128" s="112"/>
      <c r="F128" s="112">
        <v>1.24E-3</v>
      </c>
      <c r="G128" s="112"/>
      <c r="H128" s="112"/>
      <c r="I128" s="112"/>
      <c r="J128" s="112"/>
      <c r="K128" s="112"/>
      <c r="L128" s="112"/>
      <c r="M128" s="112"/>
      <c r="N128" s="112"/>
      <c r="O128" s="74">
        <f t="shared" si="90"/>
        <v>1.34E-3</v>
      </c>
      <c r="P128" s="74"/>
      <c r="Q128" s="74"/>
      <c r="R128" s="74"/>
      <c r="S128" s="74"/>
      <c r="T128" s="74"/>
      <c r="U128" s="74">
        <f t="shared" si="91"/>
        <v>0</v>
      </c>
      <c r="V128" s="74"/>
      <c r="W128" s="74"/>
      <c r="X128" s="74"/>
      <c r="Y128" s="74"/>
      <c r="Z128" s="74"/>
      <c r="AA128" s="74"/>
      <c r="AB128" s="74"/>
      <c r="AC128" s="74"/>
      <c r="AD128" s="74"/>
      <c r="AE128" s="74"/>
      <c r="AF128" s="74">
        <f t="shared" si="92"/>
        <v>0</v>
      </c>
      <c r="AG128" s="74"/>
      <c r="AH128" s="74"/>
      <c r="AI128" s="74"/>
      <c r="AJ128" s="74"/>
      <c r="AK128" s="74"/>
      <c r="AL128" s="74">
        <f t="shared" si="93"/>
        <v>1.34E-3</v>
      </c>
      <c r="AM128" s="74">
        <v>1.34E-3</v>
      </c>
      <c r="AN128" s="74"/>
      <c r="AO128" s="74"/>
      <c r="AP128" s="74"/>
      <c r="AQ128" s="74"/>
      <c r="AR128" s="74"/>
      <c r="AS128" s="74"/>
      <c r="AT128" s="74"/>
      <c r="AU128" s="74"/>
      <c r="AV128" s="74"/>
      <c r="AW128" s="74"/>
      <c r="AX128" s="74"/>
      <c r="AY128" s="74"/>
      <c r="AZ128" s="74"/>
      <c r="BA128" s="74"/>
      <c r="BB128" s="74"/>
      <c r="BC128" s="77" t="s">
        <v>253</v>
      </c>
    </row>
    <row r="129" spans="1:55" ht="24">
      <c r="A129" s="297"/>
      <c r="B129" s="73" t="s">
        <v>300</v>
      </c>
      <c r="C129" s="114">
        <f>D129+O129+BB129</f>
        <v>9.7999999999999997E-4</v>
      </c>
      <c r="D129" s="74">
        <f>SUM(E129:N129)</f>
        <v>5.1999999999999995E-4</v>
      </c>
      <c r="E129" s="112"/>
      <c r="F129" s="112">
        <v>2.5999999999999998E-4</v>
      </c>
      <c r="G129" s="112"/>
      <c r="H129" s="112">
        <v>2.5999999999999998E-4</v>
      </c>
      <c r="I129" s="112"/>
      <c r="J129" s="112"/>
      <c r="K129" s="112"/>
      <c r="L129" s="112"/>
      <c r="M129" s="112"/>
      <c r="N129" s="112"/>
      <c r="O129" s="74">
        <f>SUM(P129:U129,AF129,AL129,AW129,AX129,AY129,AZ129,BA129)</f>
        <v>4.6000000000000001E-4</v>
      </c>
      <c r="P129" s="74"/>
      <c r="Q129" s="74"/>
      <c r="R129" s="74"/>
      <c r="S129" s="74"/>
      <c r="T129" s="74"/>
      <c r="U129" s="74">
        <f>SUM(V129:AE129)</f>
        <v>4.6000000000000001E-4</v>
      </c>
      <c r="V129" s="74">
        <v>4.6000000000000001E-4</v>
      </c>
      <c r="W129" s="74"/>
      <c r="X129" s="74"/>
      <c r="Y129" s="74"/>
      <c r="Z129" s="74"/>
      <c r="AA129" s="74"/>
      <c r="AB129" s="74"/>
      <c r="AC129" s="74"/>
      <c r="AD129" s="74"/>
      <c r="AE129" s="74"/>
      <c r="AF129" s="74">
        <f>SUM(AG129:AK129)</f>
        <v>0</v>
      </c>
      <c r="AG129" s="74"/>
      <c r="AH129" s="74"/>
      <c r="AI129" s="74"/>
      <c r="AJ129" s="74"/>
      <c r="AK129" s="74"/>
      <c r="AL129" s="74">
        <f>SUM(AM129:AV129)</f>
        <v>0</v>
      </c>
      <c r="AM129" s="74"/>
      <c r="AN129" s="74"/>
      <c r="AO129" s="74"/>
      <c r="AP129" s="74"/>
      <c r="AQ129" s="74"/>
      <c r="AR129" s="74"/>
      <c r="AS129" s="74"/>
      <c r="AT129" s="74"/>
      <c r="AU129" s="74"/>
      <c r="AV129" s="74"/>
      <c r="AW129" s="74"/>
      <c r="AX129" s="74"/>
      <c r="AY129" s="74"/>
      <c r="AZ129" s="74"/>
      <c r="BA129" s="74"/>
      <c r="BB129" s="74"/>
      <c r="BC129" s="77" t="s">
        <v>253</v>
      </c>
    </row>
    <row r="130" spans="1:55" ht="24">
      <c r="A130" s="297"/>
      <c r="B130" s="73" t="s">
        <v>319</v>
      </c>
      <c r="C130" s="114">
        <f>D130+O130+BB130</f>
        <v>4.6000000000000001E-4</v>
      </c>
      <c r="D130" s="74">
        <f>SUM(E130:N130)</f>
        <v>4.6000000000000001E-4</v>
      </c>
      <c r="E130" s="112">
        <v>4.6000000000000001E-4</v>
      </c>
      <c r="F130" s="112"/>
      <c r="G130" s="112"/>
      <c r="H130" s="112"/>
      <c r="I130" s="112"/>
      <c r="J130" s="112"/>
      <c r="K130" s="112"/>
      <c r="L130" s="112"/>
      <c r="M130" s="112"/>
      <c r="N130" s="112"/>
      <c r="O130" s="74">
        <f>SUM(P130:U130,AF130,AL130,AW130,AX130,AY130,AZ130,BA130)</f>
        <v>0</v>
      </c>
      <c r="P130" s="74"/>
      <c r="Q130" s="74"/>
      <c r="R130" s="74"/>
      <c r="S130" s="74"/>
      <c r="T130" s="74"/>
      <c r="U130" s="74">
        <f>SUM(V130:AE130)</f>
        <v>0</v>
      </c>
      <c r="V130" s="74"/>
      <c r="W130" s="74"/>
      <c r="X130" s="74"/>
      <c r="Y130" s="74"/>
      <c r="Z130" s="74"/>
      <c r="AA130" s="74"/>
      <c r="AB130" s="74"/>
      <c r="AC130" s="74"/>
      <c r="AD130" s="74"/>
      <c r="AE130" s="74"/>
      <c r="AF130" s="74">
        <f>SUM(AG130:AK130)</f>
        <v>0</v>
      </c>
      <c r="AG130" s="74"/>
      <c r="AH130" s="74"/>
      <c r="AI130" s="74"/>
      <c r="AJ130" s="74"/>
      <c r="AK130" s="74"/>
      <c r="AL130" s="74">
        <f>SUM(AM130:AV130)</f>
        <v>0</v>
      </c>
      <c r="AM130" s="74"/>
      <c r="AN130" s="74"/>
      <c r="AO130" s="74"/>
      <c r="AP130" s="74"/>
      <c r="AQ130" s="74"/>
      <c r="AR130" s="74"/>
      <c r="AS130" s="74"/>
      <c r="AT130" s="74"/>
      <c r="AU130" s="74"/>
      <c r="AV130" s="74"/>
      <c r="AW130" s="74"/>
      <c r="AX130" s="74"/>
      <c r="AY130" s="74"/>
      <c r="AZ130" s="74"/>
      <c r="BA130" s="74"/>
      <c r="BB130" s="74"/>
      <c r="BC130" s="77" t="s">
        <v>253</v>
      </c>
    </row>
    <row r="131" spans="1:55" ht="36">
      <c r="A131" s="298"/>
      <c r="B131" s="73" t="s">
        <v>294</v>
      </c>
      <c r="C131" s="114">
        <f>D131+O131+BB131</f>
        <v>2.7899999999999999E-3</v>
      </c>
      <c r="D131" s="74">
        <f>SUM(E131:N131)</f>
        <v>2.7899999999999999E-3</v>
      </c>
      <c r="E131" s="112">
        <v>2.2699999999999999E-3</v>
      </c>
      <c r="F131" s="112"/>
      <c r="G131" s="112"/>
      <c r="H131" s="112">
        <v>5.1999999999999995E-4</v>
      </c>
      <c r="I131" s="112"/>
      <c r="J131" s="112"/>
      <c r="K131" s="112"/>
      <c r="L131" s="112"/>
      <c r="M131" s="112"/>
      <c r="N131" s="112"/>
      <c r="O131" s="74">
        <f>SUM(P131:U131,AF131,AL131,AW131,AX131,AY131,AZ131,BA131)</f>
        <v>0</v>
      </c>
      <c r="P131" s="74"/>
      <c r="Q131" s="74"/>
      <c r="R131" s="74"/>
      <c r="S131" s="74"/>
      <c r="T131" s="74"/>
      <c r="U131" s="74">
        <f>SUM(V131:AE131)</f>
        <v>0</v>
      </c>
      <c r="V131" s="74"/>
      <c r="W131" s="74"/>
      <c r="X131" s="74"/>
      <c r="Y131" s="74"/>
      <c r="Z131" s="74"/>
      <c r="AA131" s="74"/>
      <c r="AB131" s="74"/>
      <c r="AC131" s="74"/>
      <c r="AD131" s="74"/>
      <c r="AE131" s="74"/>
      <c r="AF131" s="74">
        <f>SUM(AG131:AK131)</f>
        <v>0</v>
      </c>
      <c r="AG131" s="74"/>
      <c r="AH131" s="74"/>
      <c r="AI131" s="74"/>
      <c r="AJ131" s="74"/>
      <c r="AK131" s="74"/>
      <c r="AL131" s="74">
        <f>SUM(AM131:AV131)</f>
        <v>0</v>
      </c>
      <c r="AM131" s="74"/>
      <c r="AN131" s="74"/>
      <c r="AO131" s="74"/>
      <c r="AP131" s="74"/>
      <c r="AQ131" s="74"/>
      <c r="AR131" s="74"/>
      <c r="AS131" s="74"/>
      <c r="AT131" s="74"/>
      <c r="AU131" s="74"/>
      <c r="AV131" s="74"/>
      <c r="AW131" s="74"/>
      <c r="AX131" s="74"/>
      <c r="AY131" s="74"/>
      <c r="AZ131" s="74"/>
      <c r="BA131" s="74"/>
      <c r="BB131" s="74"/>
      <c r="BC131" s="77" t="s">
        <v>253</v>
      </c>
    </row>
    <row r="132" spans="1:55" ht="12">
      <c r="A132" s="69" t="s">
        <v>243</v>
      </c>
      <c r="B132" s="60" t="s">
        <v>244</v>
      </c>
      <c r="C132" s="70">
        <f t="shared" si="88"/>
        <v>0</v>
      </c>
      <c r="D132" s="70">
        <f t="shared" si="89"/>
        <v>0</v>
      </c>
      <c r="E132" s="71"/>
      <c r="F132" s="71"/>
      <c r="G132" s="71"/>
      <c r="H132" s="60"/>
      <c r="I132" s="71"/>
      <c r="J132" s="71"/>
      <c r="K132" s="71"/>
      <c r="L132" s="71"/>
      <c r="M132" s="71"/>
      <c r="N132" s="71"/>
      <c r="O132" s="70">
        <f t="shared" si="90"/>
        <v>0</v>
      </c>
      <c r="P132" s="71"/>
      <c r="Q132" s="71"/>
      <c r="R132" s="71"/>
      <c r="S132" s="71"/>
      <c r="T132" s="71"/>
      <c r="U132" s="70">
        <f t="shared" si="91"/>
        <v>0</v>
      </c>
      <c r="V132" s="71"/>
      <c r="W132" s="71"/>
      <c r="X132" s="71"/>
      <c r="Y132" s="71"/>
      <c r="Z132" s="71"/>
      <c r="AA132" s="71"/>
      <c r="AB132" s="71"/>
      <c r="AC132" s="71"/>
      <c r="AD132" s="71"/>
      <c r="AE132" s="71"/>
      <c r="AF132" s="70">
        <f t="shared" si="92"/>
        <v>0</v>
      </c>
      <c r="AG132" s="71"/>
      <c r="AH132" s="71"/>
      <c r="AI132" s="71"/>
      <c r="AJ132" s="71"/>
      <c r="AK132" s="71"/>
      <c r="AL132" s="70">
        <f t="shared" si="93"/>
        <v>0</v>
      </c>
      <c r="AM132" s="71"/>
      <c r="AN132" s="71"/>
      <c r="AO132" s="71"/>
      <c r="AP132" s="71"/>
      <c r="AQ132" s="71"/>
      <c r="AR132" s="71"/>
      <c r="AS132" s="71"/>
      <c r="AT132" s="71"/>
      <c r="AU132" s="71"/>
      <c r="AV132" s="71"/>
      <c r="AW132" s="71"/>
      <c r="AX132" s="71"/>
      <c r="AY132" s="71"/>
      <c r="AZ132" s="71"/>
      <c r="BA132" s="71"/>
      <c r="BB132" s="71"/>
    </row>
    <row r="133" spans="1:55" s="65" customFormat="1" ht="24">
      <c r="A133" s="66" t="s">
        <v>416</v>
      </c>
      <c r="B133" s="67"/>
      <c r="C133" s="68">
        <f>SUM(C134:C135)</f>
        <v>0</v>
      </c>
      <c r="D133" s="68">
        <f t="shared" ref="D133:BB133" si="94">SUM(D134:D135)</f>
        <v>0</v>
      </c>
      <c r="E133" s="68">
        <f t="shared" si="94"/>
        <v>0</v>
      </c>
      <c r="F133" s="68">
        <f t="shared" si="94"/>
        <v>0</v>
      </c>
      <c r="G133" s="68">
        <f t="shared" si="94"/>
        <v>0</v>
      </c>
      <c r="H133" s="68">
        <f t="shared" si="94"/>
        <v>0</v>
      </c>
      <c r="I133" s="68">
        <f t="shared" si="94"/>
        <v>0</v>
      </c>
      <c r="J133" s="68">
        <f t="shared" si="94"/>
        <v>0</v>
      </c>
      <c r="K133" s="68">
        <f t="shared" si="94"/>
        <v>0</v>
      </c>
      <c r="L133" s="68">
        <f t="shared" si="94"/>
        <v>0</v>
      </c>
      <c r="M133" s="68">
        <f>SUM(M134:M135)</f>
        <v>0</v>
      </c>
      <c r="N133" s="68">
        <f t="shared" si="94"/>
        <v>0</v>
      </c>
      <c r="O133" s="68">
        <f t="shared" si="94"/>
        <v>0</v>
      </c>
      <c r="P133" s="68">
        <f t="shared" si="94"/>
        <v>0</v>
      </c>
      <c r="Q133" s="68">
        <f t="shared" si="94"/>
        <v>0</v>
      </c>
      <c r="R133" s="68">
        <f t="shared" si="94"/>
        <v>0</v>
      </c>
      <c r="S133" s="68">
        <f>SUM(S134:S135)</f>
        <v>0</v>
      </c>
      <c r="T133" s="68">
        <f>SUM(T134:T135)</f>
        <v>0</v>
      </c>
      <c r="U133" s="68">
        <f t="shared" si="94"/>
        <v>0</v>
      </c>
      <c r="V133" s="68">
        <f t="shared" si="94"/>
        <v>0</v>
      </c>
      <c r="W133" s="68">
        <f t="shared" si="94"/>
        <v>0</v>
      </c>
      <c r="X133" s="68">
        <f>SUM(X134:X135)</f>
        <v>0</v>
      </c>
      <c r="Y133" s="68">
        <f t="shared" si="94"/>
        <v>0</v>
      </c>
      <c r="Z133" s="68">
        <f t="shared" si="94"/>
        <v>0</v>
      </c>
      <c r="AA133" s="68">
        <f t="shared" si="94"/>
        <v>0</v>
      </c>
      <c r="AB133" s="68">
        <f t="shared" si="94"/>
        <v>0</v>
      </c>
      <c r="AC133" s="68">
        <f t="shared" si="94"/>
        <v>0</v>
      </c>
      <c r="AD133" s="68">
        <f t="shared" si="94"/>
        <v>0</v>
      </c>
      <c r="AE133" s="68">
        <f>SUM(AE134:AE135)</f>
        <v>0</v>
      </c>
      <c r="AF133" s="68">
        <f>SUM(AF134:AF135)</f>
        <v>0</v>
      </c>
      <c r="AG133" s="68">
        <f t="shared" si="94"/>
        <v>0</v>
      </c>
      <c r="AH133" s="68">
        <f t="shared" si="94"/>
        <v>0</v>
      </c>
      <c r="AI133" s="68">
        <f t="shared" si="94"/>
        <v>0</v>
      </c>
      <c r="AJ133" s="68">
        <f t="shared" si="94"/>
        <v>0</v>
      </c>
      <c r="AK133" s="68">
        <f t="shared" si="94"/>
        <v>0</v>
      </c>
      <c r="AL133" s="68">
        <f t="shared" si="94"/>
        <v>0</v>
      </c>
      <c r="AM133" s="68">
        <f t="shared" si="94"/>
        <v>0</v>
      </c>
      <c r="AN133" s="68">
        <f t="shared" si="94"/>
        <v>0</v>
      </c>
      <c r="AO133" s="68">
        <f t="shared" si="94"/>
        <v>0</v>
      </c>
      <c r="AP133" s="68">
        <f t="shared" si="94"/>
        <v>0</v>
      </c>
      <c r="AQ133" s="68">
        <f t="shared" si="94"/>
        <v>0</v>
      </c>
      <c r="AR133" s="68">
        <f t="shared" si="94"/>
        <v>0</v>
      </c>
      <c r="AS133" s="68">
        <f t="shared" si="94"/>
        <v>0</v>
      </c>
      <c r="AT133" s="68">
        <f t="shared" si="94"/>
        <v>0</v>
      </c>
      <c r="AU133" s="68">
        <f t="shared" si="94"/>
        <v>0</v>
      </c>
      <c r="AV133" s="68">
        <f t="shared" si="94"/>
        <v>0</v>
      </c>
      <c r="AW133" s="68">
        <f t="shared" si="94"/>
        <v>0</v>
      </c>
      <c r="AX133" s="68">
        <f t="shared" si="94"/>
        <v>0</v>
      </c>
      <c r="AY133" s="68">
        <f t="shared" si="94"/>
        <v>0</v>
      </c>
      <c r="AZ133" s="68">
        <f t="shared" si="94"/>
        <v>0</v>
      </c>
      <c r="BA133" s="68">
        <f t="shared" si="94"/>
        <v>0</v>
      </c>
      <c r="BB133" s="68">
        <f t="shared" si="94"/>
        <v>0</v>
      </c>
      <c r="BC133" s="65" t="s">
        <v>253</v>
      </c>
    </row>
    <row r="134" spans="1:55" ht="12">
      <c r="A134" s="69" t="s">
        <v>243</v>
      </c>
      <c r="B134" s="60" t="s">
        <v>244</v>
      </c>
      <c r="C134" s="70">
        <f>D134+O134+BB134</f>
        <v>0</v>
      </c>
      <c r="D134" s="70">
        <f>SUM(E134:N134)</f>
        <v>0</v>
      </c>
      <c r="E134" s="71"/>
      <c r="F134" s="71"/>
      <c r="G134" s="71"/>
      <c r="H134" s="60"/>
      <c r="I134" s="71"/>
      <c r="J134" s="71"/>
      <c r="K134" s="71"/>
      <c r="L134" s="71"/>
      <c r="M134" s="71"/>
      <c r="N134" s="71"/>
      <c r="O134" s="70">
        <f>SUM(P134:U134,AF134,AL134,AW134,AX134,AY134,AZ134,BA134)</f>
        <v>0</v>
      </c>
      <c r="P134" s="71"/>
      <c r="Q134" s="71"/>
      <c r="R134" s="71"/>
      <c r="S134" s="71"/>
      <c r="T134" s="71"/>
      <c r="U134" s="70">
        <f>SUM(V134:AE134)</f>
        <v>0</v>
      </c>
      <c r="V134" s="71"/>
      <c r="W134" s="71"/>
      <c r="X134" s="71"/>
      <c r="Y134" s="71"/>
      <c r="Z134" s="71"/>
      <c r="AA134" s="71"/>
      <c r="AB134" s="71"/>
      <c r="AC134" s="71"/>
      <c r="AD134" s="71"/>
      <c r="AE134" s="71"/>
      <c r="AF134" s="70">
        <f>SUM(AG134:AK134)</f>
        <v>0</v>
      </c>
      <c r="AG134" s="71"/>
      <c r="AH134" s="71"/>
      <c r="AI134" s="71"/>
      <c r="AJ134" s="71"/>
      <c r="AK134" s="71"/>
      <c r="AL134" s="70">
        <f>SUM(AM134:AV134)</f>
        <v>0</v>
      </c>
      <c r="AM134" s="71"/>
      <c r="AN134" s="71"/>
      <c r="AO134" s="71"/>
      <c r="AP134" s="71"/>
      <c r="AQ134" s="71"/>
      <c r="AR134" s="71"/>
      <c r="AS134" s="71"/>
      <c r="AT134" s="71"/>
      <c r="AU134" s="71"/>
      <c r="AV134" s="71"/>
      <c r="AW134" s="71"/>
      <c r="AX134" s="71"/>
      <c r="AY134" s="71"/>
      <c r="AZ134" s="71"/>
      <c r="BA134" s="71"/>
      <c r="BB134" s="71"/>
    </row>
    <row r="135" spans="1:55" ht="12">
      <c r="A135" s="69" t="s">
        <v>243</v>
      </c>
      <c r="B135" s="60" t="s">
        <v>244</v>
      </c>
      <c r="C135" s="70">
        <f>D135+O135+BB135</f>
        <v>0</v>
      </c>
      <c r="D135" s="70">
        <f>SUM(E135:N135)</f>
        <v>0</v>
      </c>
      <c r="E135" s="71"/>
      <c r="F135" s="71"/>
      <c r="G135" s="71"/>
      <c r="H135" s="60"/>
      <c r="I135" s="71"/>
      <c r="J135" s="71"/>
      <c r="K135" s="71"/>
      <c r="L135" s="71"/>
      <c r="M135" s="71"/>
      <c r="N135" s="71"/>
      <c r="O135" s="70">
        <f>SUM(P135:U135,AF135,AL135,AW135,AX135,AY135,AZ135,BA135)</f>
        <v>0</v>
      </c>
      <c r="P135" s="71"/>
      <c r="Q135" s="71"/>
      <c r="R135" s="71"/>
      <c r="S135" s="71"/>
      <c r="T135" s="71"/>
      <c r="U135" s="70">
        <f>SUM(V135:AE135)</f>
        <v>0</v>
      </c>
      <c r="V135" s="71"/>
      <c r="W135" s="71"/>
      <c r="X135" s="71"/>
      <c r="Y135" s="71"/>
      <c r="Z135" s="71"/>
      <c r="AA135" s="71"/>
      <c r="AB135" s="71"/>
      <c r="AC135" s="71"/>
      <c r="AD135" s="71"/>
      <c r="AE135" s="71"/>
      <c r="AF135" s="70">
        <f>SUM(AG135:AK135)</f>
        <v>0</v>
      </c>
      <c r="AG135" s="71"/>
      <c r="AH135" s="71"/>
      <c r="AI135" s="71"/>
      <c r="AJ135" s="71"/>
      <c r="AK135" s="71"/>
      <c r="AL135" s="70">
        <f>SUM(AM135:AV135)</f>
        <v>0</v>
      </c>
      <c r="AM135" s="71"/>
      <c r="AN135" s="71"/>
      <c r="AO135" s="71"/>
      <c r="AP135" s="71"/>
      <c r="AQ135" s="71"/>
      <c r="AR135" s="71"/>
      <c r="AS135" s="71"/>
      <c r="AT135" s="71"/>
      <c r="AU135" s="71"/>
      <c r="AV135" s="71"/>
      <c r="AW135" s="71"/>
      <c r="AX135" s="71"/>
      <c r="AY135" s="71"/>
      <c r="AZ135" s="71"/>
      <c r="BA135" s="71"/>
      <c r="BB135" s="71"/>
    </row>
    <row r="136" spans="1:55" s="65" customFormat="1" ht="24">
      <c r="A136" s="66" t="s">
        <v>417</v>
      </c>
      <c r="B136" s="67"/>
      <c r="C136" s="68">
        <f>SUM(C137:C138)</f>
        <v>0</v>
      </c>
      <c r="D136" s="68">
        <f t="shared" ref="D136:BB136" si="95">SUM(D137:D138)</f>
        <v>0</v>
      </c>
      <c r="E136" s="68">
        <f t="shared" si="95"/>
        <v>0</v>
      </c>
      <c r="F136" s="68">
        <f t="shared" si="95"/>
        <v>0</v>
      </c>
      <c r="G136" s="68">
        <f t="shared" si="95"/>
        <v>0</v>
      </c>
      <c r="H136" s="68">
        <f t="shared" si="95"/>
        <v>0</v>
      </c>
      <c r="I136" s="68">
        <f t="shared" si="95"/>
        <v>0</v>
      </c>
      <c r="J136" s="68">
        <f t="shared" si="95"/>
        <v>0</v>
      </c>
      <c r="K136" s="68">
        <f t="shared" si="95"/>
        <v>0</v>
      </c>
      <c r="L136" s="68">
        <f t="shared" si="95"/>
        <v>0</v>
      </c>
      <c r="M136" s="68">
        <f>SUM(M137:M138)</f>
        <v>0</v>
      </c>
      <c r="N136" s="68">
        <f t="shared" si="95"/>
        <v>0</v>
      </c>
      <c r="O136" s="68">
        <f t="shared" si="95"/>
        <v>0</v>
      </c>
      <c r="P136" s="68">
        <f t="shared" si="95"/>
        <v>0</v>
      </c>
      <c r="Q136" s="68">
        <f t="shared" si="95"/>
        <v>0</v>
      </c>
      <c r="R136" s="68">
        <f t="shared" si="95"/>
        <v>0</v>
      </c>
      <c r="S136" s="68">
        <f>SUM(S137:S138)</f>
        <v>0</v>
      </c>
      <c r="T136" s="68">
        <f>SUM(T137:T138)</f>
        <v>0</v>
      </c>
      <c r="U136" s="68">
        <f t="shared" si="95"/>
        <v>0</v>
      </c>
      <c r="V136" s="68">
        <f t="shared" si="95"/>
        <v>0</v>
      </c>
      <c r="W136" s="68">
        <f t="shared" si="95"/>
        <v>0</v>
      </c>
      <c r="X136" s="68">
        <f>SUM(X137:X138)</f>
        <v>0</v>
      </c>
      <c r="Y136" s="68">
        <f t="shared" si="95"/>
        <v>0</v>
      </c>
      <c r="Z136" s="68">
        <f t="shared" si="95"/>
        <v>0</v>
      </c>
      <c r="AA136" s="68">
        <f t="shared" si="95"/>
        <v>0</v>
      </c>
      <c r="AB136" s="68">
        <f t="shared" si="95"/>
        <v>0</v>
      </c>
      <c r="AC136" s="68">
        <f t="shared" si="95"/>
        <v>0</v>
      </c>
      <c r="AD136" s="68">
        <f t="shared" si="95"/>
        <v>0</v>
      </c>
      <c r="AE136" s="68">
        <f>SUM(AE137:AE138)</f>
        <v>0</v>
      </c>
      <c r="AF136" s="68">
        <f>SUM(AF137:AF138)</f>
        <v>0</v>
      </c>
      <c r="AG136" s="68">
        <f t="shared" si="95"/>
        <v>0</v>
      </c>
      <c r="AH136" s="68">
        <f t="shared" si="95"/>
        <v>0</v>
      </c>
      <c r="AI136" s="68">
        <f t="shared" si="95"/>
        <v>0</v>
      </c>
      <c r="AJ136" s="68">
        <f t="shared" si="95"/>
        <v>0</v>
      </c>
      <c r="AK136" s="68">
        <f t="shared" si="95"/>
        <v>0</v>
      </c>
      <c r="AL136" s="68">
        <f t="shared" si="95"/>
        <v>0</v>
      </c>
      <c r="AM136" s="68">
        <f t="shared" si="95"/>
        <v>0</v>
      </c>
      <c r="AN136" s="68">
        <f t="shared" si="95"/>
        <v>0</v>
      </c>
      <c r="AO136" s="68">
        <f t="shared" si="95"/>
        <v>0</v>
      </c>
      <c r="AP136" s="68">
        <f t="shared" si="95"/>
        <v>0</v>
      </c>
      <c r="AQ136" s="68">
        <f t="shared" si="95"/>
        <v>0</v>
      </c>
      <c r="AR136" s="68">
        <f t="shared" si="95"/>
        <v>0</v>
      </c>
      <c r="AS136" s="68">
        <f t="shared" si="95"/>
        <v>0</v>
      </c>
      <c r="AT136" s="68">
        <f t="shared" si="95"/>
        <v>0</v>
      </c>
      <c r="AU136" s="68">
        <f t="shared" si="95"/>
        <v>0</v>
      </c>
      <c r="AV136" s="68">
        <f t="shared" si="95"/>
        <v>0</v>
      </c>
      <c r="AW136" s="68">
        <f t="shared" si="95"/>
        <v>0</v>
      </c>
      <c r="AX136" s="68">
        <f t="shared" si="95"/>
        <v>0</v>
      </c>
      <c r="AY136" s="68">
        <f t="shared" si="95"/>
        <v>0</v>
      </c>
      <c r="AZ136" s="68">
        <f t="shared" si="95"/>
        <v>0</v>
      </c>
      <c r="BA136" s="68">
        <f t="shared" si="95"/>
        <v>0</v>
      </c>
      <c r="BB136" s="68">
        <f t="shared" si="95"/>
        <v>0</v>
      </c>
      <c r="BC136" s="65" t="s">
        <v>253</v>
      </c>
    </row>
    <row r="137" spans="1:55" ht="12">
      <c r="A137" s="69" t="s">
        <v>243</v>
      </c>
      <c r="B137" s="60" t="s">
        <v>244</v>
      </c>
      <c r="C137" s="70">
        <f>D137+O137+BB137</f>
        <v>0</v>
      </c>
      <c r="D137" s="70">
        <f>SUM(E137:N137)</f>
        <v>0</v>
      </c>
      <c r="E137" s="71"/>
      <c r="F137" s="71"/>
      <c r="G137" s="71"/>
      <c r="H137" s="60"/>
      <c r="I137" s="71"/>
      <c r="J137" s="71"/>
      <c r="K137" s="71"/>
      <c r="L137" s="71"/>
      <c r="M137" s="71"/>
      <c r="N137" s="71"/>
      <c r="O137" s="70">
        <f>SUM(P137:U137,AF137,AL137,AW137,AX137,AY137,AZ137,BA137)</f>
        <v>0</v>
      </c>
      <c r="P137" s="71"/>
      <c r="Q137" s="71"/>
      <c r="R137" s="71"/>
      <c r="S137" s="71"/>
      <c r="T137" s="71"/>
      <c r="U137" s="70">
        <f>SUM(V137:AE137)</f>
        <v>0</v>
      </c>
      <c r="V137" s="71"/>
      <c r="W137" s="71"/>
      <c r="X137" s="71"/>
      <c r="Y137" s="71"/>
      <c r="Z137" s="71"/>
      <c r="AA137" s="71"/>
      <c r="AB137" s="71"/>
      <c r="AC137" s="71"/>
      <c r="AD137" s="71"/>
      <c r="AE137" s="71"/>
      <c r="AF137" s="70">
        <f>SUM(AG137:AK137)</f>
        <v>0</v>
      </c>
      <c r="AG137" s="71"/>
      <c r="AH137" s="71"/>
      <c r="AI137" s="71"/>
      <c r="AJ137" s="71"/>
      <c r="AK137" s="71"/>
      <c r="AL137" s="70">
        <f>SUM(AM137:AV137)</f>
        <v>0</v>
      </c>
      <c r="AM137" s="71"/>
      <c r="AN137" s="71"/>
      <c r="AO137" s="71"/>
      <c r="AP137" s="71"/>
      <c r="AQ137" s="71"/>
      <c r="AR137" s="71"/>
      <c r="AS137" s="71"/>
      <c r="AT137" s="71"/>
      <c r="AU137" s="71"/>
      <c r="AV137" s="71"/>
      <c r="AW137" s="71"/>
      <c r="AX137" s="71"/>
      <c r="AY137" s="71"/>
      <c r="AZ137" s="71"/>
      <c r="BA137" s="71"/>
      <c r="BB137" s="71"/>
    </row>
    <row r="138" spans="1:55" ht="12">
      <c r="A138" s="69" t="s">
        <v>243</v>
      </c>
      <c r="B138" s="60" t="s">
        <v>244</v>
      </c>
      <c r="C138" s="70">
        <f>D138+O138+BB138</f>
        <v>0</v>
      </c>
      <c r="D138" s="70">
        <f>SUM(E138:N138)</f>
        <v>0</v>
      </c>
      <c r="E138" s="71"/>
      <c r="F138" s="71"/>
      <c r="G138" s="71"/>
      <c r="H138" s="60"/>
      <c r="I138" s="71"/>
      <c r="J138" s="71"/>
      <c r="K138" s="71"/>
      <c r="L138" s="71"/>
      <c r="M138" s="71"/>
      <c r="N138" s="71"/>
      <c r="O138" s="70">
        <f>SUM(P138:U138,AF138,AL138,AW138,AX138,AY138,AZ138,BA138)</f>
        <v>0</v>
      </c>
      <c r="P138" s="71"/>
      <c r="Q138" s="71"/>
      <c r="R138" s="71"/>
      <c r="S138" s="71"/>
      <c r="T138" s="71"/>
      <c r="U138" s="70">
        <f>SUM(V138:AE138)</f>
        <v>0</v>
      </c>
      <c r="V138" s="71"/>
      <c r="W138" s="71"/>
      <c r="X138" s="71"/>
      <c r="Y138" s="71"/>
      <c r="Z138" s="71"/>
      <c r="AA138" s="71"/>
      <c r="AB138" s="71"/>
      <c r="AC138" s="71"/>
      <c r="AD138" s="71"/>
      <c r="AE138" s="71"/>
      <c r="AF138" s="70">
        <f>SUM(AG138:AK138)</f>
        <v>0</v>
      </c>
      <c r="AG138" s="71"/>
      <c r="AH138" s="71"/>
      <c r="AI138" s="71"/>
      <c r="AJ138" s="71"/>
      <c r="AK138" s="71"/>
      <c r="AL138" s="70">
        <f>SUM(AM138:AV138)</f>
        <v>0</v>
      </c>
      <c r="AM138" s="71"/>
      <c r="AN138" s="71"/>
      <c r="AO138" s="71"/>
      <c r="AP138" s="71"/>
      <c r="AQ138" s="71"/>
      <c r="AR138" s="71"/>
      <c r="AS138" s="71"/>
      <c r="AT138" s="71"/>
      <c r="AU138" s="71"/>
      <c r="AV138" s="71"/>
      <c r="AW138" s="71"/>
      <c r="AX138" s="71"/>
      <c r="AY138" s="71"/>
      <c r="AZ138" s="71"/>
      <c r="BA138" s="71"/>
      <c r="BB138" s="71"/>
    </row>
    <row r="139" spans="1:55" s="65" customFormat="1" ht="36">
      <c r="A139" s="66" t="s">
        <v>418</v>
      </c>
      <c r="B139" s="67"/>
      <c r="C139" s="68">
        <f t="shared" ref="C139:BB139" si="96">SUM(C140:C140)</f>
        <v>0</v>
      </c>
      <c r="D139" s="68">
        <f t="shared" si="96"/>
        <v>0</v>
      </c>
      <c r="E139" s="68">
        <f t="shared" si="96"/>
        <v>0</v>
      </c>
      <c r="F139" s="68">
        <f t="shared" si="96"/>
        <v>0</v>
      </c>
      <c r="G139" s="68">
        <f t="shared" si="96"/>
        <v>0</v>
      </c>
      <c r="H139" s="68">
        <f t="shared" si="96"/>
        <v>0</v>
      </c>
      <c r="I139" s="68">
        <f t="shared" si="96"/>
        <v>0</v>
      </c>
      <c r="J139" s="68">
        <f t="shared" si="96"/>
        <v>0</v>
      </c>
      <c r="K139" s="68">
        <f t="shared" si="96"/>
        <v>0</v>
      </c>
      <c r="L139" s="68">
        <f t="shared" si="96"/>
        <v>0</v>
      </c>
      <c r="M139" s="68">
        <f t="shared" si="96"/>
        <v>0</v>
      </c>
      <c r="N139" s="68">
        <f t="shared" si="96"/>
        <v>0</v>
      </c>
      <c r="O139" s="68">
        <f t="shared" si="96"/>
        <v>0</v>
      </c>
      <c r="P139" s="68">
        <f t="shared" si="96"/>
        <v>0</v>
      </c>
      <c r="Q139" s="68">
        <f t="shared" si="96"/>
        <v>0</v>
      </c>
      <c r="R139" s="68">
        <f t="shared" si="96"/>
        <v>0</v>
      </c>
      <c r="S139" s="68">
        <f t="shared" si="96"/>
        <v>0</v>
      </c>
      <c r="T139" s="68">
        <f t="shared" si="96"/>
        <v>0</v>
      </c>
      <c r="U139" s="68">
        <f t="shared" si="96"/>
        <v>0</v>
      </c>
      <c r="V139" s="68">
        <f t="shared" si="96"/>
        <v>0</v>
      </c>
      <c r="W139" s="68">
        <f t="shared" si="96"/>
        <v>0</v>
      </c>
      <c r="X139" s="68">
        <f t="shared" si="96"/>
        <v>0</v>
      </c>
      <c r="Y139" s="68">
        <f t="shared" si="96"/>
        <v>0</v>
      </c>
      <c r="Z139" s="68">
        <f t="shared" si="96"/>
        <v>0</v>
      </c>
      <c r="AA139" s="68">
        <f t="shared" si="96"/>
        <v>0</v>
      </c>
      <c r="AB139" s="68">
        <f t="shared" si="96"/>
        <v>0</v>
      </c>
      <c r="AC139" s="68">
        <f t="shared" si="96"/>
        <v>0</v>
      </c>
      <c r="AD139" s="68">
        <f t="shared" si="96"/>
        <v>0</v>
      </c>
      <c r="AE139" s="68">
        <f t="shared" si="96"/>
        <v>0</v>
      </c>
      <c r="AF139" s="68">
        <f t="shared" si="96"/>
        <v>0</v>
      </c>
      <c r="AG139" s="68">
        <f t="shared" si="96"/>
        <v>0</v>
      </c>
      <c r="AH139" s="68">
        <f t="shared" si="96"/>
        <v>0</v>
      </c>
      <c r="AI139" s="68">
        <f t="shared" si="96"/>
        <v>0</v>
      </c>
      <c r="AJ139" s="68">
        <f t="shared" si="96"/>
        <v>0</v>
      </c>
      <c r="AK139" s="68">
        <f t="shared" si="96"/>
        <v>0</v>
      </c>
      <c r="AL139" s="68">
        <f t="shared" si="96"/>
        <v>0</v>
      </c>
      <c r="AM139" s="68">
        <f t="shared" si="96"/>
        <v>0</v>
      </c>
      <c r="AN139" s="68">
        <f t="shared" si="96"/>
        <v>0</v>
      </c>
      <c r="AO139" s="68">
        <f t="shared" si="96"/>
        <v>0</v>
      </c>
      <c r="AP139" s="68">
        <f t="shared" si="96"/>
        <v>0</v>
      </c>
      <c r="AQ139" s="68">
        <f t="shared" si="96"/>
        <v>0</v>
      </c>
      <c r="AR139" s="68">
        <f t="shared" si="96"/>
        <v>0</v>
      </c>
      <c r="AS139" s="68">
        <f t="shared" si="96"/>
        <v>0</v>
      </c>
      <c r="AT139" s="68">
        <f t="shared" si="96"/>
        <v>0</v>
      </c>
      <c r="AU139" s="68">
        <f t="shared" si="96"/>
        <v>0</v>
      </c>
      <c r="AV139" s="68">
        <f t="shared" si="96"/>
        <v>0</v>
      </c>
      <c r="AW139" s="68">
        <f t="shared" si="96"/>
        <v>0</v>
      </c>
      <c r="AX139" s="68">
        <f t="shared" si="96"/>
        <v>0</v>
      </c>
      <c r="AY139" s="68">
        <f t="shared" si="96"/>
        <v>0</v>
      </c>
      <c r="AZ139" s="68">
        <f t="shared" si="96"/>
        <v>0</v>
      </c>
      <c r="BA139" s="68">
        <f t="shared" si="96"/>
        <v>0</v>
      </c>
      <c r="BB139" s="68">
        <f t="shared" si="96"/>
        <v>0</v>
      </c>
      <c r="BC139" s="65" t="s">
        <v>253</v>
      </c>
    </row>
    <row r="140" spans="1:55" ht="12">
      <c r="A140" s="69" t="s">
        <v>243</v>
      </c>
      <c r="B140" s="60" t="s">
        <v>244</v>
      </c>
      <c r="C140" s="70">
        <f>D140+O140+BB140</f>
        <v>0</v>
      </c>
      <c r="D140" s="70">
        <f>SUM(E140:N140)</f>
        <v>0</v>
      </c>
      <c r="E140" s="71"/>
      <c r="F140" s="71"/>
      <c r="G140" s="71"/>
      <c r="H140" s="60"/>
      <c r="I140" s="71"/>
      <c r="J140" s="71"/>
      <c r="K140" s="71"/>
      <c r="L140" s="71"/>
      <c r="M140" s="71"/>
      <c r="N140" s="71"/>
      <c r="O140" s="70">
        <f>SUM(P140:U140,AF140,AL140,AW140,AX140,AY140,AZ140,BA140)</f>
        <v>0</v>
      </c>
      <c r="P140" s="71"/>
      <c r="Q140" s="71"/>
      <c r="R140" s="71"/>
      <c r="S140" s="71"/>
      <c r="T140" s="71"/>
      <c r="U140" s="70">
        <f>SUM(V140:AE140)</f>
        <v>0</v>
      </c>
      <c r="V140" s="71"/>
      <c r="W140" s="71"/>
      <c r="X140" s="71"/>
      <c r="Y140" s="71"/>
      <c r="Z140" s="71"/>
      <c r="AA140" s="71"/>
      <c r="AB140" s="71"/>
      <c r="AC140" s="71"/>
      <c r="AD140" s="71"/>
      <c r="AE140" s="71"/>
      <c r="AF140" s="70">
        <f>SUM(AG140:AK140)</f>
        <v>0</v>
      </c>
      <c r="AG140" s="71"/>
      <c r="AH140" s="71"/>
      <c r="AI140" s="71"/>
      <c r="AJ140" s="71"/>
      <c r="AK140" s="71"/>
      <c r="AL140" s="70">
        <f>SUM(AM140:AV140)</f>
        <v>0</v>
      </c>
      <c r="AM140" s="71"/>
      <c r="AN140" s="71"/>
      <c r="AO140" s="71"/>
      <c r="AP140" s="71"/>
      <c r="AQ140" s="71"/>
      <c r="AR140" s="71"/>
      <c r="AS140" s="71"/>
      <c r="AT140" s="71"/>
      <c r="AU140" s="71"/>
      <c r="AV140" s="71"/>
      <c r="AW140" s="71"/>
      <c r="AX140" s="71"/>
      <c r="AY140" s="71"/>
      <c r="AZ140" s="71"/>
      <c r="BA140" s="71"/>
      <c r="BB140" s="71"/>
    </row>
    <row r="141" spans="1:55" s="65" customFormat="1" ht="12">
      <c r="A141" s="66" t="s">
        <v>419</v>
      </c>
      <c r="B141" s="67"/>
      <c r="C141" s="68">
        <f t="shared" ref="C141:BB141" si="97">SUM(C142:C142)</f>
        <v>0</v>
      </c>
      <c r="D141" s="68">
        <f t="shared" si="97"/>
        <v>0</v>
      </c>
      <c r="E141" s="68">
        <f t="shared" si="97"/>
        <v>0</v>
      </c>
      <c r="F141" s="68">
        <f t="shared" si="97"/>
        <v>0</v>
      </c>
      <c r="G141" s="68">
        <f t="shared" si="97"/>
        <v>0</v>
      </c>
      <c r="H141" s="68">
        <f t="shared" si="97"/>
        <v>0</v>
      </c>
      <c r="I141" s="68">
        <f t="shared" si="97"/>
        <v>0</v>
      </c>
      <c r="J141" s="68">
        <f t="shared" si="97"/>
        <v>0</v>
      </c>
      <c r="K141" s="68">
        <f t="shared" si="97"/>
        <v>0</v>
      </c>
      <c r="L141" s="68">
        <f t="shared" si="97"/>
        <v>0</v>
      </c>
      <c r="M141" s="68">
        <f t="shared" si="97"/>
        <v>0</v>
      </c>
      <c r="N141" s="68">
        <f t="shared" si="97"/>
        <v>0</v>
      </c>
      <c r="O141" s="68">
        <f t="shared" si="97"/>
        <v>0</v>
      </c>
      <c r="P141" s="68">
        <f t="shared" si="97"/>
        <v>0</v>
      </c>
      <c r="Q141" s="68">
        <f t="shared" si="97"/>
        <v>0</v>
      </c>
      <c r="R141" s="68">
        <f t="shared" si="97"/>
        <v>0</v>
      </c>
      <c r="S141" s="68">
        <f t="shared" si="97"/>
        <v>0</v>
      </c>
      <c r="T141" s="68">
        <f t="shared" si="97"/>
        <v>0</v>
      </c>
      <c r="U141" s="68">
        <f t="shared" si="97"/>
        <v>0</v>
      </c>
      <c r="V141" s="68">
        <f t="shared" si="97"/>
        <v>0</v>
      </c>
      <c r="W141" s="68">
        <f t="shared" si="97"/>
        <v>0</v>
      </c>
      <c r="X141" s="68">
        <f t="shared" si="97"/>
        <v>0</v>
      </c>
      <c r="Y141" s="68">
        <f t="shared" si="97"/>
        <v>0</v>
      </c>
      <c r="Z141" s="68">
        <f t="shared" si="97"/>
        <v>0</v>
      </c>
      <c r="AA141" s="68">
        <f t="shared" si="97"/>
        <v>0</v>
      </c>
      <c r="AB141" s="68">
        <f t="shared" si="97"/>
        <v>0</v>
      </c>
      <c r="AC141" s="68">
        <f t="shared" si="97"/>
        <v>0</v>
      </c>
      <c r="AD141" s="68">
        <f t="shared" si="97"/>
        <v>0</v>
      </c>
      <c r="AE141" s="68">
        <f t="shared" si="97"/>
        <v>0</v>
      </c>
      <c r="AF141" s="68">
        <f t="shared" si="97"/>
        <v>0</v>
      </c>
      <c r="AG141" s="68">
        <f t="shared" si="97"/>
        <v>0</v>
      </c>
      <c r="AH141" s="68">
        <f t="shared" si="97"/>
        <v>0</v>
      </c>
      <c r="AI141" s="68">
        <f t="shared" si="97"/>
        <v>0</v>
      </c>
      <c r="AJ141" s="68">
        <f t="shared" si="97"/>
        <v>0</v>
      </c>
      <c r="AK141" s="68">
        <f t="shared" si="97"/>
        <v>0</v>
      </c>
      <c r="AL141" s="68">
        <f t="shared" si="97"/>
        <v>0</v>
      </c>
      <c r="AM141" s="68">
        <f t="shared" si="97"/>
        <v>0</v>
      </c>
      <c r="AN141" s="68">
        <f t="shared" si="97"/>
        <v>0</v>
      </c>
      <c r="AO141" s="68">
        <f t="shared" si="97"/>
        <v>0</v>
      </c>
      <c r="AP141" s="68">
        <f t="shared" si="97"/>
        <v>0</v>
      </c>
      <c r="AQ141" s="68">
        <f t="shared" si="97"/>
        <v>0</v>
      </c>
      <c r="AR141" s="68">
        <f t="shared" si="97"/>
        <v>0</v>
      </c>
      <c r="AS141" s="68">
        <f t="shared" si="97"/>
        <v>0</v>
      </c>
      <c r="AT141" s="68">
        <f t="shared" si="97"/>
        <v>0</v>
      </c>
      <c r="AU141" s="68">
        <f t="shared" si="97"/>
        <v>0</v>
      </c>
      <c r="AV141" s="68">
        <f t="shared" si="97"/>
        <v>0</v>
      </c>
      <c r="AW141" s="68">
        <f t="shared" si="97"/>
        <v>0</v>
      </c>
      <c r="AX141" s="68">
        <f t="shared" si="97"/>
        <v>0</v>
      </c>
      <c r="AY141" s="68">
        <f t="shared" si="97"/>
        <v>0</v>
      </c>
      <c r="AZ141" s="68">
        <f t="shared" si="97"/>
        <v>0</v>
      </c>
      <c r="BA141" s="68">
        <f t="shared" si="97"/>
        <v>0</v>
      </c>
      <c r="BB141" s="68">
        <f t="shared" si="97"/>
        <v>0</v>
      </c>
      <c r="BC141" s="65" t="s">
        <v>253</v>
      </c>
    </row>
    <row r="142" spans="1:55" ht="12">
      <c r="A142" s="69" t="s">
        <v>243</v>
      </c>
      <c r="B142" s="60" t="s">
        <v>244</v>
      </c>
      <c r="C142" s="70">
        <f>D142+O142+BB142</f>
        <v>0</v>
      </c>
      <c r="D142" s="70">
        <f>SUM(E142:N142)</f>
        <v>0</v>
      </c>
      <c r="E142" s="71"/>
      <c r="F142" s="71"/>
      <c r="G142" s="71"/>
      <c r="H142" s="60"/>
      <c r="I142" s="71"/>
      <c r="J142" s="71"/>
      <c r="K142" s="71"/>
      <c r="L142" s="71"/>
      <c r="M142" s="71"/>
      <c r="N142" s="71"/>
      <c r="O142" s="70">
        <f>SUM(P142:U142,AF142,AL142,AW142,AX142,AY142,AZ142,BA142)</f>
        <v>0</v>
      </c>
      <c r="P142" s="71"/>
      <c r="Q142" s="71"/>
      <c r="R142" s="71"/>
      <c r="S142" s="71"/>
      <c r="T142" s="71"/>
      <c r="U142" s="70">
        <f>SUM(V142:AE142)</f>
        <v>0</v>
      </c>
      <c r="V142" s="71"/>
      <c r="W142" s="71"/>
      <c r="X142" s="71"/>
      <c r="Y142" s="71"/>
      <c r="Z142" s="71"/>
      <c r="AA142" s="71"/>
      <c r="AB142" s="71"/>
      <c r="AC142" s="71"/>
      <c r="AD142" s="71"/>
      <c r="AE142" s="71"/>
      <c r="AF142" s="70">
        <f>SUM(AG142:AK142)</f>
        <v>0</v>
      </c>
      <c r="AG142" s="71"/>
      <c r="AH142" s="71"/>
      <c r="AI142" s="71"/>
      <c r="AJ142" s="71"/>
      <c r="AK142" s="71"/>
      <c r="AL142" s="70">
        <f>SUM(AM142:AV142)</f>
        <v>0</v>
      </c>
      <c r="AM142" s="71"/>
      <c r="AN142" s="71"/>
      <c r="AO142" s="71"/>
      <c r="AP142" s="71"/>
      <c r="AQ142" s="71"/>
      <c r="AR142" s="71"/>
      <c r="AS142" s="71"/>
      <c r="AT142" s="71"/>
      <c r="AU142" s="71"/>
      <c r="AV142" s="71"/>
      <c r="AW142" s="71"/>
      <c r="AX142" s="71"/>
      <c r="AY142" s="71"/>
      <c r="AZ142" s="71"/>
      <c r="BA142" s="71"/>
      <c r="BB142" s="71"/>
    </row>
    <row r="143" spans="1:55" s="65" customFormat="1" ht="12">
      <c r="A143" s="66" t="s">
        <v>420</v>
      </c>
      <c r="B143" s="67"/>
      <c r="C143" s="68">
        <f t="shared" ref="C143:BB143" si="98">SUM(C144:C144)</f>
        <v>0</v>
      </c>
      <c r="D143" s="68">
        <f t="shared" si="98"/>
        <v>0</v>
      </c>
      <c r="E143" s="68">
        <f t="shared" si="98"/>
        <v>0</v>
      </c>
      <c r="F143" s="68">
        <f t="shared" si="98"/>
        <v>0</v>
      </c>
      <c r="G143" s="68">
        <f t="shared" si="98"/>
        <v>0</v>
      </c>
      <c r="H143" s="68">
        <f t="shared" si="98"/>
        <v>0</v>
      </c>
      <c r="I143" s="68">
        <f t="shared" si="98"/>
        <v>0</v>
      </c>
      <c r="J143" s="68">
        <f t="shared" si="98"/>
        <v>0</v>
      </c>
      <c r="K143" s="68">
        <f t="shared" si="98"/>
        <v>0</v>
      </c>
      <c r="L143" s="68">
        <f t="shared" si="98"/>
        <v>0</v>
      </c>
      <c r="M143" s="68">
        <f t="shared" si="98"/>
        <v>0</v>
      </c>
      <c r="N143" s="68">
        <f t="shared" si="98"/>
        <v>0</v>
      </c>
      <c r="O143" s="68">
        <f t="shared" si="98"/>
        <v>0</v>
      </c>
      <c r="P143" s="68">
        <f t="shared" si="98"/>
        <v>0</v>
      </c>
      <c r="Q143" s="68">
        <f t="shared" si="98"/>
        <v>0</v>
      </c>
      <c r="R143" s="68">
        <f t="shared" si="98"/>
        <v>0</v>
      </c>
      <c r="S143" s="68">
        <f t="shared" si="98"/>
        <v>0</v>
      </c>
      <c r="T143" s="68">
        <f t="shared" si="98"/>
        <v>0</v>
      </c>
      <c r="U143" s="68">
        <f t="shared" si="98"/>
        <v>0</v>
      </c>
      <c r="V143" s="68">
        <f t="shared" si="98"/>
        <v>0</v>
      </c>
      <c r="W143" s="68">
        <f t="shared" si="98"/>
        <v>0</v>
      </c>
      <c r="X143" s="68">
        <f t="shared" si="98"/>
        <v>0</v>
      </c>
      <c r="Y143" s="68">
        <f t="shared" si="98"/>
        <v>0</v>
      </c>
      <c r="Z143" s="68">
        <f t="shared" si="98"/>
        <v>0</v>
      </c>
      <c r="AA143" s="68">
        <f t="shared" si="98"/>
        <v>0</v>
      </c>
      <c r="AB143" s="68">
        <f t="shared" si="98"/>
        <v>0</v>
      </c>
      <c r="AC143" s="68">
        <f t="shared" si="98"/>
        <v>0</v>
      </c>
      <c r="AD143" s="68">
        <f t="shared" si="98"/>
        <v>0</v>
      </c>
      <c r="AE143" s="68">
        <f t="shared" si="98"/>
        <v>0</v>
      </c>
      <c r="AF143" s="68">
        <f t="shared" si="98"/>
        <v>0</v>
      </c>
      <c r="AG143" s="68">
        <f t="shared" si="98"/>
        <v>0</v>
      </c>
      <c r="AH143" s="68">
        <f t="shared" si="98"/>
        <v>0</v>
      </c>
      <c r="AI143" s="68">
        <f t="shared" si="98"/>
        <v>0</v>
      </c>
      <c r="AJ143" s="68">
        <f t="shared" si="98"/>
        <v>0</v>
      </c>
      <c r="AK143" s="68">
        <f t="shared" si="98"/>
        <v>0</v>
      </c>
      <c r="AL143" s="68">
        <f t="shared" si="98"/>
        <v>0</v>
      </c>
      <c r="AM143" s="68">
        <f t="shared" si="98"/>
        <v>0</v>
      </c>
      <c r="AN143" s="68">
        <f t="shared" si="98"/>
        <v>0</v>
      </c>
      <c r="AO143" s="68">
        <f t="shared" si="98"/>
        <v>0</v>
      </c>
      <c r="AP143" s="68">
        <f t="shared" si="98"/>
        <v>0</v>
      </c>
      <c r="AQ143" s="68">
        <f t="shared" si="98"/>
        <v>0</v>
      </c>
      <c r="AR143" s="68">
        <f t="shared" si="98"/>
        <v>0</v>
      </c>
      <c r="AS143" s="68">
        <f t="shared" si="98"/>
        <v>0</v>
      </c>
      <c r="AT143" s="68">
        <f t="shared" si="98"/>
        <v>0</v>
      </c>
      <c r="AU143" s="68">
        <f t="shared" si="98"/>
        <v>0</v>
      </c>
      <c r="AV143" s="68">
        <f t="shared" si="98"/>
        <v>0</v>
      </c>
      <c r="AW143" s="68">
        <f t="shared" si="98"/>
        <v>0</v>
      </c>
      <c r="AX143" s="68">
        <f t="shared" si="98"/>
        <v>0</v>
      </c>
      <c r="AY143" s="68">
        <f t="shared" si="98"/>
        <v>0</v>
      </c>
      <c r="AZ143" s="68">
        <f t="shared" si="98"/>
        <v>0</v>
      </c>
      <c r="BA143" s="68">
        <f t="shared" si="98"/>
        <v>0</v>
      </c>
      <c r="BB143" s="68">
        <f t="shared" si="98"/>
        <v>0</v>
      </c>
      <c r="BC143" s="65" t="s">
        <v>253</v>
      </c>
    </row>
    <row r="144" spans="1:55" ht="12">
      <c r="A144" s="69" t="s">
        <v>243</v>
      </c>
      <c r="B144" s="60" t="s">
        <v>244</v>
      </c>
      <c r="C144" s="70">
        <f>D144+O144+BB144</f>
        <v>0</v>
      </c>
      <c r="D144" s="70">
        <f>SUM(E144:N144)</f>
        <v>0</v>
      </c>
      <c r="E144" s="71"/>
      <c r="F144" s="71"/>
      <c r="G144" s="71"/>
      <c r="H144" s="60"/>
      <c r="I144" s="71"/>
      <c r="J144" s="71"/>
      <c r="K144" s="71"/>
      <c r="L144" s="71"/>
      <c r="M144" s="71"/>
      <c r="N144" s="71"/>
      <c r="O144" s="70">
        <f>SUM(P144:U144,AF144,AL144,AW144,AX144,AY144,AZ144,BA144)</f>
        <v>0</v>
      </c>
      <c r="P144" s="71"/>
      <c r="Q144" s="71"/>
      <c r="R144" s="71"/>
      <c r="S144" s="71"/>
      <c r="T144" s="71"/>
      <c r="U144" s="70">
        <f>SUM(V144:AE144)</f>
        <v>0</v>
      </c>
      <c r="V144" s="71"/>
      <c r="W144" s="71"/>
      <c r="X144" s="71"/>
      <c r="Y144" s="71"/>
      <c r="Z144" s="71"/>
      <c r="AA144" s="71"/>
      <c r="AB144" s="71"/>
      <c r="AC144" s="71"/>
      <c r="AD144" s="71"/>
      <c r="AE144" s="71"/>
      <c r="AF144" s="70">
        <f>SUM(AG144:AK144)</f>
        <v>0</v>
      </c>
      <c r="AG144" s="71"/>
      <c r="AH144" s="71"/>
      <c r="AI144" s="71"/>
      <c r="AJ144" s="71"/>
      <c r="AK144" s="71"/>
      <c r="AL144" s="70">
        <f>SUM(AM144:AV144)</f>
        <v>0</v>
      </c>
      <c r="AM144" s="71"/>
      <c r="AN144" s="71"/>
      <c r="AO144" s="71"/>
      <c r="AP144" s="71"/>
      <c r="AQ144" s="71"/>
      <c r="AR144" s="71"/>
      <c r="AS144" s="71"/>
      <c r="AT144" s="71"/>
      <c r="AU144" s="71"/>
      <c r="AV144" s="71"/>
      <c r="AW144" s="71"/>
      <c r="AX144" s="71"/>
      <c r="AY144" s="71"/>
      <c r="AZ144" s="71"/>
      <c r="BA144" s="71"/>
      <c r="BB144" s="71"/>
    </row>
    <row r="145" spans="1:55" s="65" customFormat="1" ht="36">
      <c r="A145" s="66" t="s">
        <v>421</v>
      </c>
      <c r="B145" s="67"/>
      <c r="C145" s="68">
        <f t="shared" ref="C145:BB145" si="99">SUM(C146:C146)</f>
        <v>0</v>
      </c>
      <c r="D145" s="68">
        <f t="shared" si="99"/>
        <v>0</v>
      </c>
      <c r="E145" s="68">
        <f t="shared" si="99"/>
        <v>0</v>
      </c>
      <c r="F145" s="68">
        <f t="shared" si="99"/>
        <v>0</v>
      </c>
      <c r="G145" s="68">
        <f t="shared" si="99"/>
        <v>0</v>
      </c>
      <c r="H145" s="68">
        <f t="shared" si="99"/>
        <v>0</v>
      </c>
      <c r="I145" s="68">
        <f t="shared" si="99"/>
        <v>0</v>
      </c>
      <c r="J145" s="68">
        <f t="shared" si="99"/>
        <v>0</v>
      </c>
      <c r="K145" s="68">
        <f t="shared" si="99"/>
        <v>0</v>
      </c>
      <c r="L145" s="68">
        <f t="shared" si="99"/>
        <v>0</v>
      </c>
      <c r="M145" s="68">
        <f t="shared" si="99"/>
        <v>0</v>
      </c>
      <c r="N145" s="68">
        <f t="shared" si="99"/>
        <v>0</v>
      </c>
      <c r="O145" s="68">
        <f t="shared" si="99"/>
        <v>0</v>
      </c>
      <c r="P145" s="68">
        <f t="shared" si="99"/>
        <v>0</v>
      </c>
      <c r="Q145" s="68">
        <f t="shared" si="99"/>
        <v>0</v>
      </c>
      <c r="R145" s="68">
        <f t="shared" si="99"/>
        <v>0</v>
      </c>
      <c r="S145" s="68">
        <f t="shared" si="99"/>
        <v>0</v>
      </c>
      <c r="T145" s="68">
        <f t="shared" si="99"/>
        <v>0</v>
      </c>
      <c r="U145" s="68">
        <f t="shared" si="99"/>
        <v>0</v>
      </c>
      <c r="V145" s="68">
        <f t="shared" si="99"/>
        <v>0</v>
      </c>
      <c r="W145" s="68">
        <f t="shared" si="99"/>
        <v>0</v>
      </c>
      <c r="X145" s="68">
        <f t="shared" si="99"/>
        <v>0</v>
      </c>
      <c r="Y145" s="68">
        <f t="shared" si="99"/>
        <v>0</v>
      </c>
      <c r="Z145" s="68">
        <f t="shared" si="99"/>
        <v>0</v>
      </c>
      <c r="AA145" s="68">
        <f t="shared" si="99"/>
        <v>0</v>
      </c>
      <c r="AB145" s="68">
        <f t="shared" si="99"/>
        <v>0</v>
      </c>
      <c r="AC145" s="68">
        <f t="shared" si="99"/>
        <v>0</v>
      </c>
      <c r="AD145" s="68">
        <f t="shared" si="99"/>
        <v>0</v>
      </c>
      <c r="AE145" s="68">
        <f t="shared" si="99"/>
        <v>0</v>
      </c>
      <c r="AF145" s="68">
        <f t="shared" si="99"/>
        <v>0</v>
      </c>
      <c r="AG145" s="68">
        <f t="shared" si="99"/>
        <v>0</v>
      </c>
      <c r="AH145" s="68">
        <f t="shared" si="99"/>
        <v>0</v>
      </c>
      <c r="AI145" s="68">
        <f t="shared" si="99"/>
        <v>0</v>
      </c>
      <c r="AJ145" s="68">
        <f t="shared" si="99"/>
        <v>0</v>
      </c>
      <c r="AK145" s="68">
        <f t="shared" si="99"/>
        <v>0</v>
      </c>
      <c r="AL145" s="68">
        <f t="shared" si="99"/>
        <v>0</v>
      </c>
      <c r="AM145" s="68">
        <f t="shared" si="99"/>
        <v>0</v>
      </c>
      <c r="AN145" s="68">
        <f t="shared" si="99"/>
        <v>0</v>
      </c>
      <c r="AO145" s="68">
        <f t="shared" si="99"/>
        <v>0</v>
      </c>
      <c r="AP145" s="68">
        <f t="shared" si="99"/>
        <v>0</v>
      </c>
      <c r="AQ145" s="68">
        <f t="shared" si="99"/>
        <v>0</v>
      </c>
      <c r="AR145" s="68">
        <f t="shared" si="99"/>
        <v>0</v>
      </c>
      <c r="AS145" s="68">
        <f t="shared" si="99"/>
        <v>0</v>
      </c>
      <c r="AT145" s="68">
        <f t="shared" si="99"/>
        <v>0</v>
      </c>
      <c r="AU145" s="68">
        <f t="shared" si="99"/>
        <v>0</v>
      </c>
      <c r="AV145" s="68">
        <f t="shared" si="99"/>
        <v>0</v>
      </c>
      <c r="AW145" s="68">
        <f t="shared" si="99"/>
        <v>0</v>
      </c>
      <c r="AX145" s="68">
        <f t="shared" si="99"/>
        <v>0</v>
      </c>
      <c r="AY145" s="68">
        <f t="shared" si="99"/>
        <v>0</v>
      </c>
      <c r="AZ145" s="68">
        <f t="shared" si="99"/>
        <v>0</v>
      </c>
      <c r="BA145" s="68">
        <f t="shared" si="99"/>
        <v>0</v>
      </c>
      <c r="BB145" s="68">
        <f t="shared" si="99"/>
        <v>0</v>
      </c>
      <c r="BC145" s="65" t="s">
        <v>253</v>
      </c>
    </row>
    <row r="146" spans="1:55" ht="12">
      <c r="A146" s="69" t="s">
        <v>243</v>
      </c>
      <c r="B146" s="60" t="s">
        <v>244</v>
      </c>
      <c r="C146" s="70">
        <f>D146+O146+BB146</f>
        <v>0</v>
      </c>
      <c r="D146" s="70">
        <f>SUM(E146:N146)</f>
        <v>0</v>
      </c>
      <c r="E146" s="71"/>
      <c r="F146" s="71"/>
      <c r="G146" s="71"/>
      <c r="H146" s="60"/>
      <c r="I146" s="71"/>
      <c r="J146" s="71"/>
      <c r="K146" s="71"/>
      <c r="L146" s="71"/>
      <c r="M146" s="71"/>
      <c r="N146" s="71"/>
      <c r="O146" s="70">
        <f>SUM(P146:U146,AF146,AL146,AW146,AX146,AY146,AZ146,BA146)</f>
        <v>0</v>
      </c>
      <c r="P146" s="71"/>
      <c r="Q146" s="71"/>
      <c r="R146" s="71"/>
      <c r="S146" s="71"/>
      <c r="T146" s="71"/>
      <c r="U146" s="70">
        <f>SUM(V146:AE146)</f>
        <v>0</v>
      </c>
      <c r="V146" s="71"/>
      <c r="W146" s="71"/>
      <c r="X146" s="71"/>
      <c r="Y146" s="71"/>
      <c r="Z146" s="71"/>
      <c r="AA146" s="71"/>
      <c r="AB146" s="71"/>
      <c r="AC146" s="71"/>
      <c r="AD146" s="71"/>
      <c r="AE146" s="71"/>
      <c r="AF146" s="70">
        <f>SUM(AG146:AK146)</f>
        <v>0</v>
      </c>
      <c r="AG146" s="71"/>
      <c r="AH146" s="71"/>
      <c r="AI146" s="71"/>
      <c r="AJ146" s="71"/>
      <c r="AK146" s="71"/>
      <c r="AL146" s="70">
        <f>SUM(AM146:AV146)</f>
        <v>0</v>
      </c>
      <c r="AM146" s="71"/>
      <c r="AN146" s="71"/>
      <c r="AO146" s="71"/>
      <c r="AP146" s="71"/>
      <c r="AQ146" s="71"/>
      <c r="AR146" s="71"/>
      <c r="AS146" s="71"/>
      <c r="AT146" s="71"/>
      <c r="AU146" s="71"/>
      <c r="AV146" s="71"/>
      <c r="AW146" s="71"/>
      <c r="AX146" s="71"/>
      <c r="AY146" s="71"/>
      <c r="AZ146" s="71"/>
      <c r="BA146" s="71"/>
      <c r="BB146" s="71"/>
    </row>
    <row r="147" spans="1:55" s="65" customFormat="1" ht="24">
      <c r="A147" s="66" t="s">
        <v>422</v>
      </c>
      <c r="B147" s="67"/>
      <c r="C147" s="68">
        <f t="shared" ref="C147:AH147" si="100">SUM(C148:C148)</f>
        <v>0</v>
      </c>
      <c r="D147" s="68">
        <f t="shared" si="100"/>
        <v>0</v>
      </c>
      <c r="E147" s="68">
        <f t="shared" si="100"/>
        <v>0</v>
      </c>
      <c r="F147" s="68">
        <f t="shared" si="100"/>
        <v>0</v>
      </c>
      <c r="G147" s="68">
        <f t="shared" si="100"/>
        <v>0</v>
      </c>
      <c r="H147" s="68">
        <f t="shared" si="100"/>
        <v>0</v>
      </c>
      <c r="I147" s="68">
        <f t="shared" si="100"/>
        <v>0</v>
      </c>
      <c r="J147" s="68">
        <f t="shared" si="100"/>
        <v>0</v>
      </c>
      <c r="K147" s="68">
        <f t="shared" si="100"/>
        <v>0</v>
      </c>
      <c r="L147" s="68">
        <f t="shared" si="100"/>
        <v>0</v>
      </c>
      <c r="M147" s="68">
        <f t="shared" si="100"/>
        <v>0</v>
      </c>
      <c r="N147" s="68">
        <f t="shared" si="100"/>
        <v>0</v>
      </c>
      <c r="O147" s="68">
        <f t="shared" si="100"/>
        <v>0</v>
      </c>
      <c r="P147" s="68">
        <f t="shared" si="100"/>
        <v>0</v>
      </c>
      <c r="Q147" s="68">
        <f t="shared" si="100"/>
        <v>0</v>
      </c>
      <c r="R147" s="68">
        <f t="shared" si="100"/>
        <v>0</v>
      </c>
      <c r="S147" s="68">
        <f t="shared" si="100"/>
        <v>0</v>
      </c>
      <c r="T147" s="68">
        <f t="shared" si="100"/>
        <v>0</v>
      </c>
      <c r="U147" s="68">
        <f t="shared" si="100"/>
        <v>0</v>
      </c>
      <c r="V147" s="68">
        <f t="shared" si="100"/>
        <v>0</v>
      </c>
      <c r="W147" s="68">
        <f t="shared" si="100"/>
        <v>0</v>
      </c>
      <c r="X147" s="68">
        <f t="shared" si="100"/>
        <v>0</v>
      </c>
      <c r="Y147" s="68">
        <f t="shared" si="100"/>
        <v>0</v>
      </c>
      <c r="Z147" s="68">
        <f t="shared" si="100"/>
        <v>0</v>
      </c>
      <c r="AA147" s="68">
        <f t="shared" si="100"/>
        <v>0</v>
      </c>
      <c r="AB147" s="68">
        <f t="shared" si="100"/>
        <v>0</v>
      </c>
      <c r="AC147" s="68">
        <f t="shared" si="100"/>
        <v>0</v>
      </c>
      <c r="AD147" s="68">
        <f t="shared" si="100"/>
        <v>0</v>
      </c>
      <c r="AE147" s="68">
        <f t="shared" si="100"/>
        <v>0</v>
      </c>
      <c r="AF147" s="68">
        <f t="shared" si="100"/>
        <v>0</v>
      </c>
      <c r="AG147" s="68">
        <f t="shared" si="100"/>
        <v>0</v>
      </c>
      <c r="AH147" s="68">
        <f t="shared" si="100"/>
        <v>0</v>
      </c>
      <c r="AI147" s="68">
        <f t="shared" ref="AI147:BB147" si="101">SUM(AI148:AI148)</f>
        <v>0</v>
      </c>
      <c r="AJ147" s="68">
        <f t="shared" si="101"/>
        <v>0</v>
      </c>
      <c r="AK147" s="68">
        <f t="shared" si="101"/>
        <v>0</v>
      </c>
      <c r="AL147" s="68">
        <f t="shared" si="101"/>
        <v>0</v>
      </c>
      <c r="AM147" s="68">
        <f t="shared" si="101"/>
        <v>0</v>
      </c>
      <c r="AN147" s="68">
        <f t="shared" si="101"/>
        <v>0</v>
      </c>
      <c r="AO147" s="68">
        <f t="shared" si="101"/>
        <v>0</v>
      </c>
      <c r="AP147" s="68">
        <f t="shared" si="101"/>
        <v>0</v>
      </c>
      <c r="AQ147" s="68">
        <f t="shared" si="101"/>
        <v>0</v>
      </c>
      <c r="AR147" s="68">
        <f t="shared" si="101"/>
        <v>0</v>
      </c>
      <c r="AS147" s="68">
        <f t="shared" si="101"/>
        <v>0</v>
      </c>
      <c r="AT147" s="68">
        <f t="shared" si="101"/>
        <v>0</v>
      </c>
      <c r="AU147" s="68">
        <f t="shared" si="101"/>
        <v>0</v>
      </c>
      <c r="AV147" s="68">
        <f t="shared" si="101"/>
        <v>0</v>
      </c>
      <c r="AW147" s="68">
        <f t="shared" si="101"/>
        <v>0</v>
      </c>
      <c r="AX147" s="68">
        <f t="shared" si="101"/>
        <v>0</v>
      </c>
      <c r="AY147" s="68">
        <f t="shared" si="101"/>
        <v>0</v>
      </c>
      <c r="AZ147" s="68">
        <f t="shared" si="101"/>
        <v>0</v>
      </c>
      <c r="BA147" s="68">
        <f t="shared" si="101"/>
        <v>0</v>
      </c>
      <c r="BB147" s="68">
        <f t="shared" si="101"/>
        <v>0</v>
      </c>
      <c r="BC147" s="65" t="s">
        <v>253</v>
      </c>
    </row>
    <row r="148" spans="1:55" ht="12">
      <c r="A148" s="69" t="s">
        <v>243</v>
      </c>
      <c r="B148" s="60" t="s">
        <v>244</v>
      </c>
      <c r="C148" s="70">
        <f>D148+O148+BB148</f>
        <v>0</v>
      </c>
      <c r="D148" s="70">
        <f>SUM(E148:N148)</f>
        <v>0</v>
      </c>
      <c r="E148" s="71"/>
      <c r="F148" s="71"/>
      <c r="G148" s="71"/>
      <c r="H148" s="60"/>
      <c r="I148" s="71"/>
      <c r="J148" s="71"/>
      <c r="K148" s="71"/>
      <c r="L148" s="71"/>
      <c r="M148" s="71"/>
      <c r="N148" s="71"/>
      <c r="O148" s="70">
        <f>SUM(P148:U148,AF148,AL148,AW148,AX148,AY148,AZ148,BA148)</f>
        <v>0</v>
      </c>
      <c r="P148" s="71"/>
      <c r="Q148" s="71"/>
      <c r="R148" s="71"/>
      <c r="S148" s="71"/>
      <c r="T148" s="71"/>
      <c r="U148" s="70">
        <f>SUM(V148:AE148)</f>
        <v>0</v>
      </c>
      <c r="V148" s="71"/>
      <c r="W148" s="71"/>
      <c r="X148" s="71"/>
      <c r="Y148" s="71"/>
      <c r="Z148" s="71"/>
      <c r="AA148" s="71"/>
      <c r="AB148" s="71"/>
      <c r="AC148" s="71"/>
      <c r="AD148" s="71"/>
      <c r="AE148" s="71"/>
      <c r="AF148" s="70">
        <f>SUM(AG148:AK148)</f>
        <v>0</v>
      </c>
      <c r="AG148" s="71"/>
      <c r="AH148" s="71"/>
      <c r="AI148" s="71"/>
      <c r="AJ148" s="71"/>
      <c r="AK148" s="71"/>
      <c r="AL148" s="70">
        <f>SUM(AM148:AV148)</f>
        <v>0</v>
      </c>
      <c r="AM148" s="71"/>
      <c r="AN148" s="71"/>
      <c r="AO148" s="71"/>
      <c r="AP148" s="71"/>
      <c r="AQ148" s="71"/>
      <c r="AR148" s="71"/>
      <c r="AS148" s="71"/>
      <c r="AT148" s="71"/>
      <c r="AU148" s="71"/>
      <c r="AV148" s="71"/>
      <c r="AW148" s="71"/>
      <c r="AX148" s="71"/>
      <c r="AY148" s="71"/>
      <c r="AZ148" s="71"/>
      <c r="BA148" s="71"/>
      <c r="BB148" s="71"/>
    </row>
    <row r="149" spans="1:55" s="65" customFormat="1" ht="12">
      <c r="A149" s="66" t="s">
        <v>427</v>
      </c>
      <c r="B149" s="67"/>
      <c r="C149" s="68">
        <f t="shared" ref="C149:BB149" si="102">SUM(C150:C150)</f>
        <v>0</v>
      </c>
      <c r="D149" s="68">
        <f t="shared" si="102"/>
        <v>0</v>
      </c>
      <c r="E149" s="68">
        <f t="shared" si="102"/>
        <v>0</v>
      </c>
      <c r="F149" s="68">
        <f t="shared" si="102"/>
        <v>0</v>
      </c>
      <c r="G149" s="68">
        <f t="shared" si="102"/>
        <v>0</v>
      </c>
      <c r="H149" s="68">
        <f t="shared" si="102"/>
        <v>0</v>
      </c>
      <c r="I149" s="68">
        <f t="shared" si="102"/>
        <v>0</v>
      </c>
      <c r="J149" s="68">
        <f t="shared" si="102"/>
        <v>0</v>
      </c>
      <c r="K149" s="68">
        <f t="shared" si="102"/>
        <v>0</v>
      </c>
      <c r="L149" s="68">
        <f t="shared" si="102"/>
        <v>0</v>
      </c>
      <c r="M149" s="68">
        <f t="shared" si="102"/>
        <v>0</v>
      </c>
      <c r="N149" s="68">
        <f t="shared" si="102"/>
        <v>0</v>
      </c>
      <c r="O149" s="68">
        <f t="shared" si="102"/>
        <v>0</v>
      </c>
      <c r="P149" s="68">
        <f t="shared" si="102"/>
        <v>0</v>
      </c>
      <c r="Q149" s="68">
        <f t="shared" si="102"/>
        <v>0</v>
      </c>
      <c r="R149" s="68">
        <f t="shared" si="102"/>
        <v>0</v>
      </c>
      <c r="S149" s="68">
        <f t="shared" si="102"/>
        <v>0</v>
      </c>
      <c r="T149" s="68">
        <f t="shared" si="102"/>
        <v>0</v>
      </c>
      <c r="U149" s="68">
        <f t="shared" si="102"/>
        <v>0</v>
      </c>
      <c r="V149" s="68">
        <f t="shared" si="102"/>
        <v>0</v>
      </c>
      <c r="W149" s="68">
        <f t="shared" si="102"/>
        <v>0</v>
      </c>
      <c r="X149" s="68">
        <f t="shared" si="102"/>
        <v>0</v>
      </c>
      <c r="Y149" s="68">
        <f t="shared" si="102"/>
        <v>0</v>
      </c>
      <c r="Z149" s="68">
        <f t="shared" si="102"/>
        <v>0</v>
      </c>
      <c r="AA149" s="68">
        <f t="shared" si="102"/>
        <v>0</v>
      </c>
      <c r="AB149" s="68">
        <f t="shared" si="102"/>
        <v>0</v>
      </c>
      <c r="AC149" s="68">
        <f t="shared" si="102"/>
        <v>0</v>
      </c>
      <c r="AD149" s="68">
        <f t="shared" si="102"/>
        <v>0</v>
      </c>
      <c r="AE149" s="68">
        <f t="shared" si="102"/>
        <v>0</v>
      </c>
      <c r="AF149" s="68">
        <f t="shared" si="102"/>
        <v>0</v>
      </c>
      <c r="AG149" s="68">
        <f t="shared" si="102"/>
        <v>0</v>
      </c>
      <c r="AH149" s="68">
        <f t="shared" si="102"/>
        <v>0</v>
      </c>
      <c r="AI149" s="68">
        <f t="shared" si="102"/>
        <v>0</v>
      </c>
      <c r="AJ149" s="68">
        <f t="shared" si="102"/>
        <v>0</v>
      </c>
      <c r="AK149" s="68">
        <f t="shared" si="102"/>
        <v>0</v>
      </c>
      <c r="AL149" s="68">
        <f t="shared" si="102"/>
        <v>0</v>
      </c>
      <c r="AM149" s="68">
        <f t="shared" si="102"/>
        <v>0</v>
      </c>
      <c r="AN149" s="68">
        <f t="shared" si="102"/>
        <v>0</v>
      </c>
      <c r="AO149" s="68">
        <f t="shared" si="102"/>
        <v>0</v>
      </c>
      <c r="AP149" s="68">
        <f t="shared" si="102"/>
        <v>0</v>
      </c>
      <c r="AQ149" s="68">
        <f t="shared" si="102"/>
        <v>0</v>
      </c>
      <c r="AR149" s="68">
        <f t="shared" si="102"/>
        <v>0</v>
      </c>
      <c r="AS149" s="68">
        <f t="shared" si="102"/>
        <v>0</v>
      </c>
      <c r="AT149" s="68">
        <f t="shared" si="102"/>
        <v>0</v>
      </c>
      <c r="AU149" s="68">
        <f t="shared" si="102"/>
        <v>0</v>
      </c>
      <c r="AV149" s="68">
        <f t="shared" si="102"/>
        <v>0</v>
      </c>
      <c r="AW149" s="68">
        <f t="shared" si="102"/>
        <v>0</v>
      </c>
      <c r="AX149" s="68">
        <f t="shared" si="102"/>
        <v>0</v>
      </c>
      <c r="AY149" s="68">
        <f t="shared" si="102"/>
        <v>0</v>
      </c>
      <c r="AZ149" s="68">
        <f t="shared" si="102"/>
        <v>0</v>
      </c>
      <c r="BA149" s="68">
        <f t="shared" si="102"/>
        <v>0</v>
      </c>
      <c r="BB149" s="68">
        <f t="shared" si="102"/>
        <v>0</v>
      </c>
      <c r="BC149" s="65" t="s">
        <v>253</v>
      </c>
    </row>
    <row r="150" spans="1:55" ht="12">
      <c r="A150" s="69" t="s">
        <v>243</v>
      </c>
      <c r="B150" s="60" t="s">
        <v>244</v>
      </c>
      <c r="C150" s="70">
        <f>D150+O150+BB150</f>
        <v>0</v>
      </c>
      <c r="D150" s="70">
        <f>SUM(E150:N150)</f>
        <v>0</v>
      </c>
      <c r="E150" s="71"/>
      <c r="F150" s="71"/>
      <c r="G150" s="71"/>
      <c r="H150" s="60"/>
      <c r="I150" s="71"/>
      <c r="J150" s="71"/>
      <c r="K150" s="71"/>
      <c r="L150" s="71"/>
      <c r="M150" s="71"/>
      <c r="N150" s="71"/>
      <c r="O150" s="70">
        <f>SUM(P150:U150,AF150,AL150,AW150,AX150,AY150,AZ150,BA150)</f>
        <v>0</v>
      </c>
      <c r="P150" s="71"/>
      <c r="Q150" s="71"/>
      <c r="R150" s="71"/>
      <c r="S150" s="71"/>
      <c r="T150" s="71"/>
      <c r="U150" s="70">
        <f>SUM(V150:AE150)</f>
        <v>0</v>
      </c>
      <c r="V150" s="71"/>
      <c r="W150" s="71"/>
      <c r="X150" s="71"/>
      <c r="Y150" s="71"/>
      <c r="Z150" s="71"/>
      <c r="AA150" s="71"/>
      <c r="AB150" s="71"/>
      <c r="AC150" s="71"/>
      <c r="AD150" s="71"/>
      <c r="AE150" s="71"/>
      <c r="AF150" s="70">
        <f>SUM(AG150:AK150)</f>
        <v>0</v>
      </c>
      <c r="AG150" s="71"/>
      <c r="AH150" s="71"/>
      <c r="AI150" s="71"/>
      <c r="AJ150" s="71"/>
      <c r="AK150" s="71"/>
      <c r="AL150" s="70">
        <f>SUM(AM150:AV150)</f>
        <v>0</v>
      </c>
      <c r="AM150" s="71"/>
      <c r="AN150" s="71"/>
      <c r="AO150" s="71"/>
      <c r="AP150" s="71"/>
      <c r="AQ150" s="71"/>
      <c r="AR150" s="71"/>
      <c r="AS150" s="71"/>
      <c r="AT150" s="71"/>
      <c r="AU150" s="71"/>
      <c r="AV150" s="71"/>
      <c r="AW150" s="71"/>
      <c r="AX150" s="71"/>
      <c r="AY150" s="71"/>
      <c r="AZ150" s="71"/>
      <c r="BA150" s="71"/>
      <c r="BB150" s="71"/>
    </row>
    <row r="151" spans="1:55">
      <c r="A151" s="116"/>
      <c r="B151" s="117" t="s">
        <v>54</v>
      </c>
      <c r="C151" s="117"/>
      <c r="D151" s="117">
        <f>SUBTOTAL(9,D30:D150)</f>
        <v>353.87479999999994</v>
      </c>
      <c r="E151" s="117">
        <f>SUBTOTAL(9,E30:E150)</f>
        <v>48.085239999999992</v>
      </c>
      <c r="F151" s="117">
        <f t="shared" ref="F151:BB151" si="103">SUBTOTAL(9,F30:F150)</f>
        <v>28.569250000000007</v>
      </c>
      <c r="G151" s="117">
        <f t="shared" si="103"/>
        <v>39.790080000000003</v>
      </c>
      <c r="H151" s="117">
        <f t="shared" si="103"/>
        <v>74.331439999999986</v>
      </c>
      <c r="I151" s="117">
        <f t="shared" si="103"/>
        <v>160.42968999999999</v>
      </c>
      <c r="J151" s="117">
        <f t="shared" si="103"/>
        <v>0</v>
      </c>
      <c r="K151" s="117">
        <f t="shared" si="103"/>
        <v>0</v>
      </c>
      <c r="L151" s="117">
        <f t="shared" si="103"/>
        <v>2.6690999999999998</v>
      </c>
      <c r="M151" s="117">
        <f t="shared" si="103"/>
        <v>0</v>
      </c>
      <c r="N151" s="117">
        <f t="shared" si="103"/>
        <v>0</v>
      </c>
      <c r="O151" s="117">
        <f t="shared" si="103"/>
        <v>46.966790000000003</v>
      </c>
      <c r="P151" s="117">
        <f t="shared" si="103"/>
        <v>3.0934999999999993</v>
      </c>
      <c r="Q151" s="117">
        <f t="shared" si="103"/>
        <v>7.3070999999999993</v>
      </c>
      <c r="R151" s="117">
        <f t="shared" si="103"/>
        <v>0</v>
      </c>
      <c r="S151" s="117">
        <f t="shared" si="103"/>
        <v>0.76</v>
      </c>
      <c r="T151" s="117">
        <f t="shared" si="103"/>
        <v>0</v>
      </c>
      <c r="U151" s="117">
        <f t="shared" si="103"/>
        <v>0.51138000000000006</v>
      </c>
      <c r="V151" s="117">
        <f t="shared" si="103"/>
        <v>1.3800000000000002E-3</v>
      </c>
      <c r="W151" s="117">
        <f t="shared" si="103"/>
        <v>0</v>
      </c>
      <c r="X151" s="117">
        <f t="shared" si="103"/>
        <v>0</v>
      </c>
      <c r="Y151" s="117">
        <f t="shared" si="103"/>
        <v>0</v>
      </c>
      <c r="Z151" s="117">
        <f t="shared" si="103"/>
        <v>0.51</v>
      </c>
      <c r="AA151" s="117">
        <f t="shared" si="103"/>
        <v>0</v>
      </c>
      <c r="AB151" s="117">
        <f t="shared" si="103"/>
        <v>0</v>
      </c>
      <c r="AC151" s="117">
        <f t="shared" si="103"/>
        <v>0</v>
      </c>
      <c r="AD151" s="117">
        <f t="shared" si="103"/>
        <v>0</v>
      </c>
      <c r="AE151" s="117">
        <f t="shared" si="103"/>
        <v>0</v>
      </c>
      <c r="AF151" s="117">
        <f t="shared" si="103"/>
        <v>4.1999999999999997E-3</v>
      </c>
      <c r="AG151" s="117">
        <f t="shared" si="103"/>
        <v>0</v>
      </c>
      <c r="AH151" s="117">
        <f t="shared" si="103"/>
        <v>0</v>
      </c>
      <c r="AI151" s="117">
        <f t="shared" si="103"/>
        <v>0</v>
      </c>
      <c r="AJ151" s="117">
        <f t="shared" si="103"/>
        <v>0</v>
      </c>
      <c r="AK151" s="117">
        <f t="shared" si="103"/>
        <v>4.1999999999999997E-3</v>
      </c>
      <c r="AL151" s="117">
        <f t="shared" si="103"/>
        <v>13.88261</v>
      </c>
      <c r="AM151" s="117">
        <f t="shared" si="103"/>
        <v>13.801909999999999</v>
      </c>
      <c r="AN151" s="117">
        <f t="shared" si="103"/>
        <v>8.0699999999999994E-2</v>
      </c>
      <c r="AO151" s="117">
        <f t="shared" si="103"/>
        <v>0</v>
      </c>
      <c r="AP151" s="117">
        <f t="shared" si="103"/>
        <v>0</v>
      </c>
      <c r="AQ151" s="117">
        <f t="shared" si="103"/>
        <v>0</v>
      </c>
      <c r="AR151" s="117">
        <f t="shared" si="103"/>
        <v>0</v>
      </c>
      <c r="AS151" s="117">
        <f t="shared" si="103"/>
        <v>0</v>
      </c>
      <c r="AT151" s="117">
        <f t="shared" si="103"/>
        <v>0</v>
      </c>
      <c r="AU151" s="117">
        <f t="shared" si="103"/>
        <v>0</v>
      </c>
      <c r="AV151" s="117">
        <f t="shared" si="103"/>
        <v>0</v>
      </c>
      <c r="AW151" s="117">
        <f t="shared" si="103"/>
        <v>0.78</v>
      </c>
      <c r="AX151" s="117">
        <f t="shared" si="103"/>
        <v>0</v>
      </c>
      <c r="AY151" s="117">
        <f t="shared" si="103"/>
        <v>0.10999999999999999</v>
      </c>
      <c r="AZ151" s="117">
        <f t="shared" si="103"/>
        <v>20.518000000000001</v>
      </c>
      <c r="BA151" s="117">
        <f t="shared" si="103"/>
        <v>0</v>
      </c>
      <c r="BB151" s="117">
        <f t="shared" si="103"/>
        <v>66.394300000000015</v>
      </c>
    </row>
    <row r="152" spans="1:55">
      <c r="A152" s="116"/>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c r="AT152" s="117"/>
      <c r="AU152" s="117"/>
      <c r="AV152" s="117"/>
      <c r="AW152" s="117"/>
      <c r="AX152" s="117"/>
      <c r="AY152" s="117"/>
      <c r="AZ152" s="117"/>
      <c r="BA152" s="117"/>
      <c r="BB152" s="117"/>
    </row>
    <row r="153" spans="1:55" s="119" customFormat="1" ht="15.75">
      <c r="A153" s="299" t="s">
        <v>431</v>
      </c>
      <c r="B153" s="299"/>
      <c r="C153" s="299"/>
      <c r="D153" s="299"/>
      <c r="E153" s="299"/>
      <c r="F153" s="299"/>
      <c r="G153" s="299"/>
      <c r="H153" s="299"/>
      <c r="I153" s="299"/>
      <c r="J153" s="299"/>
      <c r="K153" s="299"/>
      <c r="L153" s="299"/>
      <c r="M153" s="299"/>
      <c r="N153" s="299"/>
      <c r="O153" s="299"/>
      <c r="P153" s="118"/>
      <c r="Q153" s="118"/>
      <c r="R153" s="118"/>
      <c r="S153" s="118"/>
      <c r="T153" s="118"/>
      <c r="U153" s="118"/>
      <c r="V153" s="118"/>
      <c r="W153" s="118"/>
      <c r="X153" s="118"/>
      <c r="Y153" s="118"/>
      <c r="Z153" s="118"/>
      <c r="AA153" s="118"/>
      <c r="AB153" s="118"/>
      <c r="AC153" s="118"/>
      <c r="AD153" s="118"/>
      <c r="AE153" s="118"/>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c r="AZ153" s="118"/>
      <c r="BA153" s="118"/>
      <c r="BB153" s="118"/>
    </row>
    <row r="154" spans="1:55">
      <c r="A154" s="116"/>
      <c r="B154" s="116"/>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c r="AC154" s="120"/>
      <c r="AD154" s="120"/>
      <c r="AE154" s="120"/>
      <c r="AF154" s="120"/>
      <c r="AG154" s="120"/>
      <c r="AH154" s="120"/>
      <c r="AI154" s="120"/>
      <c r="AJ154" s="147">
        <f>+AL25+AY25+AZ25+BB25</f>
        <v>20.37</v>
      </c>
      <c r="AK154" s="120"/>
      <c r="AL154" s="147"/>
      <c r="AM154" s="120"/>
      <c r="AN154" s="120"/>
      <c r="AO154" s="120"/>
      <c r="AP154" s="120"/>
      <c r="AQ154" s="120"/>
      <c r="AR154" s="120"/>
      <c r="AS154" s="120"/>
      <c r="AT154" s="120"/>
    </row>
    <row r="155" spans="1:55">
      <c r="A155" s="116"/>
      <c r="B155" s="116"/>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c r="AC155" s="120"/>
      <c r="AD155" s="120"/>
      <c r="AE155" s="120"/>
      <c r="AF155" s="120"/>
      <c r="AG155" s="120"/>
      <c r="AH155" s="120"/>
      <c r="AI155" s="120"/>
      <c r="AJ155" s="120"/>
      <c r="AK155" s="120"/>
      <c r="AL155" s="120"/>
      <c r="AM155" s="120"/>
      <c r="AN155" s="120"/>
      <c r="AO155" s="120"/>
      <c r="AP155" s="120"/>
      <c r="AQ155" s="120"/>
      <c r="AR155" s="120"/>
      <c r="AS155" s="120"/>
      <c r="AT155" s="120"/>
    </row>
    <row r="156" spans="1:55">
      <c r="A156" s="116"/>
      <c r="B156" s="116"/>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c r="AC156" s="120"/>
      <c r="AD156" s="120"/>
      <c r="AE156" s="120"/>
      <c r="AF156" s="120"/>
      <c r="AG156" s="120"/>
      <c r="AH156" s="120"/>
      <c r="AI156" s="120"/>
      <c r="AJ156" s="120"/>
      <c r="AK156" s="120"/>
      <c r="AL156" s="120"/>
      <c r="AM156" s="120"/>
      <c r="AN156" s="120"/>
      <c r="AO156" s="120"/>
      <c r="AP156" s="120"/>
      <c r="AQ156" s="120"/>
      <c r="AR156" s="120"/>
      <c r="AS156" s="120"/>
      <c r="AT156" s="120"/>
    </row>
    <row r="157" spans="1:55">
      <c r="A157" s="116"/>
      <c r="B157" s="116"/>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c r="AC157" s="120"/>
      <c r="AD157" s="120"/>
      <c r="AE157" s="120"/>
      <c r="AF157" s="120"/>
      <c r="AG157" s="120"/>
      <c r="AH157" s="120"/>
      <c r="AI157" s="120"/>
      <c r="AJ157" s="120"/>
      <c r="AK157" s="120"/>
      <c r="AL157" s="120"/>
      <c r="AM157" s="120"/>
      <c r="AN157" s="120"/>
      <c r="AO157" s="120"/>
      <c r="AP157" s="120"/>
      <c r="AQ157" s="120"/>
      <c r="AR157" s="120"/>
      <c r="AS157" s="120"/>
      <c r="AT157" s="120"/>
    </row>
    <row r="158" spans="1:55">
      <c r="A158" s="116"/>
      <c r="B158" s="116"/>
      <c r="C158" s="120"/>
      <c r="D158" s="120"/>
      <c r="E158" s="120"/>
      <c r="F158" s="120"/>
      <c r="G158" s="120"/>
      <c r="H158" s="120"/>
      <c r="I158" s="120"/>
      <c r="J158" s="120"/>
      <c r="K158" s="120"/>
      <c r="L158" s="120"/>
      <c r="M158" s="120"/>
      <c r="N158" s="120"/>
      <c r="O158" s="120"/>
      <c r="P158" s="120"/>
      <c r="Q158" s="120"/>
      <c r="R158" s="120"/>
      <c r="S158" s="120"/>
      <c r="T158" s="120"/>
      <c r="U158" s="120"/>
      <c r="V158" s="147">
        <f>+BB83+AZ83+AL83</f>
        <v>0.50600000000000001</v>
      </c>
      <c r="W158" s="120"/>
      <c r="X158" s="120"/>
      <c r="Y158" s="120"/>
      <c r="Z158" s="120"/>
      <c r="AA158" s="120"/>
      <c r="AB158" s="120"/>
      <c r="AC158" s="120"/>
      <c r="AD158" s="120"/>
      <c r="AE158" s="120"/>
      <c r="AF158" s="120"/>
      <c r="AG158" s="120"/>
      <c r="AH158" s="120"/>
      <c r="AI158" s="120"/>
      <c r="AJ158" s="120"/>
      <c r="AK158" s="120"/>
      <c r="AL158" s="120"/>
      <c r="AM158" s="120"/>
      <c r="AN158" s="120"/>
      <c r="AO158" s="147">
        <f>+AM78+AW78+AZ78</f>
        <v>2.6681300000000006</v>
      </c>
      <c r="AP158" s="120"/>
      <c r="AQ158" s="120"/>
      <c r="AR158" s="120"/>
      <c r="AS158" s="120"/>
      <c r="AT158" s="120"/>
    </row>
    <row r="159" spans="1:55">
      <c r="A159" s="116"/>
      <c r="B159" s="116"/>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c r="AC159" s="120"/>
      <c r="AD159" s="120"/>
      <c r="AE159" s="120"/>
      <c r="AF159" s="120"/>
      <c r="AG159" s="120"/>
      <c r="AH159" s="120"/>
      <c r="AI159" s="120"/>
      <c r="AJ159" s="120"/>
      <c r="AK159" s="120"/>
      <c r="AL159" s="120"/>
      <c r="AM159" s="120"/>
      <c r="AN159" s="120"/>
      <c r="AO159" s="120"/>
      <c r="AP159" s="120"/>
      <c r="AQ159" s="120"/>
      <c r="AR159" s="120"/>
      <c r="AS159" s="120"/>
      <c r="AT159" s="120"/>
    </row>
    <row r="160" spans="1:55">
      <c r="A160" s="116"/>
      <c r="B160" s="116"/>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c r="AC160" s="120"/>
      <c r="AD160" s="120"/>
      <c r="AE160" s="120"/>
      <c r="AF160" s="120"/>
      <c r="AG160" s="120"/>
      <c r="AH160" s="120"/>
      <c r="AI160" s="120"/>
      <c r="AJ160" s="120"/>
      <c r="AK160" s="120"/>
      <c r="AL160" s="120"/>
      <c r="AM160" s="120"/>
      <c r="AN160" s="120"/>
      <c r="AO160" s="120"/>
      <c r="AP160" s="120"/>
      <c r="AQ160" s="120"/>
      <c r="AR160" s="120"/>
      <c r="AS160" s="120"/>
      <c r="AT160" s="120"/>
    </row>
    <row r="161" spans="1:46">
      <c r="A161" s="116"/>
      <c r="B161" s="116"/>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row>
    <row r="162" spans="1:46">
      <c r="A162" s="116"/>
      <c r="B162" s="116"/>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0"/>
      <c r="AR162" s="120"/>
      <c r="AS162" s="120"/>
      <c r="AT162" s="120"/>
    </row>
    <row r="163" spans="1:46">
      <c r="A163" s="116"/>
      <c r="B163" s="116"/>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c r="AC163" s="120"/>
      <c r="AD163" s="120"/>
      <c r="AE163" s="120"/>
      <c r="AF163" s="120"/>
      <c r="AG163" s="120"/>
      <c r="AH163" s="120"/>
      <c r="AI163" s="120"/>
      <c r="AJ163" s="120"/>
      <c r="AK163" s="120"/>
      <c r="AL163" s="120"/>
      <c r="AM163" s="120"/>
      <c r="AN163" s="120"/>
      <c r="AO163" s="120"/>
      <c r="AP163" s="120"/>
      <c r="AQ163" s="120"/>
      <c r="AR163" s="120"/>
      <c r="AS163" s="120"/>
      <c r="AT163" s="120"/>
    </row>
    <row r="164" spans="1:46">
      <c r="A164" s="116"/>
      <c r="B164" s="116"/>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c r="AC164" s="120"/>
      <c r="AD164" s="120"/>
      <c r="AE164" s="120"/>
      <c r="AF164" s="120"/>
      <c r="AG164" s="120"/>
      <c r="AH164" s="120"/>
      <c r="AI164" s="120"/>
      <c r="AJ164" s="120"/>
      <c r="AK164" s="120"/>
      <c r="AL164" s="120"/>
      <c r="AM164" s="120"/>
      <c r="AN164" s="120"/>
      <c r="AO164" s="120"/>
      <c r="AP164" s="120"/>
      <c r="AQ164" s="120"/>
      <c r="AR164" s="120"/>
      <c r="AS164" s="120"/>
      <c r="AT164" s="120"/>
    </row>
    <row r="165" spans="1:46">
      <c r="A165" s="116"/>
      <c r="B165" s="116"/>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c r="AC165" s="120"/>
      <c r="AD165" s="120"/>
      <c r="AE165" s="120"/>
      <c r="AF165" s="120"/>
      <c r="AG165" s="120"/>
      <c r="AH165" s="120"/>
      <c r="AI165" s="120"/>
      <c r="AJ165" s="120"/>
      <c r="AK165" s="120"/>
      <c r="AL165" s="120"/>
      <c r="AM165" s="120"/>
      <c r="AN165" s="120"/>
      <c r="AO165" s="120"/>
      <c r="AP165" s="120"/>
      <c r="AQ165" s="120"/>
      <c r="AR165" s="120"/>
      <c r="AS165" s="120"/>
      <c r="AT165" s="120"/>
    </row>
    <row r="166" spans="1:46">
      <c r="A166" s="116"/>
      <c r="B166" s="116"/>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c r="AC166" s="120"/>
      <c r="AD166" s="120"/>
      <c r="AE166" s="120"/>
      <c r="AF166" s="120"/>
      <c r="AG166" s="120"/>
      <c r="AH166" s="120"/>
      <c r="AI166" s="120"/>
      <c r="AJ166" s="120"/>
      <c r="AK166" s="120"/>
      <c r="AL166" s="120"/>
      <c r="AM166" s="120"/>
      <c r="AN166" s="120"/>
      <c r="AO166" s="120"/>
      <c r="AP166" s="120"/>
      <c r="AQ166" s="120"/>
      <c r="AR166" s="120"/>
      <c r="AS166" s="120"/>
      <c r="AT166" s="120"/>
    </row>
    <row r="167" spans="1:46">
      <c r="A167" s="116"/>
      <c r="B167" s="116"/>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c r="AC167" s="120"/>
      <c r="AD167" s="120"/>
      <c r="AE167" s="120"/>
      <c r="AF167" s="120"/>
      <c r="AG167" s="120"/>
      <c r="AH167" s="120"/>
      <c r="AI167" s="120"/>
      <c r="AJ167" s="120"/>
      <c r="AK167" s="120"/>
      <c r="AL167" s="120"/>
      <c r="AM167" s="120"/>
      <c r="AN167" s="120"/>
      <c r="AO167" s="120"/>
      <c r="AP167" s="120"/>
      <c r="AQ167" s="120"/>
      <c r="AR167" s="120"/>
      <c r="AS167" s="120"/>
      <c r="AT167" s="120"/>
    </row>
    <row r="168" spans="1:46">
      <c r="A168" s="116"/>
      <c r="B168" s="116"/>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c r="AC168" s="120"/>
      <c r="AD168" s="120"/>
      <c r="AE168" s="120"/>
      <c r="AF168" s="120"/>
      <c r="AG168" s="120"/>
      <c r="AH168" s="120"/>
      <c r="AI168" s="120"/>
      <c r="AJ168" s="120"/>
      <c r="AK168" s="120"/>
      <c r="AL168" s="120"/>
      <c r="AM168" s="120"/>
      <c r="AN168" s="120"/>
      <c r="AO168" s="120"/>
      <c r="AP168" s="120"/>
      <c r="AQ168" s="120"/>
      <c r="AR168" s="120"/>
      <c r="AS168" s="120"/>
      <c r="AT168" s="120"/>
    </row>
    <row r="169" spans="1:46">
      <c r="A169" s="116"/>
      <c r="B169" s="116"/>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c r="AE169" s="120"/>
      <c r="AF169" s="120"/>
      <c r="AG169" s="120"/>
      <c r="AH169" s="120"/>
      <c r="AI169" s="120"/>
      <c r="AJ169" s="120"/>
      <c r="AK169" s="120"/>
      <c r="AL169" s="120"/>
      <c r="AM169" s="120"/>
      <c r="AN169" s="120"/>
      <c r="AO169" s="120"/>
      <c r="AP169" s="120"/>
      <c r="AQ169" s="120"/>
      <c r="AR169" s="120"/>
      <c r="AS169" s="120"/>
      <c r="AT169" s="120"/>
    </row>
    <row r="170" spans="1:46">
      <c r="A170" s="116"/>
      <c r="B170" s="116"/>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0"/>
      <c r="AR170" s="120"/>
      <c r="AS170" s="120"/>
      <c r="AT170" s="120"/>
    </row>
    <row r="171" spans="1:46">
      <c r="A171" s="116"/>
      <c r="B171" s="116"/>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c r="AC171" s="120"/>
      <c r="AD171" s="120"/>
      <c r="AE171" s="120"/>
      <c r="AF171" s="120"/>
      <c r="AG171" s="120"/>
      <c r="AH171" s="120"/>
      <c r="AI171" s="120"/>
      <c r="AJ171" s="120"/>
      <c r="AK171" s="120"/>
      <c r="AL171" s="120"/>
      <c r="AM171" s="120"/>
      <c r="AN171" s="120"/>
      <c r="AO171" s="120"/>
      <c r="AP171" s="120"/>
      <c r="AQ171" s="120"/>
      <c r="AR171" s="120"/>
      <c r="AS171" s="120"/>
      <c r="AT171" s="120"/>
    </row>
    <row r="172" spans="1:46">
      <c r="A172" s="116"/>
      <c r="B172" s="116"/>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c r="AC172" s="120"/>
      <c r="AD172" s="120"/>
      <c r="AE172" s="120"/>
      <c r="AF172" s="120"/>
      <c r="AG172" s="120"/>
      <c r="AH172" s="120"/>
      <c r="AI172" s="120"/>
      <c r="AJ172" s="120"/>
      <c r="AK172" s="120"/>
      <c r="AL172" s="120"/>
      <c r="AM172" s="120"/>
      <c r="AN172" s="120"/>
      <c r="AO172" s="120"/>
      <c r="AP172" s="120"/>
      <c r="AQ172" s="120"/>
      <c r="AR172" s="120"/>
      <c r="AS172" s="120"/>
      <c r="AT172" s="120"/>
    </row>
    <row r="173" spans="1:46">
      <c r="A173" s="116"/>
      <c r="B173" s="116"/>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c r="AC173" s="120"/>
      <c r="AD173" s="120"/>
      <c r="AE173" s="120"/>
      <c r="AF173" s="120"/>
      <c r="AG173" s="120"/>
      <c r="AH173" s="120"/>
      <c r="AI173" s="120"/>
      <c r="AJ173" s="120"/>
      <c r="AK173" s="120"/>
      <c r="AL173" s="120"/>
      <c r="AM173" s="120"/>
      <c r="AN173" s="120"/>
      <c r="AO173" s="120"/>
      <c r="AP173" s="120"/>
      <c r="AQ173" s="120"/>
      <c r="AR173" s="120"/>
      <c r="AS173" s="120"/>
      <c r="AT173" s="120"/>
    </row>
    <row r="174" spans="1:46">
      <c r="A174" s="116"/>
      <c r="B174" s="116"/>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c r="AC174" s="120"/>
      <c r="AD174" s="120"/>
      <c r="AE174" s="120"/>
      <c r="AF174" s="120"/>
      <c r="AG174" s="120"/>
      <c r="AH174" s="120"/>
      <c r="AI174" s="120"/>
      <c r="AJ174" s="120"/>
      <c r="AK174" s="120"/>
      <c r="AL174" s="120"/>
      <c r="AM174" s="120"/>
      <c r="AN174" s="120"/>
      <c r="AO174" s="120"/>
      <c r="AP174" s="120"/>
      <c r="AQ174" s="120"/>
      <c r="AR174" s="120"/>
      <c r="AS174" s="120"/>
      <c r="AT174" s="120"/>
    </row>
    <row r="175" spans="1:46">
      <c r="A175" s="116"/>
      <c r="B175" s="116"/>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c r="AC175" s="120"/>
      <c r="AD175" s="120"/>
      <c r="AE175" s="120"/>
      <c r="AF175" s="120"/>
      <c r="AG175" s="120"/>
      <c r="AH175" s="120"/>
      <c r="AI175" s="120"/>
      <c r="AJ175" s="120"/>
      <c r="AK175" s="120"/>
      <c r="AL175" s="120"/>
      <c r="AM175" s="120"/>
      <c r="AN175" s="120"/>
      <c r="AO175" s="120"/>
      <c r="AP175" s="120"/>
      <c r="AQ175" s="120"/>
      <c r="AR175" s="120"/>
      <c r="AS175" s="120"/>
      <c r="AT175" s="120"/>
    </row>
    <row r="176" spans="1:46">
      <c r="A176" s="116"/>
      <c r="B176" s="116"/>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c r="AC176" s="120"/>
      <c r="AD176" s="120"/>
      <c r="AE176" s="120"/>
      <c r="AF176" s="120"/>
      <c r="AG176" s="120"/>
      <c r="AH176" s="120"/>
      <c r="AI176" s="120"/>
      <c r="AJ176" s="120"/>
      <c r="AK176" s="120"/>
      <c r="AL176" s="120"/>
      <c r="AM176" s="120"/>
      <c r="AN176" s="120"/>
      <c r="AO176" s="120"/>
      <c r="AP176" s="120"/>
      <c r="AQ176" s="120"/>
      <c r="AR176" s="120"/>
      <c r="AS176" s="120"/>
      <c r="AT176" s="120"/>
    </row>
    <row r="177" spans="1:46">
      <c r="A177" s="116"/>
      <c r="B177" s="116"/>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c r="AC177" s="120"/>
      <c r="AD177" s="120"/>
      <c r="AE177" s="120"/>
      <c r="AF177" s="120"/>
      <c r="AG177" s="120"/>
      <c r="AH177" s="120"/>
      <c r="AI177" s="120"/>
      <c r="AJ177" s="120"/>
      <c r="AK177" s="120"/>
      <c r="AL177" s="120"/>
      <c r="AM177" s="120"/>
      <c r="AN177" s="120"/>
      <c r="AO177" s="120"/>
      <c r="AP177" s="120"/>
      <c r="AQ177" s="120"/>
      <c r="AR177" s="120"/>
      <c r="AS177" s="120"/>
      <c r="AT177" s="120"/>
    </row>
    <row r="178" spans="1:46">
      <c r="A178" s="116"/>
      <c r="B178" s="116"/>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c r="AC178" s="120"/>
      <c r="AD178" s="120"/>
      <c r="AE178" s="120"/>
      <c r="AF178" s="120"/>
      <c r="AG178" s="120"/>
      <c r="AH178" s="120"/>
      <c r="AI178" s="120"/>
      <c r="AJ178" s="120"/>
      <c r="AK178" s="120"/>
      <c r="AL178" s="120"/>
      <c r="AM178" s="120"/>
      <c r="AN178" s="120"/>
      <c r="AO178" s="120"/>
      <c r="AP178" s="120"/>
      <c r="AQ178" s="120"/>
      <c r="AR178" s="120"/>
      <c r="AS178" s="120"/>
      <c r="AT178" s="120"/>
    </row>
    <row r="179" spans="1:46">
      <c r="A179" s="116"/>
      <c r="B179" s="116"/>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c r="AC179" s="120"/>
      <c r="AD179" s="120"/>
      <c r="AE179" s="120"/>
      <c r="AF179" s="120"/>
      <c r="AG179" s="120"/>
      <c r="AH179" s="120"/>
      <c r="AI179" s="120"/>
      <c r="AJ179" s="120"/>
      <c r="AK179" s="120"/>
      <c r="AL179" s="120"/>
      <c r="AM179" s="120"/>
      <c r="AN179" s="120"/>
      <c r="AO179" s="120"/>
      <c r="AP179" s="120"/>
      <c r="AQ179" s="120"/>
      <c r="AR179" s="120"/>
      <c r="AS179" s="120"/>
      <c r="AT179" s="120"/>
    </row>
    <row r="180" spans="1:46">
      <c r="A180" s="116"/>
      <c r="B180" s="116"/>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c r="AC180" s="120"/>
      <c r="AD180" s="120"/>
      <c r="AE180" s="120"/>
      <c r="AF180" s="120"/>
      <c r="AG180" s="120"/>
      <c r="AH180" s="120"/>
      <c r="AI180" s="120"/>
      <c r="AJ180" s="120"/>
      <c r="AK180" s="120"/>
      <c r="AL180" s="120"/>
      <c r="AM180" s="120"/>
      <c r="AN180" s="120"/>
      <c r="AO180" s="120"/>
      <c r="AP180" s="120"/>
      <c r="AQ180" s="120"/>
      <c r="AR180" s="120"/>
      <c r="AS180" s="120"/>
      <c r="AT180" s="120"/>
    </row>
    <row r="181" spans="1:46">
      <c r="A181" s="116"/>
      <c r="B181" s="116"/>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c r="AC181" s="120"/>
      <c r="AD181" s="120"/>
      <c r="AE181" s="120"/>
      <c r="AF181" s="120"/>
      <c r="AG181" s="120"/>
      <c r="AH181" s="120"/>
      <c r="AI181" s="120"/>
      <c r="AJ181" s="120"/>
      <c r="AK181" s="120"/>
      <c r="AL181" s="120"/>
      <c r="AM181" s="120"/>
      <c r="AN181" s="120"/>
      <c r="AO181" s="120"/>
      <c r="AP181" s="120"/>
      <c r="AQ181" s="120"/>
      <c r="AR181" s="120"/>
      <c r="AS181" s="120"/>
      <c r="AT181" s="120"/>
    </row>
    <row r="182" spans="1:46">
      <c r="A182" s="116"/>
      <c r="B182" s="116"/>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c r="AC182" s="120"/>
      <c r="AD182" s="120"/>
      <c r="AE182" s="120"/>
      <c r="AF182" s="120"/>
      <c r="AG182" s="120"/>
      <c r="AH182" s="120"/>
      <c r="AI182" s="120"/>
      <c r="AJ182" s="120"/>
      <c r="AK182" s="120"/>
      <c r="AL182" s="120"/>
      <c r="AM182" s="120"/>
      <c r="AN182" s="120"/>
      <c r="AO182" s="120"/>
      <c r="AP182" s="120"/>
      <c r="AQ182" s="120"/>
      <c r="AR182" s="120"/>
      <c r="AS182" s="120"/>
      <c r="AT182" s="120"/>
    </row>
    <row r="183" spans="1:46">
      <c r="A183" s="116"/>
      <c r="B183" s="116"/>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c r="AC183" s="120"/>
      <c r="AD183" s="120"/>
      <c r="AE183" s="120"/>
      <c r="AF183" s="120"/>
      <c r="AG183" s="120"/>
      <c r="AH183" s="120"/>
      <c r="AI183" s="120"/>
      <c r="AJ183" s="120"/>
      <c r="AK183" s="120"/>
      <c r="AL183" s="120"/>
      <c r="AM183" s="120"/>
      <c r="AN183" s="120"/>
      <c r="AO183" s="120"/>
      <c r="AP183" s="120"/>
      <c r="AQ183" s="120"/>
      <c r="AR183" s="120"/>
      <c r="AS183" s="120"/>
      <c r="AT183" s="120"/>
    </row>
    <row r="184" spans="1:46">
      <c r="A184" s="116"/>
      <c r="B184" s="116"/>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c r="AC184" s="120"/>
      <c r="AD184" s="120"/>
      <c r="AE184" s="120"/>
      <c r="AF184" s="120"/>
      <c r="AG184" s="120"/>
      <c r="AH184" s="120"/>
      <c r="AI184" s="120"/>
      <c r="AJ184" s="120"/>
      <c r="AK184" s="120"/>
      <c r="AL184" s="120"/>
      <c r="AM184" s="120"/>
      <c r="AN184" s="120"/>
      <c r="AO184" s="120"/>
      <c r="AP184" s="120"/>
      <c r="AQ184" s="120"/>
      <c r="AR184" s="120"/>
      <c r="AS184" s="120"/>
      <c r="AT184" s="120"/>
    </row>
    <row r="185" spans="1:46">
      <c r="A185" s="116"/>
      <c r="B185" s="116"/>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c r="AC185" s="120"/>
      <c r="AD185" s="120"/>
      <c r="AE185" s="120"/>
      <c r="AF185" s="120"/>
      <c r="AG185" s="120"/>
      <c r="AH185" s="120"/>
      <c r="AI185" s="120"/>
      <c r="AJ185" s="120"/>
      <c r="AK185" s="120"/>
      <c r="AL185" s="120"/>
      <c r="AM185" s="120"/>
      <c r="AN185" s="120"/>
      <c r="AO185" s="120"/>
      <c r="AP185" s="120"/>
      <c r="AQ185" s="120"/>
      <c r="AR185" s="120"/>
      <c r="AS185" s="120"/>
      <c r="AT185" s="120"/>
    </row>
    <row r="186" spans="1:46">
      <c r="A186" s="116"/>
      <c r="B186" s="116"/>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c r="AC186" s="120"/>
      <c r="AD186" s="120"/>
      <c r="AE186" s="120"/>
      <c r="AF186" s="120"/>
      <c r="AG186" s="120"/>
      <c r="AH186" s="120"/>
      <c r="AI186" s="120"/>
      <c r="AJ186" s="120"/>
      <c r="AK186" s="120"/>
      <c r="AL186" s="120"/>
      <c r="AM186" s="120"/>
      <c r="AN186" s="120"/>
      <c r="AO186" s="120"/>
      <c r="AP186" s="120"/>
      <c r="AQ186" s="120"/>
      <c r="AR186" s="120"/>
      <c r="AS186" s="120"/>
      <c r="AT186" s="120"/>
    </row>
    <row r="187" spans="1:46">
      <c r="A187" s="116"/>
      <c r="B187" s="116"/>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c r="AC187" s="120"/>
      <c r="AD187" s="120"/>
      <c r="AE187" s="120"/>
      <c r="AF187" s="120"/>
      <c r="AG187" s="120"/>
      <c r="AH187" s="120"/>
      <c r="AI187" s="120"/>
      <c r="AJ187" s="120"/>
      <c r="AK187" s="120"/>
      <c r="AL187" s="120"/>
      <c r="AM187" s="120"/>
      <c r="AN187" s="120"/>
      <c r="AO187" s="120"/>
      <c r="AP187" s="120"/>
      <c r="AQ187" s="120"/>
      <c r="AR187" s="120"/>
      <c r="AS187" s="120"/>
      <c r="AT187" s="120"/>
    </row>
    <row r="188" spans="1:46">
      <c r="A188" s="116"/>
      <c r="B188" s="116"/>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row>
    <row r="189" spans="1:46">
      <c r="A189" s="116"/>
      <c r="B189" s="116"/>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c r="AC189" s="120"/>
      <c r="AD189" s="120"/>
      <c r="AE189" s="120"/>
      <c r="AF189" s="120"/>
      <c r="AG189" s="120"/>
      <c r="AH189" s="120"/>
      <c r="AI189" s="120"/>
      <c r="AJ189" s="120"/>
      <c r="AK189" s="120"/>
      <c r="AL189" s="120"/>
      <c r="AM189" s="120"/>
      <c r="AN189" s="120"/>
      <c r="AO189" s="120"/>
      <c r="AP189" s="120"/>
      <c r="AQ189" s="120"/>
      <c r="AR189" s="120"/>
      <c r="AS189" s="120"/>
      <c r="AT189" s="120"/>
    </row>
    <row r="190" spans="1:46">
      <c r="A190" s="116"/>
      <c r="B190" s="116"/>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c r="AC190" s="120"/>
      <c r="AD190" s="120"/>
      <c r="AE190" s="120"/>
      <c r="AF190" s="120"/>
      <c r="AG190" s="120"/>
      <c r="AH190" s="120"/>
      <c r="AI190" s="120"/>
      <c r="AJ190" s="120"/>
      <c r="AK190" s="120"/>
      <c r="AL190" s="120"/>
      <c r="AM190" s="120"/>
      <c r="AN190" s="120"/>
      <c r="AO190" s="120"/>
      <c r="AP190" s="120"/>
      <c r="AQ190" s="120"/>
      <c r="AR190" s="120"/>
      <c r="AS190" s="120"/>
      <c r="AT190" s="120"/>
    </row>
    <row r="191" spans="1:46">
      <c r="A191" s="116"/>
      <c r="B191" s="116"/>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c r="AC191" s="120"/>
      <c r="AD191" s="120"/>
      <c r="AE191" s="120"/>
      <c r="AF191" s="120"/>
      <c r="AG191" s="120"/>
      <c r="AH191" s="120"/>
      <c r="AI191" s="120"/>
      <c r="AJ191" s="120"/>
      <c r="AK191" s="120"/>
      <c r="AL191" s="120"/>
      <c r="AM191" s="120"/>
      <c r="AN191" s="120"/>
      <c r="AO191" s="120"/>
      <c r="AP191" s="120"/>
      <c r="AQ191" s="120"/>
      <c r="AR191" s="120"/>
      <c r="AS191" s="120"/>
      <c r="AT191" s="120"/>
    </row>
    <row r="192" spans="1:46">
      <c r="A192" s="116"/>
      <c r="B192" s="116"/>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c r="AC192" s="120"/>
      <c r="AD192" s="120"/>
      <c r="AE192" s="120"/>
      <c r="AF192" s="120"/>
      <c r="AG192" s="120"/>
      <c r="AH192" s="120"/>
      <c r="AI192" s="120"/>
      <c r="AJ192" s="120"/>
      <c r="AK192" s="120"/>
      <c r="AL192" s="120"/>
      <c r="AM192" s="120"/>
      <c r="AN192" s="120"/>
      <c r="AO192" s="120"/>
      <c r="AP192" s="120"/>
      <c r="AQ192" s="120"/>
      <c r="AR192" s="120"/>
      <c r="AS192" s="120"/>
      <c r="AT192" s="120"/>
    </row>
    <row r="193" spans="1:46">
      <c r="A193" s="116"/>
      <c r="B193" s="116"/>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c r="AC193" s="120"/>
      <c r="AD193" s="120"/>
      <c r="AE193" s="120"/>
      <c r="AF193" s="120"/>
      <c r="AG193" s="120"/>
      <c r="AH193" s="120"/>
      <c r="AI193" s="120"/>
      <c r="AJ193" s="120"/>
      <c r="AK193" s="120"/>
      <c r="AL193" s="120"/>
      <c r="AM193" s="120"/>
      <c r="AN193" s="120"/>
      <c r="AO193" s="120"/>
      <c r="AP193" s="120"/>
      <c r="AQ193" s="120"/>
      <c r="AR193" s="120"/>
      <c r="AS193" s="120"/>
      <c r="AT193" s="120"/>
    </row>
    <row r="194" spans="1:46">
      <c r="A194" s="116"/>
      <c r="B194" s="116"/>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c r="AC194" s="120"/>
      <c r="AD194" s="120"/>
      <c r="AE194" s="120"/>
      <c r="AF194" s="120"/>
      <c r="AG194" s="120"/>
      <c r="AH194" s="120"/>
      <c r="AI194" s="120"/>
      <c r="AJ194" s="120"/>
      <c r="AK194" s="120"/>
      <c r="AL194" s="120"/>
      <c r="AM194" s="120"/>
      <c r="AN194" s="120"/>
      <c r="AO194" s="120"/>
      <c r="AP194" s="120"/>
      <c r="AQ194" s="120"/>
      <c r="AR194" s="120"/>
      <c r="AS194" s="120"/>
      <c r="AT194" s="120"/>
    </row>
    <row r="195" spans="1:46">
      <c r="A195" s="116"/>
      <c r="B195" s="116"/>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c r="AC195" s="120"/>
      <c r="AD195" s="120"/>
      <c r="AE195" s="120"/>
      <c r="AF195" s="120"/>
      <c r="AG195" s="120"/>
      <c r="AH195" s="120"/>
      <c r="AI195" s="120"/>
      <c r="AJ195" s="120"/>
      <c r="AK195" s="120"/>
      <c r="AL195" s="120"/>
      <c r="AM195" s="120"/>
      <c r="AN195" s="120"/>
      <c r="AO195" s="120"/>
      <c r="AP195" s="120"/>
      <c r="AQ195" s="120"/>
      <c r="AR195" s="120"/>
      <c r="AS195" s="120"/>
      <c r="AT195" s="120"/>
    </row>
    <row r="196" spans="1:46">
      <c r="A196" s="116"/>
      <c r="B196" s="116"/>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row>
    <row r="197" spans="1:46">
      <c r="A197" s="116"/>
      <c r="B197" s="116"/>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row>
    <row r="198" spans="1:46">
      <c r="A198" s="116"/>
      <c r="B198" s="116"/>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row>
    <row r="199" spans="1:46">
      <c r="A199" s="116"/>
      <c r="B199" s="116"/>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c r="AC199" s="120"/>
      <c r="AD199" s="120"/>
      <c r="AE199" s="120"/>
      <c r="AF199" s="120"/>
      <c r="AG199" s="120"/>
      <c r="AH199" s="120"/>
      <c r="AI199" s="120"/>
      <c r="AJ199" s="120"/>
      <c r="AK199" s="120"/>
      <c r="AL199" s="120"/>
      <c r="AM199" s="120"/>
      <c r="AN199" s="120"/>
      <c r="AO199" s="120"/>
      <c r="AP199" s="120"/>
      <c r="AQ199" s="120"/>
      <c r="AR199" s="120"/>
      <c r="AS199" s="120"/>
      <c r="AT199" s="120"/>
    </row>
    <row r="200" spans="1:46">
      <c r="A200" s="116"/>
      <c r="B200" s="116"/>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c r="AC200" s="120"/>
      <c r="AD200" s="120"/>
      <c r="AE200" s="120"/>
      <c r="AF200" s="120"/>
      <c r="AG200" s="120"/>
      <c r="AH200" s="120"/>
      <c r="AI200" s="120"/>
      <c r="AJ200" s="120"/>
      <c r="AK200" s="120"/>
      <c r="AL200" s="120"/>
      <c r="AM200" s="120"/>
      <c r="AN200" s="120"/>
      <c r="AO200" s="120"/>
      <c r="AP200" s="120"/>
      <c r="AQ200" s="120"/>
      <c r="AR200" s="120"/>
      <c r="AS200" s="120"/>
      <c r="AT200" s="120"/>
    </row>
    <row r="201" spans="1:46">
      <c r="A201" s="116"/>
      <c r="B201" s="116"/>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c r="AC201" s="120"/>
      <c r="AD201" s="120"/>
      <c r="AE201" s="120"/>
      <c r="AF201" s="120"/>
      <c r="AG201" s="120"/>
      <c r="AH201" s="120"/>
      <c r="AI201" s="120"/>
      <c r="AJ201" s="120"/>
      <c r="AK201" s="120"/>
      <c r="AL201" s="120"/>
      <c r="AM201" s="120"/>
      <c r="AN201" s="120"/>
      <c r="AO201" s="120"/>
      <c r="AP201" s="120"/>
      <c r="AQ201" s="120"/>
      <c r="AR201" s="120"/>
      <c r="AS201" s="120"/>
      <c r="AT201" s="120"/>
    </row>
    <row r="202" spans="1:46">
      <c r="A202" s="116"/>
      <c r="B202" s="116"/>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c r="AC202" s="120"/>
      <c r="AD202" s="120"/>
      <c r="AE202" s="120"/>
      <c r="AF202" s="120"/>
      <c r="AG202" s="120"/>
      <c r="AH202" s="120"/>
      <c r="AI202" s="120"/>
      <c r="AJ202" s="120"/>
      <c r="AK202" s="120"/>
      <c r="AL202" s="120"/>
      <c r="AM202" s="120"/>
      <c r="AN202" s="120"/>
      <c r="AO202" s="120"/>
      <c r="AP202" s="120"/>
      <c r="AQ202" s="120"/>
      <c r="AR202" s="120"/>
      <c r="AS202" s="120"/>
      <c r="AT202" s="120"/>
    </row>
    <row r="203" spans="1:46">
      <c r="A203" s="116"/>
      <c r="B203" s="116"/>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c r="AC203" s="120"/>
      <c r="AD203" s="120"/>
      <c r="AE203" s="120"/>
      <c r="AF203" s="120"/>
      <c r="AG203" s="120"/>
      <c r="AH203" s="120"/>
      <c r="AI203" s="120"/>
      <c r="AJ203" s="120"/>
      <c r="AK203" s="120"/>
      <c r="AL203" s="120"/>
      <c r="AM203" s="120"/>
      <c r="AN203" s="120"/>
      <c r="AO203" s="120"/>
      <c r="AP203" s="120"/>
      <c r="AQ203" s="120"/>
      <c r="AR203" s="120"/>
      <c r="AS203" s="120"/>
      <c r="AT203" s="120"/>
    </row>
    <row r="204" spans="1:46">
      <c r="A204" s="116"/>
      <c r="B204" s="116"/>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c r="AC204" s="120"/>
      <c r="AD204" s="120"/>
      <c r="AE204" s="120"/>
      <c r="AF204" s="120"/>
      <c r="AG204" s="120"/>
      <c r="AH204" s="120"/>
      <c r="AI204" s="120"/>
      <c r="AJ204" s="120"/>
      <c r="AK204" s="120"/>
      <c r="AL204" s="120"/>
      <c r="AM204" s="120"/>
      <c r="AN204" s="120"/>
      <c r="AO204" s="120"/>
      <c r="AP204" s="120"/>
      <c r="AQ204" s="120"/>
      <c r="AR204" s="120"/>
      <c r="AS204" s="120"/>
      <c r="AT204" s="120"/>
    </row>
    <row r="205" spans="1:46">
      <c r="A205" s="116"/>
      <c r="B205" s="116"/>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0"/>
      <c r="AR205" s="120"/>
      <c r="AS205" s="120"/>
      <c r="AT205" s="120"/>
    </row>
    <row r="206" spans="1:46">
      <c r="A206" s="116"/>
      <c r="B206" s="116"/>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c r="AC206" s="120"/>
      <c r="AD206" s="120"/>
      <c r="AE206" s="120"/>
      <c r="AF206" s="120"/>
      <c r="AG206" s="120"/>
      <c r="AH206" s="120"/>
      <c r="AI206" s="120"/>
      <c r="AJ206" s="120"/>
      <c r="AK206" s="120"/>
      <c r="AL206" s="120"/>
      <c r="AM206" s="120"/>
      <c r="AN206" s="120"/>
      <c r="AO206" s="120"/>
      <c r="AP206" s="120"/>
      <c r="AQ206" s="120"/>
      <c r="AR206" s="120"/>
      <c r="AS206" s="120"/>
      <c r="AT206" s="120"/>
    </row>
    <row r="207" spans="1:46">
      <c r="A207" s="116"/>
      <c r="B207" s="116"/>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c r="AC207" s="120"/>
      <c r="AD207" s="120"/>
      <c r="AE207" s="120"/>
      <c r="AF207" s="120"/>
      <c r="AG207" s="120"/>
      <c r="AH207" s="120"/>
      <c r="AI207" s="120"/>
      <c r="AJ207" s="120"/>
      <c r="AK207" s="120"/>
      <c r="AL207" s="120"/>
      <c r="AM207" s="120"/>
      <c r="AN207" s="120"/>
      <c r="AO207" s="120"/>
      <c r="AP207" s="120"/>
      <c r="AQ207" s="120"/>
      <c r="AR207" s="120"/>
      <c r="AS207" s="120"/>
      <c r="AT207" s="120"/>
    </row>
    <row r="208" spans="1:46">
      <c r="A208" s="116"/>
      <c r="B208" s="116"/>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c r="AC208" s="120"/>
      <c r="AD208" s="120"/>
      <c r="AE208" s="120"/>
      <c r="AF208" s="120"/>
      <c r="AG208" s="120"/>
      <c r="AH208" s="120"/>
      <c r="AI208" s="120"/>
      <c r="AJ208" s="120"/>
      <c r="AK208" s="120"/>
      <c r="AL208" s="120"/>
      <c r="AM208" s="120"/>
      <c r="AN208" s="120"/>
      <c r="AO208" s="120"/>
      <c r="AP208" s="120"/>
      <c r="AQ208" s="120"/>
      <c r="AR208" s="120"/>
      <c r="AS208" s="120"/>
      <c r="AT208" s="120"/>
    </row>
    <row r="209" spans="1:46">
      <c r="A209" s="116"/>
      <c r="B209" s="116"/>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c r="AC209" s="120"/>
      <c r="AD209" s="120"/>
      <c r="AE209" s="120"/>
      <c r="AF209" s="120"/>
      <c r="AG209" s="120"/>
      <c r="AH209" s="120"/>
      <c r="AI209" s="120"/>
      <c r="AJ209" s="120"/>
      <c r="AK209" s="120"/>
      <c r="AL209" s="120"/>
      <c r="AM209" s="120"/>
      <c r="AN209" s="120"/>
      <c r="AO209" s="120"/>
      <c r="AP209" s="120"/>
      <c r="AQ209" s="120"/>
      <c r="AR209" s="120"/>
      <c r="AS209" s="120"/>
      <c r="AT209" s="120"/>
    </row>
    <row r="210" spans="1:46">
      <c r="A210" s="116"/>
      <c r="B210" s="116"/>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c r="AC210" s="120"/>
      <c r="AD210" s="120"/>
      <c r="AE210" s="120"/>
      <c r="AF210" s="120"/>
      <c r="AG210" s="120"/>
      <c r="AH210" s="120"/>
      <c r="AI210" s="120"/>
      <c r="AJ210" s="120"/>
      <c r="AK210" s="120"/>
      <c r="AL210" s="120"/>
      <c r="AM210" s="120"/>
      <c r="AN210" s="120"/>
      <c r="AO210" s="120"/>
      <c r="AP210" s="120"/>
      <c r="AQ210" s="120"/>
      <c r="AR210" s="120"/>
      <c r="AS210" s="120"/>
      <c r="AT210" s="120"/>
    </row>
    <row r="211" spans="1:46">
      <c r="A211" s="116"/>
      <c r="B211" s="116"/>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c r="AC211" s="120"/>
      <c r="AD211" s="120"/>
      <c r="AE211" s="120"/>
      <c r="AF211" s="120"/>
      <c r="AG211" s="120"/>
      <c r="AH211" s="120"/>
      <c r="AI211" s="120"/>
      <c r="AJ211" s="120"/>
      <c r="AK211" s="120"/>
      <c r="AL211" s="120"/>
      <c r="AM211" s="120"/>
      <c r="AN211" s="120"/>
      <c r="AO211" s="120"/>
      <c r="AP211" s="120"/>
      <c r="AQ211" s="120"/>
      <c r="AR211" s="120"/>
      <c r="AS211" s="120"/>
      <c r="AT211" s="120"/>
    </row>
    <row r="212" spans="1:46">
      <c r="A212" s="116"/>
      <c r="B212" s="116"/>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c r="AC212" s="120"/>
      <c r="AD212" s="120"/>
      <c r="AE212" s="120"/>
      <c r="AF212" s="120"/>
      <c r="AG212" s="120"/>
      <c r="AH212" s="120"/>
      <c r="AI212" s="120"/>
      <c r="AJ212" s="120"/>
      <c r="AK212" s="120"/>
      <c r="AL212" s="120"/>
      <c r="AM212" s="120"/>
      <c r="AN212" s="120"/>
      <c r="AO212" s="120"/>
      <c r="AP212" s="120"/>
      <c r="AQ212" s="120"/>
      <c r="AR212" s="120"/>
      <c r="AS212" s="120"/>
      <c r="AT212" s="120"/>
    </row>
    <row r="213" spans="1:46">
      <c r="A213" s="116"/>
      <c r="B213" s="116"/>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c r="AC213" s="120"/>
      <c r="AD213" s="120"/>
      <c r="AE213" s="120"/>
      <c r="AF213" s="120"/>
      <c r="AG213" s="120"/>
      <c r="AH213" s="120"/>
      <c r="AI213" s="120"/>
      <c r="AJ213" s="120"/>
      <c r="AK213" s="120"/>
      <c r="AL213" s="120"/>
      <c r="AM213" s="120"/>
      <c r="AN213" s="120"/>
      <c r="AO213" s="120"/>
      <c r="AP213" s="120"/>
      <c r="AQ213" s="120"/>
      <c r="AR213" s="120"/>
      <c r="AS213" s="120"/>
      <c r="AT213" s="120"/>
    </row>
    <row r="214" spans="1:46">
      <c r="A214" s="116"/>
      <c r="B214" s="116"/>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c r="AC214" s="120"/>
      <c r="AD214" s="120"/>
      <c r="AE214" s="120"/>
      <c r="AF214" s="120"/>
      <c r="AG214" s="120"/>
      <c r="AH214" s="120"/>
      <c r="AI214" s="120"/>
      <c r="AJ214" s="120"/>
      <c r="AK214" s="120"/>
      <c r="AL214" s="120"/>
      <c r="AM214" s="120"/>
      <c r="AN214" s="120"/>
      <c r="AO214" s="120"/>
      <c r="AP214" s="120"/>
      <c r="AQ214" s="120"/>
      <c r="AR214" s="120"/>
      <c r="AS214" s="120"/>
      <c r="AT214" s="120"/>
    </row>
    <row r="215" spans="1:46">
      <c r="A215" s="116"/>
      <c r="B215" s="116"/>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c r="AC215" s="120"/>
      <c r="AD215" s="120"/>
      <c r="AE215" s="120"/>
      <c r="AF215" s="120"/>
      <c r="AG215" s="120"/>
      <c r="AH215" s="120"/>
      <c r="AI215" s="120"/>
      <c r="AJ215" s="120"/>
      <c r="AK215" s="120"/>
      <c r="AL215" s="120"/>
      <c r="AM215" s="120"/>
      <c r="AN215" s="120"/>
      <c r="AO215" s="120"/>
      <c r="AP215" s="120"/>
      <c r="AQ215" s="120"/>
      <c r="AR215" s="120"/>
      <c r="AS215" s="120"/>
      <c r="AT215" s="120"/>
    </row>
    <row r="216" spans="1:46">
      <c r="A216" s="116"/>
      <c r="B216" s="116"/>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c r="AC216" s="120"/>
      <c r="AD216" s="120"/>
      <c r="AE216" s="120"/>
      <c r="AF216" s="120"/>
      <c r="AG216" s="120"/>
      <c r="AH216" s="120"/>
      <c r="AI216" s="120"/>
      <c r="AJ216" s="120"/>
      <c r="AK216" s="120"/>
      <c r="AL216" s="120"/>
      <c r="AM216" s="120"/>
      <c r="AN216" s="120"/>
      <c r="AO216" s="120"/>
      <c r="AP216" s="120"/>
      <c r="AQ216" s="120"/>
      <c r="AR216" s="120"/>
      <c r="AS216" s="120"/>
      <c r="AT216" s="120"/>
    </row>
    <row r="217" spans="1:46">
      <c r="A217" s="116"/>
      <c r="B217" s="116"/>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c r="AC217" s="120"/>
      <c r="AD217" s="120"/>
      <c r="AE217" s="120"/>
      <c r="AF217" s="120"/>
      <c r="AG217" s="120"/>
      <c r="AH217" s="120"/>
      <c r="AI217" s="120"/>
      <c r="AJ217" s="120"/>
      <c r="AK217" s="120"/>
      <c r="AL217" s="120"/>
      <c r="AM217" s="120"/>
      <c r="AN217" s="120"/>
      <c r="AO217" s="120"/>
      <c r="AP217" s="120"/>
      <c r="AQ217" s="120"/>
      <c r="AR217" s="120"/>
      <c r="AS217" s="120"/>
      <c r="AT217" s="120"/>
    </row>
    <row r="218" spans="1:46">
      <c r="A218" s="116"/>
      <c r="B218" s="116"/>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c r="AC218" s="120"/>
      <c r="AD218" s="120"/>
      <c r="AE218" s="120"/>
      <c r="AF218" s="120"/>
      <c r="AG218" s="120"/>
      <c r="AH218" s="120"/>
      <c r="AI218" s="120"/>
      <c r="AJ218" s="120"/>
      <c r="AK218" s="120"/>
      <c r="AL218" s="120"/>
      <c r="AM218" s="120"/>
      <c r="AN218" s="120"/>
      <c r="AO218" s="120"/>
      <c r="AP218" s="120"/>
      <c r="AQ218" s="120"/>
      <c r="AR218" s="120"/>
      <c r="AS218" s="120"/>
      <c r="AT218" s="120"/>
    </row>
    <row r="219" spans="1:46">
      <c r="A219" s="116"/>
      <c r="B219" s="116"/>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c r="AC219" s="120"/>
      <c r="AD219" s="120"/>
      <c r="AE219" s="120"/>
      <c r="AF219" s="120"/>
      <c r="AG219" s="120"/>
      <c r="AH219" s="120"/>
      <c r="AI219" s="120"/>
      <c r="AJ219" s="120"/>
      <c r="AK219" s="120"/>
      <c r="AL219" s="120"/>
      <c r="AM219" s="120"/>
      <c r="AN219" s="120"/>
      <c r="AO219" s="120"/>
      <c r="AP219" s="120"/>
      <c r="AQ219" s="120"/>
      <c r="AR219" s="120"/>
      <c r="AS219" s="120"/>
      <c r="AT219" s="120"/>
    </row>
    <row r="220" spans="1:46">
      <c r="A220" s="116"/>
      <c r="B220" s="116"/>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c r="AC220" s="120"/>
      <c r="AD220" s="120"/>
      <c r="AE220" s="120"/>
      <c r="AF220" s="120"/>
      <c r="AG220" s="120"/>
      <c r="AH220" s="120"/>
      <c r="AI220" s="120"/>
      <c r="AJ220" s="120"/>
      <c r="AK220" s="120"/>
      <c r="AL220" s="120"/>
      <c r="AM220" s="120"/>
      <c r="AN220" s="120"/>
      <c r="AO220" s="120"/>
      <c r="AP220" s="120"/>
      <c r="AQ220" s="120"/>
      <c r="AR220" s="120"/>
      <c r="AS220" s="120"/>
      <c r="AT220" s="120"/>
    </row>
    <row r="221" spans="1:46">
      <c r="A221" s="116"/>
      <c r="B221" s="116"/>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c r="AC221" s="120"/>
      <c r="AD221" s="120"/>
      <c r="AE221" s="120"/>
      <c r="AF221" s="120"/>
      <c r="AG221" s="120"/>
      <c r="AH221" s="120"/>
      <c r="AI221" s="120"/>
      <c r="AJ221" s="120"/>
      <c r="AK221" s="120"/>
      <c r="AL221" s="120"/>
      <c r="AM221" s="120"/>
      <c r="AN221" s="120"/>
      <c r="AO221" s="120"/>
      <c r="AP221" s="120"/>
      <c r="AQ221" s="120"/>
      <c r="AR221" s="120"/>
      <c r="AS221" s="120"/>
      <c r="AT221" s="120"/>
    </row>
    <row r="222" spans="1:46">
      <c r="A222" s="116"/>
      <c r="B222" s="116"/>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c r="AC222" s="120"/>
      <c r="AD222" s="120"/>
      <c r="AE222" s="120"/>
      <c r="AF222" s="120"/>
      <c r="AG222" s="120"/>
      <c r="AH222" s="120"/>
      <c r="AI222" s="120"/>
      <c r="AJ222" s="120"/>
      <c r="AK222" s="120"/>
      <c r="AL222" s="120"/>
      <c r="AM222" s="120"/>
      <c r="AN222" s="120"/>
      <c r="AO222" s="120"/>
      <c r="AP222" s="120"/>
      <c r="AQ222" s="120"/>
      <c r="AR222" s="120"/>
      <c r="AS222" s="120"/>
      <c r="AT222" s="120"/>
    </row>
    <row r="223" spans="1:46">
      <c r="A223" s="116"/>
      <c r="B223" s="116"/>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c r="AC223" s="120"/>
      <c r="AD223" s="120"/>
      <c r="AE223" s="120"/>
      <c r="AF223" s="120"/>
      <c r="AG223" s="120"/>
      <c r="AH223" s="120"/>
      <c r="AI223" s="120"/>
      <c r="AJ223" s="120"/>
      <c r="AK223" s="120"/>
      <c r="AL223" s="120"/>
      <c r="AM223" s="120"/>
      <c r="AN223" s="120"/>
      <c r="AO223" s="120"/>
      <c r="AP223" s="120"/>
      <c r="AQ223" s="120"/>
      <c r="AR223" s="120"/>
      <c r="AS223" s="120"/>
      <c r="AT223" s="120"/>
    </row>
    <row r="224" spans="1:46">
      <c r="A224" s="116"/>
      <c r="B224" s="116"/>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c r="AC224" s="120"/>
      <c r="AD224" s="120"/>
      <c r="AE224" s="120"/>
      <c r="AF224" s="120"/>
      <c r="AG224" s="120"/>
      <c r="AH224" s="120"/>
      <c r="AI224" s="120"/>
      <c r="AJ224" s="120"/>
      <c r="AK224" s="120"/>
      <c r="AL224" s="120"/>
      <c r="AM224" s="120"/>
      <c r="AN224" s="120"/>
      <c r="AO224" s="120"/>
      <c r="AP224" s="120"/>
      <c r="AQ224" s="120"/>
      <c r="AR224" s="120"/>
      <c r="AS224" s="120"/>
      <c r="AT224" s="120"/>
    </row>
    <row r="225" spans="1:46">
      <c r="A225" s="116"/>
      <c r="B225" s="116"/>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c r="AC225" s="120"/>
      <c r="AD225" s="120"/>
      <c r="AE225" s="120"/>
      <c r="AF225" s="120"/>
      <c r="AG225" s="120"/>
      <c r="AH225" s="120"/>
      <c r="AI225" s="120"/>
      <c r="AJ225" s="120"/>
      <c r="AK225" s="120"/>
      <c r="AL225" s="120"/>
      <c r="AM225" s="120"/>
      <c r="AN225" s="120"/>
      <c r="AO225" s="120"/>
      <c r="AP225" s="120"/>
      <c r="AQ225" s="120"/>
      <c r="AR225" s="120"/>
      <c r="AS225" s="120"/>
      <c r="AT225" s="120"/>
    </row>
    <row r="226" spans="1:46">
      <c r="A226" s="116"/>
      <c r="B226" s="116"/>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c r="AC226" s="120"/>
      <c r="AD226" s="120"/>
      <c r="AE226" s="120"/>
      <c r="AF226" s="120"/>
      <c r="AG226" s="120"/>
      <c r="AH226" s="120"/>
      <c r="AI226" s="120"/>
      <c r="AJ226" s="120"/>
      <c r="AK226" s="120"/>
      <c r="AL226" s="120"/>
      <c r="AM226" s="120"/>
      <c r="AN226" s="120"/>
      <c r="AO226" s="120"/>
      <c r="AP226" s="120"/>
      <c r="AQ226" s="120"/>
      <c r="AR226" s="120"/>
      <c r="AS226" s="120"/>
      <c r="AT226" s="120"/>
    </row>
    <row r="227" spans="1:46">
      <c r="A227" s="116"/>
      <c r="B227" s="116"/>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c r="AC227" s="120"/>
      <c r="AD227" s="120"/>
      <c r="AE227" s="120"/>
      <c r="AF227" s="120"/>
      <c r="AG227" s="120"/>
      <c r="AH227" s="120"/>
      <c r="AI227" s="120"/>
      <c r="AJ227" s="120"/>
      <c r="AK227" s="120"/>
      <c r="AL227" s="120"/>
      <c r="AM227" s="120"/>
      <c r="AN227" s="120"/>
      <c r="AO227" s="120"/>
      <c r="AP227" s="120"/>
      <c r="AQ227" s="120"/>
      <c r="AR227" s="120"/>
      <c r="AS227" s="120"/>
      <c r="AT227" s="120"/>
    </row>
    <row r="228" spans="1:46">
      <c r="A228" s="116"/>
      <c r="B228" s="116"/>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c r="AC228" s="120"/>
      <c r="AD228" s="120"/>
      <c r="AE228" s="120"/>
      <c r="AF228" s="120"/>
      <c r="AG228" s="120"/>
      <c r="AH228" s="120"/>
      <c r="AI228" s="120"/>
      <c r="AJ228" s="120"/>
      <c r="AK228" s="120"/>
      <c r="AL228" s="120"/>
      <c r="AM228" s="120"/>
      <c r="AN228" s="120"/>
      <c r="AO228" s="120"/>
      <c r="AP228" s="120"/>
      <c r="AQ228" s="120"/>
      <c r="AR228" s="120"/>
      <c r="AS228" s="120"/>
      <c r="AT228" s="120"/>
    </row>
    <row r="229" spans="1:46">
      <c r="A229" s="116"/>
      <c r="B229" s="116"/>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c r="AC229" s="120"/>
      <c r="AD229" s="120"/>
      <c r="AE229" s="120"/>
      <c r="AF229" s="120"/>
      <c r="AG229" s="120"/>
      <c r="AH229" s="120"/>
      <c r="AI229" s="120"/>
      <c r="AJ229" s="120"/>
      <c r="AK229" s="120"/>
      <c r="AL229" s="120"/>
      <c r="AM229" s="120"/>
      <c r="AN229" s="120"/>
      <c r="AO229" s="120"/>
      <c r="AP229" s="120"/>
      <c r="AQ229" s="120"/>
      <c r="AR229" s="120"/>
      <c r="AS229" s="120"/>
      <c r="AT229" s="120"/>
    </row>
    <row r="230" spans="1:46">
      <c r="A230" s="116"/>
      <c r="B230" s="116"/>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c r="AC230" s="120"/>
      <c r="AD230" s="120"/>
      <c r="AE230" s="120"/>
      <c r="AF230" s="120"/>
      <c r="AG230" s="120"/>
      <c r="AH230" s="120"/>
      <c r="AI230" s="120"/>
      <c r="AJ230" s="120"/>
      <c r="AK230" s="120"/>
      <c r="AL230" s="120"/>
      <c r="AM230" s="120"/>
      <c r="AN230" s="120"/>
      <c r="AO230" s="120"/>
      <c r="AP230" s="120"/>
      <c r="AQ230" s="120"/>
      <c r="AR230" s="120"/>
      <c r="AS230" s="120"/>
      <c r="AT230" s="120"/>
    </row>
    <row r="231" spans="1:46">
      <c r="A231" s="116"/>
      <c r="B231" s="116"/>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c r="AC231" s="120"/>
      <c r="AD231" s="120"/>
      <c r="AE231" s="120"/>
      <c r="AF231" s="120"/>
      <c r="AG231" s="120"/>
      <c r="AH231" s="120"/>
      <c r="AI231" s="120"/>
      <c r="AJ231" s="120"/>
      <c r="AK231" s="120"/>
      <c r="AL231" s="120"/>
      <c r="AM231" s="120"/>
      <c r="AN231" s="120"/>
      <c r="AO231" s="120"/>
      <c r="AP231" s="120"/>
      <c r="AQ231" s="120"/>
      <c r="AR231" s="120"/>
      <c r="AS231" s="120"/>
      <c r="AT231" s="120"/>
    </row>
    <row r="232" spans="1:46">
      <c r="A232" s="116"/>
      <c r="B232" s="116"/>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c r="AC232" s="120"/>
      <c r="AD232" s="120"/>
      <c r="AE232" s="120"/>
      <c r="AF232" s="120"/>
      <c r="AG232" s="120"/>
      <c r="AH232" s="120"/>
      <c r="AI232" s="120"/>
      <c r="AJ232" s="120"/>
      <c r="AK232" s="120"/>
      <c r="AL232" s="120"/>
      <c r="AM232" s="120"/>
      <c r="AN232" s="120"/>
      <c r="AO232" s="120"/>
      <c r="AP232" s="120"/>
      <c r="AQ232" s="120"/>
      <c r="AR232" s="120"/>
      <c r="AS232" s="120"/>
      <c r="AT232" s="120"/>
    </row>
    <row r="233" spans="1:46">
      <c r="A233" s="116"/>
      <c r="B233" s="116"/>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c r="AC233" s="120"/>
      <c r="AD233" s="120"/>
      <c r="AE233" s="120"/>
      <c r="AF233" s="120"/>
      <c r="AG233" s="120"/>
      <c r="AH233" s="120"/>
      <c r="AI233" s="120"/>
      <c r="AJ233" s="120"/>
      <c r="AK233" s="120"/>
      <c r="AL233" s="120"/>
      <c r="AM233" s="120"/>
      <c r="AN233" s="120"/>
      <c r="AO233" s="120"/>
      <c r="AP233" s="120"/>
      <c r="AQ233" s="120"/>
      <c r="AR233" s="120"/>
      <c r="AS233" s="120"/>
      <c r="AT233" s="120"/>
    </row>
    <row r="234" spans="1:46">
      <c r="A234" s="116"/>
      <c r="B234" s="116"/>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c r="AE234" s="120"/>
      <c r="AF234" s="120"/>
      <c r="AG234" s="120"/>
      <c r="AH234" s="120"/>
      <c r="AI234" s="120"/>
      <c r="AJ234" s="120"/>
      <c r="AK234" s="120"/>
      <c r="AL234" s="120"/>
      <c r="AM234" s="120"/>
      <c r="AN234" s="120"/>
      <c r="AO234" s="120"/>
      <c r="AP234" s="120"/>
      <c r="AQ234" s="120"/>
      <c r="AR234" s="120"/>
      <c r="AS234" s="120"/>
      <c r="AT234" s="120"/>
    </row>
    <row r="235" spans="1:46">
      <c r="A235" s="116"/>
      <c r="B235" s="116"/>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c r="AC235" s="120"/>
      <c r="AD235" s="120"/>
      <c r="AE235" s="120"/>
      <c r="AF235" s="120"/>
      <c r="AG235" s="120"/>
      <c r="AH235" s="120"/>
      <c r="AI235" s="120"/>
      <c r="AJ235" s="120"/>
      <c r="AK235" s="120"/>
      <c r="AL235" s="120"/>
      <c r="AM235" s="120"/>
      <c r="AN235" s="120"/>
      <c r="AO235" s="120"/>
      <c r="AP235" s="120"/>
      <c r="AQ235" s="120"/>
      <c r="AR235" s="120"/>
      <c r="AS235" s="120"/>
      <c r="AT235" s="120"/>
    </row>
    <row r="236" spans="1:46">
      <c r="A236" s="116"/>
      <c r="B236" s="116"/>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c r="AC236" s="120"/>
      <c r="AD236" s="120"/>
      <c r="AE236" s="120"/>
      <c r="AF236" s="120"/>
      <c r="AG236" s="120"/>
      <c r="AH236" s="120"/>
      <c r="AI236" s="120"/>
      <c r="AJ236" s="120"/>
      <c r="AK236" s="120"/>
      <c r="AL236" s="120"/>
      <c r="AM236" s="120"/>
      <c r="AN236" s="120"/>
      <c r="AO236" s="120"/>
      <c r="AP236" s="120"/>
      <c r="AQ236" s="120"/>
      <c r="AR236" s="120"/>
      <c r="AS236" s="120"/>
      <c r="AT236" s="120"/>
    </row>
    <row r="237" spans="1:46">
      <c r="A237" s="116"/>
      <c r="B237" s="116"/>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c r="AC237" s="120"/>
      <c r="AD237" s="120"/>
      <c r="AE237" s="120"/>
      <c r="AF237" s="120"/>
      <c r="AG237" s="120"/>
      <c r="AH237" s="120"/>
      <c r="AI237" s="120"/>
      <c r="AJ237" s="120"/>
      <c r="AK237" s="120"/>
      <c r="AL237" s="120"/>
      <c r="AM237" s="120"/>
      <c r="AN237" s="120"/>
      <c r="AO237" s="120"/>
      <c r="AP237" s="120"/>
      <c r="AQ237" s="120"/>
      <c r="AR237" s="120"/>
      <c r="AS237" s="120"/>
      <c r="AT237" s="120"/>
    </row>
    <row r="238" spans="1:46">
      <c r="A238" s="116"/>
      <c r="B238" s="116"/>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c r="AC238" s="120"/>
      <c r="AD238" s="120"/>
      <c r="AE238" s="120"/>
      <c r="AF238" s="120"/>
      <c r="AG238" s="120"/>
      <c r="AH238" s="120"/>
      <c r="AI238" s="120"/>
      <c r="AJ238" s="120"/>
      <c r="AK238" s="120"/>
      <c r="AL238" s="120"/>
      <c r="AM238" s="120"/>
      <c r="AN238" s="120"/>
      <c r="AO238" s="120"/>
      <c r="AP238" s="120"/>
      <c r="AQ238" s="120"/>
      <c r="AR238" s="120"/>
      <c r="AS238" s="120"/>
      <c r="AT238" s="120"/>
    </row>
    <row r="239" spans="1:46">
      <c r="A239" s="116"/>
      <c r="B239" s="116"/>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c r="AC239" s="120"/>
      <c r="AD239" s="120"/>
      <c r="AE239" s="120"/>
      <c r="AF239" s="120"/>
      <c r="AG239" s="120"/>
      <c r="AH239" s="120"/>
      <c r="AI239" s="120"/>
      <c r="AJ239" s="120"/>
      <c r="AK239" s="120"/>
      <c r="AL239" s="120"/>
      <c r="AM239" s="120"/>
      <c r="AN239" s="120"/>
      <c r="AO239" s="120"/>
      <c r="AP239" s="120"/>
      <c r="AQ239" s="120"/>
      <c r="AR239" s="120"/>
      <c r="AS239" s="120"/>
      <c r="AT239" s="120"/>
    </row>
    <row r="240" spans="1:46">
      <c r="A240" s="116"/>
      <c r="B240" s="116"/>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c r="AC240" s="120"/>
      <c r="AD240" s="120"/>
      <c r="AE240" s="120"/>
      <c r="AF240" s="120"/>
      <c r="AG240" s="120"/>
      <c r="AH240" s="120"/>
      <c r="AI240" s="120"/>
      <c r="AJ240" s="120"/>
      <c r="AK240" s="120"/>
      <c r="AL240" s="120"/>
      <c r="AM240" s="120"/>
      <c r="AN240" s="120"/>
      <c r="AO240" s="120"/>
      <c r="AP240" s="120"/>
      <c r="AQ240" s="120"/>
      <c r="AR240" s="120"/>
      <c r="AS240" s="120"/>
      <c r="AT240" s="120"/>
    </row>
    <row r="241" spans="1:46">
      <c r="A241" s="116"/>
      <c r="B241" s="116"/>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c r="AC241" s="120"/>
      <c r="AD241" s="120"/>
      <c r="AE241" s="120"/>
      <c r="AF241" s="120"/>
      <c r="AG241" s="120"/>
      <c r="AH241" s="120"/>
      <c r="AI241" s="120"/>
      <c r="AJ241" s="120"/>
      <c r="AK241" s="120"/>
      <c r="AL241" s="120"/>
      <c r="AM241" s="120"/>
      <c r="AN241" s="120"/>
      <c r="AO241" s="120"/>
      <c r="AP241" s="120"/>
      <c r="AQ241" s="120"/>
      <c r="AR241" s="120"/>
      <c r="AS241" s="120"/>
      <c r="AT241" s="120"/>
    </row>
    <row r="242" spans="1:46">
      <c r="A242" s="116"/>
      <c r="B242" s="116"/>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c r="AC242" s="120"/>
      <c r="AD242" s="120"/>
      <c r="AE242" s="120"/>
      <c r="AF242" s="120"/>
      <c r="AG242" s="120"/>
      <c r="AH242" s="120"/>
      <c r="AI242" s="120"/>
      <c r="AJ242" s="120"/>
      <c r="AK242" s="120"/>
      <c r="AL242" s="120"/>
      <c r="AM242" s="120"/>
      <c r="AN242" s="120"/>
      <c r="AO242" s="120"/>
      <c r="AP242" s="120"/>
      <c r="AQ242" s="120"/>
      <c r="AR242" s="120"/>
      <c r="AS242" s="120"/>
      <c r="AT242" s="120"/>
    </row>
    <row r="243" spans="1:46">
      <c r="A243" s="116"/>
      <c r="B243" s="116"/>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c r="AC243" s="120"/>
      <c r="AD243" s="120"/>
      <c r="AE243" s="120"/>
      <c r="AF243" s="120"/>
      <c r="AG243" s="120"/>
      <c r="AH243" s="120"/>
      <c r="AI243" s="120"/>
      <c r="AJ243" s="120"/>
      <c r="AK243" s="120"/>
      <c r="AL243" s="120"/>
      <c r="AM243" s="120"/>
      <c r="AN243" s="120"/>
      <c r="AO243" s="120"/>
      <c r="AP243" s="120"/>
      <c r="AQ243" s="120"/>
      <c r="AR243" s="120"/>
      <c r="AS243" s="120"/>
      <c r="AT243" s="120"/>
    </row>
    <row r="244" spans="1:46">
      <c r="A244" s="116"/>
      <c r="B244" s="116"/>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c r="AC244" s="120"/>
      <c r="AD244" s="120"/>
      <c r="AE244" s="120"/>
      <c r="AF244" s="120"/>
      <c r="AG244" s="120"/>
      <c r="AH244" s="120"/>
      <c r="AI244" s="120"/>
      <c r="AJ244" s="120"/>
      <c r="AK244" s="120"/>
      <c r="AL244" s="120"/>
      <c r="AM244" s="120"/>
      <c r="AN244" s="120"/>
      <c r="AO244" s="120"/>
      <c r="AP244" s="120"/>
      <c r="AQ244" s="120"/>
      <c r="AR244" s="120"/>
      <c r="AS244" s="120"/>
      <c r="AT244" s="120"/>
    </row>
    <row r="245" spans="1:46">
      <c r="A245" s="116"/>
      <c r="B245" s="116"/>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c r="AC245" s="120"/>
      <c r="AD245" s="120"/>
      <c r="AE245" s="120"/>
      <c r="AF245" s="120"/>
      <c r="AG245" s="120"/>
      <c r="AH245" s="120"/>
      <c r="AI245" s="120"/>
      <c r="AJ245" s="120"/>
      <c r="AK245" s="120"/>
      <c r="AL245" s="120"/>
      <c r="AM245" s="120"/>
      <c r="AN245" s="120"/>
      <c r="AO245" s="120"/>
      <c r="AP245" s="120"/>
      <c r="AQ245" s="120"/>
      <c r="AR245" s="120"/>
      <c r="AS245" s="120"/>
      <c r="AT245" s="120"/>
    </row>
    <row r="246" spans="1:46">
      <c r="A246" s="116"/>
      <c r="B246" s="116"/>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c r="AC246" s="120"/>
      <c r="AD246" s="120"/>
      <c r="AE246" s="120"/>
      <c r="AF246" s="120"/>
      <c r="AG246" s="120"/>
      <c r="AH246" s="120"/>
      <c r="AI246" s="120"/>
      <c r="AJ246" s="120"/>
      <c r="AK246" s="120"/>
      <c r="AL246" s="120"/>
      <c r="AM246" s="120"/>
      <c r="AN246" s="120"/>
      <c r="AO246" s="120"/>
      <c r="AP246" s="120"/>
      <c r="AQ246" s="120"/>
      <c r="AR246" s="120"/>
      <c r="AS246" s="120"/>
      <c r="AT246" s="120"/>
    </row>
    <row r="247" spans="1:46">
      <c r="A247" s="116"/>
      <c r="B247" s="116"/>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c r="AC247" s="120"/>
      <c r="AD247" s="120"/>
      <c r="AE247" s="120"/>
      <c r="AF247" s="120"/>
      <c r="AG247" s="120"/>
      <c r="AH247" s="120"/>
      <c r="AI247" s="120"/>
      <c r="AJ247" s="120"/>
      <c r="AK247" s="120"/>
      <c r="AL247" s="120"/>
      <c r="AM247" s="120"/>
      <c r="AN247" s="120"/>
      <c r="AO247" s="120"/>
      <c r="AP247" s="120"/>
      <c r="AQ247" s="120"/>
      <c r="AR247" s="120"/>
      <c r="AS247" s="120"/>
      <c r="AT247" s="120"/>
    </row>
    <row r="248" spans="1:46">
      <c r="A248" s="116"/>
      <c r="B248" s="116"/>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row>
    <row r="249" spans="1:46">
      <c r="A249" s="116"/>
      <c r="B249" s="116"/>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row>
    <row r="250" spans="1:46">
      <c r="A250" s="116"/>
      <c r="B250" s="116"/>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row>
    <row r="251" spans="1:46">
      <c r="A251" s="116"/>
      <c r="B251" s="116"/>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row>
    <row r="252" spans="1:46">
      <c r="A252" s="116"/>
      <c r="B252" s="116"/>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row>
    <row r="253" spans="1:46">
      <c r="A253" s="116"/>
      <c r="B253" s="116"/>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row>
    <row r="254" spans="1:46">
      <c r="A254" s="116"/>
      <c r="B254" s="116"/>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row>
    <row r="255" spans="1:46">
      <c r="A255" s="116"/>
      <c r="B255" s="116"/>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row>
    <row r="256" spans="1:46">
      <c r="A256" s="116"/>
      <c r="B256" s="116"/>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row>
    <row r="257" spans="1:46">
      <c r="A257" s="116"/>
      <c r="B257" s="116"/>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row>
    <row r="258" spans="1:46">
      <c r="A258" s="116"/>
      <c r="B258" s="116"/>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row>
    <row r="259" spans="1:46">
      <c r="A259" s="116"/>
      <c r="B259" s="116"/>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row>
    <row r="260" spans="1:46">
      <c r="A260" s="116"/>
      <c r="B260" s="116"/>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row>
    <row r="261" spans="1:46">
      <c r="A261" s="116"/>
      <c r="B261" s="116"/>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row>
    <row r="262" spans="1:46">
      <c r="A262" s="116"/>
      <c r="B262" s="116"/>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row>
    <row r="263" spans="1:46">
      <c r="A263" s="116"/>
      <c r="B263" s="116"/>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row>
    <row r="264" spans="1:46">
      <c r="A264" s="116"/>
      <c r="B264" s="116"/>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row>
    <row r="265" spans="1:46">
      <c r="A265" s="116"/>
      <c r="B265" s="116"/>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row>
    <row r="266" spans="1:46">
      <c r="A266" s="116"/>
      <c r="B266" s="116"/>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row>
    <row r="267" spans="1:46">
      <c r="A267" s="116"/>
      <c r="B267" s="116"/>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row>
    <row r="268" spans="1:46">
      <c r="A268" s="116"/>
      <c r="B268" s="116"/>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row>
    <row r="269" spans="1:46">
      <c r="A269" s="116"/>
      <c r="B269" s="116"/>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row>
    <row r="270" spans="1:46">
      <c r="A270" s="116"/>
      <c r="B270" s="116"/>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row>
    <row r="271" spans="1:46">
      <c r="A271" s="116"/>
      <c r="B271" s="116"/>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row>
    <row r="272" spans="1:46">
      <c r="A272" s="116"/>
      <c r="B272" s="116"/>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row>
    <row r="273" spans="1:46">
      <c r="A273" s="116"/>
      <c r="B273" s="116"/>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row>
    <row r="274" spans="1:46">
      <c r="A274" s="116"/>
      <c r="B274" s="116"/>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row>
    <row r="275" spans="1:46">
      <c r="A275" s="116"/>
      <c r="B275" s="116"/>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row>
    <row r="276" spans="1:46">
      <c r="A276" s="116"/>
      <c r="B276" s="116"/>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row>
    <row r="277" spans="1:46">
      <c r="A277" s="116"/>
      <c r="B277" s="116"/>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row>
    <row r="278" spans="1:46">
      <c r="A278" s="116"/>
      <c r="B278" s="116"/>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row>
    <row r="279" spans="1:46">
      <c r="A279" s="116"/>
      <c r="B279" s="116"/>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row>
    <row r="280" spans="1:46">
      <c r="A280" s="116"/>
      <c r="B280" s="116"/>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row>
    <row r="281" spans="1:46">
      <c r="A281" s="116"/>
      <c r="B281" s="116"/>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row>
    <row r="282" spans="1:46">
      <c r="A282" s="116"/>
      <c r="B282" s="116"/>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row>
    <row r="283" spans="1:46">
      <c r="A283" s="116"/>
      <c r="B283" s="116"/>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row>
    <row r="284" spans="1:46">
      <c r="A284" s="116"/>
      <c r="B284" s="116"/>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row>
    <row r="285" spans="1:46">
      <c r="A285" s="116"/>
      <c r="B285" s="116"/>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row>
    <row r="286" spans="1:46">
      <c r="A286" s="116"/>
      <c r="B286" s="116"/>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row>
    <row r="287" spans="1:46">
      <c r="A287" s="116"/>
      <c r="B287" s="116"/>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row>
    <row r="288" spans="1:46">
      <c r="A288" s="116"/>
      <c r="B288" s="116"/>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row>
    <row r="289" spans="1:46">
      <c r="A289" s="116"/>
      <c r="B289" s="116"/>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row>
    <row r="290" spans="1:46">
      <c r="A290" s="116"/>
      <c r="B290" s="116"/>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row>
    <row r="291" spans="1:46">
      <c r="A291" s="116"/>
      <c r="B291" s="116"/>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row>
    <row r="292" spans="1:46">
      <c r="A292" s="116"/>
      <c r="B292" s="116"/>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row>
    <row r="293" spans="1:46">
      <c r="A293" s="116"/>
      <c r="B293" s="116"/>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row>
    <row r="294" spans="1:46">
      <c r="A294" s="116"/>
      <c r="B294" s="116"/>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row>
    <row r="295" spans="1:46">
      <c r="A295" s="116"/>
      <c r="B295" s="116"/>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row>
    <row r="296" spans="1:46">
      <c r="A296" s="116"/>
      <c r="B296" s="116"/>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row>
    <row r="297" spans="1:46">
      <c r="A297" s="116"/>
      <c r="B297" s="116"/>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row>
    <row r="298" spans="1:46">
      <c r="A298" s="116"/>
      <c r="B298" s="116"/>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row>
    <row r="299" spans="1:46">
      <c r="A299" s="116"/>
      <c r="B299" s="116"/>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row>
    <row r="300" spans="1:46">
      <c r="A300" s="116"/>
      <c r="B300" s="116"/>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row>
    <row r="301" spans="1:46">
      <c r="A301" s="116"/>
      <c r="B301" s="116"/>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row>
    <row r="302" spans="1:46">
      <c r="A302" s="116"/>
      <c r="B302" s="116"/>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row>
    <row r="303" spans="1:46">
      <c r="A303" s="116"/>
      <c r="B303" s="116"/>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row>
    <row r="304" spans="1:46">
      <c r="A304" s="116"/>
      <c r="B304" s="116"/>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row>
    <row r="305" spans="1:46">
      <c r="A305" s="116"/>
      <c r="B305" s="116"/>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row>
    <row r="306" spans="1:46">
      <c r="A306" s="116"/>
      <c r="B306" s="116"/>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row>
    <row r="307" spans="1:46">
      <c r="A307" s="116"/>
      <c r="B307" s="116"/>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row>
    <row r="308" spans="1:46">
      <c r="A308" s="116"/>
      <c r="B308" s="116"/>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row>
    <row r="309" spans="1:46">
      <c r="A309" s="116"/>
      <c r="B309" s="116"/>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row>
    <row r="310" spans="1:46">
      <c r="A310" s="116"/>
      <c r="B310" s="116"/>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row>
    <row r="311" spans="1:46">
      <c r="A311" s="116"/>
      <c r="B311" s="116"/>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row>
    <row r="312" spans="1:46">
      <c r="A312" s="116"/>
      <c r="B312" s="116"/>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row>
    <row r="313" spans="1:46">
      <c r="A313" s="116"/>
      <c r="B313" s="116"/>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row>
    <row r="314" spans="1:46">
      <c r="A314" s="116"/>
      <c r="B314" s="116"/>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row>
    <row r="315" spans="1:46">
      <c r="A315" s="116"/>
      <c r="B315" s="116"/>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row>
    <row r="316" spans="1:46">
      <c r="A316" s="116"/>
      <c r="B316" s="116"/>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row>
    <row r="317" spans="1:46">
      <c r="A317" s="116"/>
      <c r="B317" s="116"/>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row>
    <row r="318" spans="1:46">
      <c r="A318" s="116"/>
      <c r="B318" s="116"/>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row>
    <row r="319" spans="1:46">
      <c r="A319" s="116"/>
      <c r="B319" s="116"/>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row>
    <row r="320" spans="1:46">
      <c r="A320" s="116"/>
      <c r="B320" s="116"/>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row>
    <row r="321" spans="1:46">
      <c r="A321" s="116"/>
      <c r="B321" s="116"/>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row>
    <row r="322" spans="1:46">
      <c r="A322" s="116"/>
      <c r="B322" s="116"/>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row>
    <row r="323" spans="1:46">
      <c r="A323" s="116"/>
      <c r="B323" s="116"/>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row>
    <row r="324" spans="1:46">
      <c r="A324" s="116"/>
      <c r="B324" s="116"/>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row>
    <row r="325" spans="1:46">
      <c r="A325" s="116"/>
      <c r="B325" s="116"/>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row>
    <row r="326" spans="1:46">
      <c r="A326" s="116"/>
      <c r="B326" s="116"/>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row>
    <row r="327" spans="1:46">
      <c r="A327" s="116"/>
      <c r="B327" s="116"/>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row>
    <row r="328" spans="1:46">
      <c r="A328" s="116"/>
      <c r="B328" s="116"/>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row>
    <row r="329" spans="1:46">
      <c r="A329" s="116"/>
      <c r="B329" s="116"/>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row>
    <row r="330" spans="1:46">
      <c r="A330" s="116"/>
      <c r="B330" s="116"/>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row>
    <row r="331" spans="1:46">
      <c r="A331" s="116"/>
      <c r="B331" s="116"/>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row>
    <row r="332" spans="1:46">
      <c r="A332" s="116"/>
      <c r="B332" s="116"/>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row>
    <row r="333" spans="1:46">
      <c r="A333" s="116"/>
      <c r="B333" s="116"/>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row>
    <row r="334" spans="1:46">
      <c r="A334" s="116"/>
      <c r="B334" s="116"/>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row>
    <row r="335" spans="1:46">
      <c r="A335" s="116"/>
      <c r="B335" s="116"/>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row>
    <row r="336" spans="1:46">
      <c r="A336" s="116"/>
      <c r="B336" s="116"/>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row>
    <row r="337" spans="1:46">
      <c r="A337" s="116"/>
      <c r="B337" s="116"/>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row>
    <row r="338" spans="1:46">
      <c r="A338" s="116"/>
      <c r="B338" s="116"/>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row>
    <row r="339" spans="1:46">
      <c r="A339" s="116"/>
      <c r="B339" s="116"/>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row>
    <row r="340" spans="1:46">
      <c r="A340" s="116"/>
      <c r="B340" s="116"/>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row>
    <row r="341" spans="1:46">
      <c r="A341" s="116"/>
      <c r="B341" s="116"/>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row>
    <row r="342" spans="1:46">
      <c r="A342" s="116"/>
      <c r="B342" s="116"/>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row>
    <row r="343" spans="1:46">
      <c r="A343" s="116"/>
      <c r="B343" s="116"/>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row>
    <row r="344" spans="1:46">
      <c r="A344" s="116"/>
      <c r="B344" s="116"/>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row>
    <row r="345" spans="1:46">
      <c r="A345" s="116"/>
      <c r="B345" s="116"/>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row>
    <row r="346" spans="1:46">
      <c r="A346" s="116"/>
      <c r="B346" s="116"/>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row>
    <row r="347" spans="1:46">
      <c r="A347" s="116"/>
      <c r="B347" s="116"/>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row>
    <row r="348" spans="1:46">
      <c r="A348" s="116"/>
      <c r="B348" s="116"/>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row>
    <row r="349" spans="1:46">
      <c r="A349" s="116"/>
      <c r="B349" s="116"/>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row>
    <row r="350" spans="1:46">
      <c r="A350" s="116"/>
      <c r="B350" s="116"/>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row>
    <row r="351" spans="1:46">
      <c r="A351" s="116"/>
      <c r="B351" s="116"/>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row>
    <row r="352" spans="1:46">
      <c r="A352" s="116"/>
      <c r="B352" s="116"/>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row>
    <row r="353" spans="1:46">
      <c r="A353" s="116"/>
      <c r="B353" s="116"/>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row>
    <row r="354" spans="1:46">
      <c r="A354" s="116"/>
      <c r="B354" s="116"/>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row>
    <row r="355" spans="1:46">
      <c r="A355" s="116"/>
      <c r="B355" s="116"/>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row>
    <row r="356" spans="1:46">
      <c r="A356" s="116"/>
      <c r="B356" s="116"/>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row>
    <row r="357" spans="1:46">
      <c r="A357" s="116"/>
      <c r="B357" s="116"/>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row>
    <row r="358" spans="1:46">
      <c r="A358" s="116"/>
      <c r="B358" s="116"/>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row>
    <row r="359" spans="1:46">
      <c r="A359" s="116"/>
      <c r="B359" s="116"/>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row>
    <row r="360" spans="1:46">
      <c r="A360" s="116"/>
      <c r="B360" s="116"/>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row>
    <row r="361" spans="1:46">
      <c r="A361" s="116"/>
      <c r="B361" s="116"/>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row>
    <row r="362" spans="1:46">
      <c r="A362" s="116"/>
      <c r="B362" s="116"/>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row>
    <row r="363" spans="1:46">
      <c r="A363" s="116"/>
      <c r="B363" s="116"/>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row>
    <row r="364" spans="1:46">
      <c r="A364" s="116"/>
      <c r="B364" s="116"/>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row>
    <row r="365" spans="1:46">
      <c r="A365" s="116"/>
      <c r="B365" s="116"/>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row>
    <row r="366" spans="1:46">
      <c r="A366" s="116"/>
      <c r="B366" s="116"/>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row>
    <row r="367" spans="1:46">
      <c r="A367" s="116"/>
      <c r="B367" s="116"/>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row>
    <row r="368" spans="1:46">
      <c r="A368" s="116"/>
      <c r="B368" s="116"/>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row>
    <row r="369" spans="1:46">
      <c r="A369" s="116"/>
      <c r="B369" s="116"/>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row>
    <row r="370" spans="1:46">
      <c r="A370" s="116"/>
      <c r="B370" s="116"/>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row>
    <row r="371" spans="1:46">
      <c r="A371" s="116"/>
      <c r="B371" s="116"/>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row>
    <row r="372" spans="1:46">
      <c r="A372" s="116"/>
      <c r="B372" s="116"/>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row>
    <row r="373" spans="1:46">
      <c r="A373" s="116"/>
      <c r="B373" s="116"/>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row>
    <row r="374" spans="1:46">
      <c r="A374" s="116"/>
      <c r="B374" s="116"/>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row>
    <row r="375" spans="1:46">
      <c r="A375" s="116"/>
      <c r="B375" s="116"/>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row>
    <row r="376" spans="1:46">
      <c r="A376" s="116"/>
      <c r="B376" s="116"/>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row>
    <row r="377" spans="1:46">
      <c r="A377" s="116"/>
      <c r="B377" s="116"/>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row>
    <row r="378" spans="1:46">
      <c r="A378" s="116"/>
      <c r="B378" s="116"/>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row>
    <row r="379" spans="1:46">
      <c r="A379" s="116"/>
      <c r="B379" s="116"/>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row>
    <row r="380" spans="1:46">
      <c r="A380" s="116"/>
      <c r="B380" s="116"/>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row>
    <row r="381" spans="1:46">
      <c r="A381" s="116"/>
      <c r="B381" s="116"/>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row>
    <row r="382" spans="1:46">
      <c r="A382" s="116"/>
      <c r="B382" s="116"/>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row>
    <row r="383" spans="1:46">
      <c r="A383" s="116"/>
      <c r="B383" s="116"/>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row>
    <row r="384" spans="1:46">
      <c r="A384" s="116"/>
      <c r="B384" s="116"/>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row>
    <row r="385" spans="1:46">
      <c r="A385" s="116"/>
      <c r="B385" s="116"/>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row>
    <row r="386" spans="1:46">
      <c r="A386" s="116"/>
      <c r="B386" s="116"/>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row>
    <row r="387" spans="1:46">
      <c r="A387" s="116"/>
      <c r="B387" s="116"/>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row>
    <row r="388" spans="1:46">
      <c r="A388" s="116"/>
      <c r="B388" s="116"/>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row>
    <row r="389" spans="1:46">
      <c r="A389" s="116"/>
      <c r="B389" s="116"/>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row>
    <row r="390" spans="1:46">
      <c r="A390" s="116"/>
      <c r="B390" s="116"/>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row>
    <row r="391" spans="1:46">
      <c r="A391" s="116"/>
      <c r="B391" s="116"/>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row>
    <row r="392" spans="1:46">
      <c r="A392" s="116"/>
      <c r="B392" s="116"/>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row>
    <row r="393" spans="1:46">
      <c r="A393" s="116"/>
      <c r="B393" s="116"/>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row>
    <row r="394" spans="1:46">
      <c r="A394" s="116"/>
      <c r="B394" s="116"/>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row>
    <row r="395" spans="1:46">
      <c r="A395" s="116"/>
      <c r="B395" s="116"/>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row>
    <row r="396" spans="1:46">
      <c r="A396" s="116"/>
      <c r="B396" s="116"/>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row>
    <row r="397" spans="1:46">
      <c r="A397" s="116"/>
      <c r="B397" s="116"/>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row>
    <row r="398" spans="1:46">
      <c r="A398" s="116"/>
      <c r="B398" s="116"/>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row>
    <row r="399" spans="1:46">
      <c r="A399" s="116"/>
      <c r="B399" s="116"/>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row>
    <row r="400" spans="1:46">
      <c r="A400" s="116"/>
      <c r="B400" s="116"/>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row>
    <row r="401" spans="1:46">
      <c r="A401" s="116"/>
      <c r="B401" s="116"/>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row>
    <row r="402" spans="1:46">
      <c r="A402" s="116"/>
      <c r="B402" s="116"/>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row>
    <row r="403" spans="1:46">
      <c r="A403" s="116"/>
      <c r="B403" s="116"/>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row>
    <row r="404" spans="1:46">
      <c r="A404" s="116"/>
      <c r="B404" s="116"/>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row>
    <row r="405" spans="1:46">
      <c r="A405" s="116"/>
      <c r="B405" s="116"/>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row>
    <row r="406" spans="1:46">
      <c r="A406" s="116"/>
      <c r="B406" s="116"/>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row>
    <row r="407" spans="1:46">
      <c r="A407" s="116"/>
      <c r="B407" s="116"/>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row>
    <row r="408" spans="1:46">
      <c r="A408" s="116"/>
      <c r="B408" s="116"/>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row>
    <row r="409" spans="1:46">
      <c r="A409" s="116"/>
      <c r="B409" s="116"/>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row>
    <row r="410" spans="1:46">
      <c r="A410" s="116"/>
      <c r="B410" s="116"/>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row>
    <row r="411" spans="1:46">
      <c r="A411" s="116"/>
      <c r="B411" s="116"/>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row>
    <row r="412" spans="1:46">
      <c r="A412" s="116"/>
      <c r="B412" s="116"/>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row>
    <row r="413" spans="1:46">
      <c r="A413" s="116"/>
      <c r="B413" s="116"/>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row>
    <row r="414" spans="1:46">
      <c r="A414" s="116"/>
      <c r="B414" s="116"/>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row>
    <row r="415" spans="1:46">
      <c r="A415" s="116"/>
      <c r="B415" s="116"/>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row>
    <row r="416" spans="1:46">
      <c r="A416" s="116"/>
      <c r="B416" s="116"/>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row>
    <row r="417" spans="1:46">
      <c r="A417" s="116"/>
      <c r="B417" s="116"/>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row>
    <row r="418" spans="1:46">
      <c r="A418" s="116"/>
      <c r="B418" s="116"/>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row>
    <row r="419" spans="1:46">
      <c r="A419" s="116"/>
      <c r="B419" s="116"/>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row>
    <row r="420" spans="1:46">
      <c r="A420" s="116"/>
      <c r="B420" s="116"/>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row>
    <row r="421" spans="1:46">
      <c r="A421" s="116"/>
      <c r="B421" s="116"/>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row>
    <row r="422" spans="1:46">
      <c r="A422" s="116"/>
      <c r="B422" s="116"/>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row>
    <row r="423" spans="1:46">
      <c r="A423" s="116"/>
      <c r="B423" s="116"/>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row>
    <row r="424" spans="1:46">
      <c r="A424" s="116"/>
      <c r="B424" s="116"/>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row>
    <row r="425" spans="1:46">
      <c r="A425" s="116"/>
      <c r="B425" s="116"/>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row>
    <row r="426" spans="1:46">
      <c r="A426" s="116"/>
      <c r="B426" s="116"/>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row>
    <row r="427" spans="1:46">
      <c r="A427" s="116"/>
      <c r="B427" s="116"/>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row>
    <row r="428" spans="1:46">
      <c r="A428" s="116"/>
      <c r="B428" s="116"/>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row>
    <row r="429" spans="1:46">
      <c r="A429" s="116"/>
      <c r="B429" s="116"/>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row>
    <row r="430" spans="1:46">
      <c r="A430" s="116"/>
      <c r="B430" s="116"/>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row>
    <row r="431" spans="1:46">
      <c r="A431" s="116"/>
      <c r="B431" s="116"/>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row>
    <row r="432" spans="1:46">
      <c r="A432" s="116"/>
      <c r="B432" s="116"/>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row>
    <row r="433" spans="1:46">
      <c r="A433" s="116"/>
      <c r="B433" s="116"/>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row>
    <row r="434" spans="1:46">
      <c r="A434" s="116"/>
      <c r="B434" s="116"/>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row>
    <row r="435" spans="1:46">
      <c r="A435" s="116"/>
      <c r="B435" s="116"/>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row>
    <row r="436" spans="1:46">
      <c r="A436" s="116"/>
      <c r="B436" s="116"/>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row>
    <row r="437" spans="1:46">
      <c r="A437" s="116"/>
      <c r="B437" s="116"/>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row>
    <row r="438" spans="1:46">
      <c r="A438" s="116"/>
      <c r="B438" s="116"/>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row>
    <row r="439" spans="1:46">
      <c r="A439" s="116"/>
      <c r="B439" s="116"/>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row>
    <row r="440" spans="1:46">
      <c r="A440" s="116"/>
      <c r="B440" s="116"/>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row>
    <row r="441" spans="1:46">
      <c r="A441" s="116"/>
      <c r="B441" s="116"/>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row>
    <row r="442" spans="1:46">
      <c r="A442" s="116"/>
      <c r="B442" s="116"/>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row>
    <row r="443" spans="1:46">
      <c r="A443" s="116"/>
      <c r="B443" s="116"/>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row>
    <row r="444" spans="1:46">
      <c r="A444" s="116"/>
      <c r="B444" s="116"/>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row>
    <row r="445" spans="1:46">
      <c r="A445" s="116"/>
      <c r="B445" s="116"/>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row>
    <row r="446" spans="1:46">
      <c r="A446" s="116"/>
      <c r="B446" s="116"/>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row>
    <row r="447" spans="1:46">
      <c r="A447" s="116"/>
      <c r="B447" s="116"/>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row>
    <row r="448" spans="1:46">
      <c r="A448" s="116"/>
      <c r="B448" s="116"/>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row>
    <row r="449" spans="1:46">
      <c r="A449" s="116"/>
      <c r="B449" s="116"/>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row>
    <row r="450" spans="1:46">
      <c r="A450" s="116"/>
      <c r="B450" s="116"/>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row>
    <row r="451" spans="1:46">
      <c r="A451" s="116"/>
      <c r="B451" s="116"/>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row>
    <row r="452" spans="1:46">
      <c r="A452" s="116"/>
      <c r="B452" s="116"/>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row>
    <row r="453" spans="1:46">
      <c r="A453" s="116"/>
      <c r="B453" s="116"/>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row>
    <row r="454" spans="1:46">
      <c r="A454" s="116"/>
      <c r="B454" s="116"/>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row>
    <row r="455" spans="1:46">
      <c r="A455" s="116"/>
      <c r="B455" s="116"/>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row>
    <row r="456" spans="1:46">
      <c r="A456" s="116"/>
      <c r="B456" s="116"/>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row>
    <row r="457" spans="1:46">
      <c r="A457" s="116"/>
      <c r="B457" s="116"/>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row>
    <row r="458" spans="1:46">
      <c r="A458" s="116"/>
      <c r="B458" s="116"/>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row>
    <row r="459" spans="1:46">
      <c r="A459" s="116"/>
      <c r="B459" s="116"/>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row>
    <row r="460" spans="1:46">
      <c r="A460" s="116"/>
      <c r="B460" s="116"/>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row>
    <row r="461" spans="1:46">
      <c r="A461" s="116"/>
      <c r="B461" s="116"/>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row>
    <row r="462" spans="1:46">
      <c r="A462" s="116"/>
      <c r="B462" s="116"/>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row>
    <row r="463" spans="1:46">
      <c r="A463" s="116"/>
      <c r="B463" s="116"/>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row>
    <row r="464" spans="1:46">
      <c r="A464" s="116"/>
      <c r="B464" s="116"/>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row>
    <row r="465" spans="1:46">
      <c r="A465" s="116"/>
      <c r="B465" s="116"/>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row>
    <row r="466" spans="1:46">
      <c r="A466" s="116"/>
      <c r="B466" s="116"/>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row>
    <row r="467" spans="1:46">
      <c r="A467" s="116"/>
      <c r="B467" s="116"/>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row>
    <row r="468" spans="1:46">
      <c r="A468" s="116"/>
      <c r="B468" s="116"/>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row>
    <row r="469" spans="1:46">
      <c r="A469" s="116"/>
      <c r="B469" s="116"/>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row>
    <row r="470" spans="1:46">
      <c r="A470" s="116"/>
      <c r="B470" s="116"/>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row>
    <row r="471" spans="1:46">
      <c r="A471" s="116"/>
      <c r="B471" s="116"/>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row>
    <row r="472" spans="1:46">
      <c r="A472" s="116"/>
      <c r="B472" s="116"/>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row>
    <row r="473" spans="1:46">
      <c r="A473" s="116"/>
      <c r="B473" s="116"/>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row>
    <row r="474" spans="1:46">
      <c r="A474" s="116"/>
      <c r="B474" s="116"/>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row>
    <row r="475" spans="1:46">
      <c r="A475" s="116"/>
      <c r="B475" s="116"/>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row>
    <row r="476" spans="1:46">
      <c r="A476" s="116"/>
      <c r="B476" s="116"/>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row>
    <row r="477" spans="1:46">
      <c r="A477" s="116"/>
      <c r="B477" s="116"/>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row>
    <row r="478" spans="1:46">
      <c r="A478" s="116"/>
      <c r="B478" s="116"/>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row>
    <row r="479" spans="1:46">
      <c r="A479" s="116"/>
      <c r="B479" s="116"/>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row>
    <row r="480" spans="1:46">
      <c r="A480" s="116"/>
      <c r="B480" s="116"/>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row>
    <row r="481" spans="1:46">
      <c r="A481" s="116"/>
      <c r="B481" s="116"/>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row>
    <row r="482" spans="1:46">
      <c r="A482" s="116"/>
      <c r="B482" s="116"/>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row>
    <row r="483" spans="1:46">
      <c r="A483" s="116"/>
      <c r="B483" s="116"/>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row>
    <row r="484" spans="1:46">
      <c r="A484" s="116"/>
      <c r="B484" s="116"/>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row>
    <row r="485" spans="1:46">
      <c r="A485" s="116"/>
      <c r="B485" s="116"/>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row>
    <row r="486" spans="1:46">
      <c r="A486" s="116"/>
      <c r="B486" s="116"/>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row>
    <row r="487" spans="1:46">
      <c r="A487" s="116"/>
      <c r="B487" s="116"/>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row>
    <row r="488" spans="1:46">
      <c r="A488" s="116"/>
      <c r="B488" s="116"/>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row>
    <row r="489" spans="1:46">
      <c r="A489" s="116"/>
      <c r="B489" s="116"/>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row>
    <row r="490" spans="1:46">
      <c r="A490" s="116"/>
      <c r="B490" s="116"/>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row>
    <row r="491" spans="1:46">
      <c r="A491" s="116"/>
      <c r="B491" s="116"/>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row>
    <row r="492" spans="1:46">
      <c r="A492" s="116"/>
      <c r="B492" s="116"/>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row>
    <row r="493" spans="1:46">
      <c r="A493" s="116"/>
      <c r="B493" s="116"/>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row>
    <row r="494" spans="1:46">
      <c r="A494" s="116"/>
      <c r="B494" s="116"/>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row>
    <row r="495" spans="1:46">
      <c r="A495" s="116"/>
      <c r="B495" s="116"/>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row>
    <row r="496" spans="1:46">
      <c r="A496" s="116"/>
      <c r="B496" s="116"/>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row>
    <row r="497" spans="1:46">
      <c r="A497" s="116"/>
      <c r="B497" s="116"/>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row>
    <row r="498" spans="1:46">
      <c r="A498" s="116"/>
      <c r="B498" s="116"/>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row>
    <row r="499" spans="1:46">
      <c r="A499" s="116"/>
      <c r="B499" s="116"/>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row>
    <row r="500" spans="1:46">
      <c r="A500" s="116"/>
      <c r="B500" s="116"/>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row>
    <row r="501" spans="1:46">
      <c r="A501" s="116"/>
      <c r="B501" s="116"/>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row>
    <row r="502" spans="1:46">
      <c r="A502" s="116"/>
      <c r="B502" s="116"/>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row>
    <row r="503" spans="1:46">
      <c r="A503" s="116"/>
      <c r="B503" s="116"/>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row>
    <row r="504" spans="1:46">
      <c r="A504" s="116"/>
      <c r="B504" s="116"/>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row>
    <row r="505" spans="1:46">
      <c r="A505" s="116"/>
      <c r="B505" s="116"/>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row>
    <row r="506" spans="1:46">
      <c r="A506" s="116"/>
      <c r="B506" s="116"/>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row>
    <row r="507" spans="1:46">
      <c r="A507" s="116"/>
      <c r="B507" s="116"/>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row>
    <row r="508" spans="1:46">
      <c r="A508" s="116"/>
      <c r="B508" s="116"/>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row>
    <row r="509" spans="1:46">
      <c r="A509" s="116"/>
      <c r="B509" s="116"/>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row>
    <row r="510" spans="1:46">
      <c r="A510" s="116"/>
      <c r="B510" s="116"/>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row>
    <row r="511" spans="1:46">
      <c r="A511" s="116"/>
      <c r="B511" s="116"/>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row>
    <row r="512" spans="1:46">
      <c r="A512" s="116"/>
      <c r="B512" s="116"/>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row>
    <row r="513" spans="1:46">
      <c r="A513" s="116"/>
      <c r="B513" s="116"/>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row>
    <row r="514" spans="1:46">
      <c r="A514" s="116"/>
      <c r="B514" s="116"/>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row>
    <row r="515" spans="1:46">
      <c r="A515" s="116"/>
      <c r="B515" s="116"/>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row>
    <row r="516" spans="1:46">
      <c r="A516" s="116"/>
      <c r="B516" s="116"/>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row>
    <row r="517" spans="1:46">
      <c r="A517" s="116"/>
      <c r="B517" s="116"/>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row>
    <row r="518" spans="1:46">
      <c r="A518" s="116"/>
      <c r="B518" s="116"/>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row>
    <row r="519" spans="1:46">
      <c r="A519" s="116"/>
      <c r="B519" s="116"/>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row>
    <row r="520" spans="1:46">
      <c r="A520" s="116"/>
      <c r="B520" s="116"/>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row>
    <row r="521" spans="1:46">
      <c r="A521" s="116"/>
      <c r="B521" s="116"/>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row>
    <row r="522" spans="1:46">
      <c r="A522" s="116"/>
      <c r="B522" s="116"/>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row>
    <row r="523" spans="1:46">
      <c r="A523" s="116"/>
      <c r="B523" s="116"/>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row>
    <row r="524" spans="1:46">
      <c r="A524" s="116"/>
      <c r="B524" s="116"/>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row>
    <row r="525" spans="1:46">
      <c r="A525" s="116"/>
      <c r="B525" s="116"/>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row>
    <row r="526" spans="1:46">
      <c r="A526" s="116"/>
      <c r="B526" s="116"/>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row>
    <row r="527" spans="1:46">
      <c r="A527" s="116"/>
      <c r="B527" s="116"/>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row>
    <row r="528" spans="1:46">
      <c r="A528" s="116"/>
      <c r="B528" s="116"/>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row>
    <row r="529" spans="1:46">
      <c r="A529" s="116"/>
      <c r="B529" s="116"/>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row>
    <row r="530" spans="1:46">
      <c r="A530" s="116"/>
      <c r="B530" s="116"/>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row>
    <row r="531" spans="1:46">
      <c r="A531" s="116"/>
      <c r="B531" s="116"/>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row>
    <row r="532" spans="1:46">
      <c r="A532" s="116"/>
      <c r="B532" s="116"/>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row>
    <row r="533" spans="1:46">
      <c r="A533" s="116"/>
      <c r="B533" s="116"/>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row>
    <row r="534" spans="1:46">
      <c r="A534" s="116"/>
      <c r="B534" s="116"/>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row>
    <row r="535" spans="1:46">
      <c r="A535" s="116"/>
      <c r="B535" s="116"/>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row>
    <row r="536" spans="1:46">
      <c r="A536" s="116"/>
      <c r="B536" s="116"/>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row>
    <row r="537" spans="1:46">
      <c r="A537" s="116"/>
      <c r="B537" s="116"/>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row>
    <row r="538" spans="1:46">
      <c r="A538" s="116"/>
      <c r="B538" s="116"/>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row>
    <row r="539" spans="1:46">
      <c r="A539" s="116"/>
      <c r="B539" s="116"/>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row>
    <row r="540" spans="1:46">
      <c r="A540" s="116"/>
      <c r="B540" s="116"/>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row>
    <row r="541" spans="1:46">
      <c r="A541" s="116"/>
      <c r="B541" s="116"/>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row>
    <row r="542" spans="1:46">
      <c r="A542" s="116"/>
      <c r="B542" s="116"/>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row>
    <row r="543" spans="1:46">
      <c r="A543" s="116"/>
      <c r="B543" s="116"/>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row>
    <row r="544" spans="1:46">
      <c r="A544" s="116"/>
      <c r="B544" s="116"/>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row>
    <row r="545" spans="1:46">
      <c r="A545" s="116"/>
      <c r="B545" s="116"/>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row>
    <row r="546" spans="1:46">
      <c r="A546" s="116"/>
      <c r="B546" s="116"/>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row>
    <row r="547" spans="1:46">
      <c r="A547" s="116"/>
      <c r="B547" s="116"/>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row>
    <row r="548" spans="1:46">
      <c r="A548" s="116"/>
      <c r="B548" s="116"/>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row>
    <row r="549" spans="1:46">
      <c r="A549" s="116"/>
      <c r="B549" s="116"/>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row>
    <row r="550" spans="1:46">
      <c r="A550" s="116"/>
      <c r="B550" s="116"/>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row>
    <row r="551" spans="1:46">
      <c r="A551" s="116"/>
      <c r="B551" s="116"/>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row>
    <row r="552" spans="1:46">
      <c r="A552" s="116"/>
      <c r="B552" s="116"/>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row>
    <row r="553" spans="1:46">
      <c r="A553" s="116"/>
      <c r="B553" s="116"/>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row>
    <row r="554" spans="1:46">
      <c r="A554" s="116"/>
      <c r="B554" s="116"/>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row>
    <row r="555" spans="1:46">
      <c r="A555" s="116"/>
      <c r="B555" s="116"/>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row>
    <row r="556" spans="1:46">
      <c r="A556" s="116"/>
      <c r="B556" s="116"/>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row>
    <row r="557" spans="1:46">
      <c r="A557" s="116"/>
      <c r="B557" s="116"/>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row>
    <row r="558" spans="1:46">
      <c r="A558" s="116"/>
      <c r="B558" s="116"/>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row>
    <row r="559" spans="1:46">
      <c r="A559" s="116"/>
      <c r="B559" s="116"/>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row>
    <row r="560" spans="1:46">
      <c r="A560" s="116"/>
      <c r="B560" s="116"/>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row>
    <row r="561" spans="1:46">
      <c r="A561" s="116"/>
      <c r="B561" s="116"/>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row>
    <row r="562" spans="1:46">
      <c r="A562" s="116"/>
      <c r="B562" s="116"/>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row>
    <row r="563" spans="1:46">
      <c r="A563" s="116"/>
      <c r="B563" s="116"/>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row>
    <row r="564" spans="1:46">
      <c r="A564" s="116"/>
      <c r="B564" s="116"/>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row>
    <row r="565" spans="1:46">
      <c r="A565" s="116"/>
      <c r="B565" s="116"/>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row>
    <row r="566" spans="1:46">
      <c r="A566" s="116"/>
      <c r="B566" s="116"/>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row>
    <row r="567" spans="1:46">
      <c r="A567" s="116"/>
      <c r="B567" s="116"/>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row>
    <row r="568" spans="1:46">
      <c r="A568" s="116"/>
      <c r="B568" s="116"/>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row>
    <row r="569" spans="1:46">
      <c r="A569" s="116"/>
      <c r="B569" s="116"/>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row>
    <row r="570" spans="1:46">
      <c r="A570" s="116"/>
      <c r="B570" s="116"/>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row>
    <row r="571" spans="1:46">
      <c r="A571" s="116"/>
      <c r="B571" s="116"/>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row>
    <row r="572" spans="1:46">
      <c r="A572" s="116"/>
      <c r="B572" s="116"/>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row>
    <row r="573" spans="1:46">
      <c r="A573" s="116"/>
      <c r="B573" s="116"/>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row>
    <row r="574" spans="1:46">
      <c r="A574" s="116"/>
      <c r="B574" s="116"/>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row>
    <row r="575" spans="1:46">
      <c r="A575" s="116"/>
      <c r="B575" s="116"/>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row>
    <row r="576" spans="1:46">
      <c r="A576" s="116"/>
      <c r="B576" s="116"/>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row>
    <row r="577" spans="1:46">
      <c r="A577" s="116"/>
      <c r="B577" s="116"/>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row>
    <row r="578" spans="1:46">
      <c r="A578" s="116"/>
      <c r="B578" s="116"/>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row>
    <row r="579" spans="1:46">
      <c r="A579" s="116"/>
      <c r="B579" s="116"/>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row>
    <row r="580" spans="1:46">
      <c r="A580" s="116"/>
      <c r="B580" s="116"/>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row>
    <row r="581" spans="1:46">
      <c r="A581" s="116"/>
      <c r="B581" s="116"/>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row>
    <row r="582" spans="1:46">
      <c r="A582" s="116"/>
      <c r="B582" s="116"/>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row>
    <row r="583" spans="1:46">
      <c r="A583" s="116"/>
      <c r="B583" s="116"/>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row>
    <row r="584" spans="1:46">
      <c r="A584" s="116"/>
      <c r="B584" s="116"/>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row>
    <row r="585" spans="1:46">
      <c r="A585" s="116"/>
      <c r="B585" s="116"/>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row>
    <row r="586" spans="1:46">
      <c r="A586" s="116"/>
      <c r="B586" s="116"/>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row>
    <row r="587" spans="1:46">
      <c r="A587" s="116"/>
      <c r="B587" s="116"/>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row>
    <row r="588" spans="1:46">
      <c r="A588" s="116"/>
      <c r="B588" s="116"/>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row>
    <row r="589" spans="1:46">
      <c r="A589" s="116"/>
      <c r="B589" s="116"/>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row>
    <row r="590" spans="1:46">
      <c r="A590" s="116"/>
      <c r="B590" s="116"/>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row>
    <row r="591" spans="1:46">
      <c r="A591" s="116"/>
      <c r="B591" s="116"/>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row>
    <row r="592" spans="1:46">
      <c r="A592" s="116"/>
      <c r="B592" s="116"/>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row>
    <row r="593" spans="1:46">
      <c r="A593" s="116"/>
      <c r="B593" s="116"/>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row>
    <row r="594" spans="1:46">
      <c r="A594" s="116"/>
      <c r="B594" s="116"/>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row>
    <row r="595" spans="1:46">
      <c r="A595" s="116"/>
      <c r="B595" s="116"/>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row>
    <row r="596" spans="1:46">
      <c r="A596" s="116"/>
      <c r="B596" s="116"/>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row>
    <row r="597" spans="1:46">
      <c r="A597" s="116"/>
      <c r="B597" s="116"/>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row>
    <row r="598" spans="1:46">
      <c r="A598" s="116"/>
      <c r="B598" s="116"/>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row>
    <row r="599" spans="1:46">
      <c r="A599" s="116"/>
      <c r="B599" s="116"/>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row>
    <row r="600" spans="1:46">
      <c r="A600" s="116"/>
      <c r="B600" s="116"/>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row>
    <row r="601" spans="1:46">
      <c r="A601" s="116"/>
      <c r="B601" s="116"/>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row>
    <row r="602" spans="1:46">
      <c r="A602" s="116"/>
      <c r="B602" s="116"/>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row>
    <row r="603" spans="1:46">
      <c r="A603" s="116"/>
      <c r="B603" s="116"/>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row>
    <row r="604" spans="1:46">
      <c r="A604" s="116"/>
      <c r="B604" s="116"/>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row>
    <row r="605" spans="1:46">
      <c r="A605" s="116"/>
      <c r="B605" s="116"/>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row>
    <row r="606" spans="1:46">
      <c r="A606" s="116"/>
      <c r="B606" s="116"/>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row>
    <row r="607" spans="1:46">
      <c r="A607" s="116"/>
      <c r="B607" s="116"/>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row>
    <row r="608" spans="1:46">
      <c r="A608" s="116"/>
      <c r="B608" s="116"/>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row>
    <row r="609" spans="1:46">
      <c r="A609" s="116"/>
      <c r="B609" s="116"/>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row>
    <row r="610" spans="1:46">
      <c r="A610" s="116"/>
      <c r="B610" s="116"/>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row>
    <row r="611" spans="1:46">
      <c r="A611" s="116"/>
      <c r="B611" s="116"/>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row>
    <row r="612" spans="1:46">
      <c r="A612" s="116"/>
      <c r="B612" s="116"/>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row>
    <row r="613" spans="1:46">
      <c r="A613" s="116"/>
      <c r="B613" s="116"/>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row>
    <row r="614" spans="1:46">
      <c r="A614" s="116"/>
      <c r="B614" s="116"/>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row>
    <row r="615" spans="1:46">
      <c r="A615" s="116"/>
      <c r="B615" s="116"/>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row>
    <row r="616" spans="1:46">
      <c r="A616" s="116"/>
      <c r="B616" s="116"/>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row>
    <row r="617" spans="1:46">
      <c r="A617" s="116"/>
      <c r="B617" s="116"/>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row>
    <row r="618" spans="1:46">
      <c r="A618" s="116"/>
      <c r="B618" s="116"/>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row>
    <row r="619" spans="1:46">
      <c r="A619" s="116"/>
      <c r="B619" s="116"/>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row>
    <row r="620" spans="1:46">
      <c r="A620" s="116"/>
      <c r="B620" s="116"/>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row>
    <row r="621" spans="1:46">
      <c r="A621" s="116"/>
      <c r="B621" s="116"/>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row>
    <row r="622" spans="1:46">
      <c r="A622" s="116"/>
      <c r="B622" s="116"/>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row>
    <row r="623" spans="1:46">
      <c r="A623" s="116"/>
      <c r="B623" s="116"/>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row>
    <row r="624" spans="1:46">
      <c r="A624" s="116"/>
      <c r="B624" s="116"/>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row>
    <row r="625" spans="1:46">
      <c r="A625" s="116"/>
      <c r="B625" s="116"/>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row>
    <row r="626" spans="1:46">
      <c r="A626" s="116"/>
      <c r="B626" s="116"/>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row>
    <row r="627" spans="1:46">
      <c r="A627" s="116"/>
      <c r="B627" s="116"/>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row>
    <row r="628" spans="1:46">
      <c r="A628" s="116"/>
      <c r="B628" s="116"/>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row>
    <row r="629" spans="1:46">
      <c r="A629" s="116"/>
      <c r="B629" s="116"/>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row>
    <row r="630" spans="1:46">
      <c r="A630" s="116"/>
      <c r="B630" s="116"/>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row>
    <row r="631" spans="1:46">
      <c r="A631" s="116"/>
      <c r="B631" s="116"/>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row>
    <row r="632" spans="1:46">
      <c r="A632" s="116"/>
      <c r="B632" s="116"/>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row>
    <row r="633" spans="1:46">
      <c r="A633" s="116"/>
      <c r="B633" s="116"/>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row>
    <row r="634" spans="1:46">
      <c r="A634" s="116"/>
      <c r="B634" s="116"/>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row>
    <row r="635" spans="1:46">
      <c r="A635" s="116"/>
      <c r="B635" s="116"/>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row>
    <row r="636" spans="1:46">
      <c r="A636" s="116"/>
      <c r="B636" s="116"/>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row>
    <row r="637" spans="1:46">
      <c r="A637" s="116"/>
      <c r="B637" s="116"/>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row>
    <row r="638" spans="1:46">
      <c r="A638" s="116"/>
      <c r="B638" s="116"/>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row>
    <row r="639" spans="1:46">
      <c r="A639" s="116"/>
      <c r="B639" s="116"/>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row>
    <row r="640" spans="1:46">
      <c r="A640" s="116"/>
      <c r="B640" s="116"/>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row>
    <row r="641" spans="1:46">
      <c r="A641" s="116"/>
      <c r="B641" s="116"/>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row>
    <row r="642" spans="1:46">
      <c r="A642" s="116"/>
      <c r="B642" s="116"/>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row>
    <row r="643" spans="1:46">
      <c r="A643" s="116"/>
      <c r="B643" s="116"/>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row>
    <row r="644" spans="1:46">
      <c r="A644" s="116"/>
      <c r="B644" s="116"/>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row>
    <row r="645" spans="1:46">
      <c r="A645" s="116"/>
      <c r="B645" s="116"/>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row>
    <row r="646" spans="1:46">
      <c r="A646" s="116"/>
      <c r="B646" s="116"/>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row>
    <row r="647" spans="1:46">
      <c r="A647" s="116"/>
      <c r="B647" s="116"/>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row>
    <row r="648" spans="1:46">
      <c r="A648" s="116"/>
      <c r="B648" s="116"/>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row>
    <row r="649" spans="1:46">
      <c r="A649" s="116"/>
      <c r="B649" s="116"/>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row>
    <row r="650" spans="1:46">
      <c r="A650" s="116"/>
      <c r="B650" s="116"/>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row>
    <row r="651" spans="1:46">
      <c r="A651" s="116"/>
      <c r="B651" s="116"/>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row>
    <row r="652" spans="1:46">
      <c r="A652" s="116"/>
      <c r="B652" s="116"/>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row>
    <row r="653" spans="1:46">
      <c r="A653" s="116"/>
      <c r="B653" s="116"/>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row>
    <row r="654" spans="1:46">
      <c r="A654" s="116"/>
      <c r="B654" s="116"/>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row>
    <row r="655" spans="1:46">
      <c r="A655" s="116"/>
      <c r="B655" s="116"/>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row>
    <row r="656" spans="1:46">
      <c r="A656" s="116"/>
      <c r="B656" s="116"/>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row>
    <row r="657" spans="1:46">
      <c r="A657" s="116"/>
      <c r="B657" s="116"/>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row>
    <row r="658" spans="1:46">
      <c r="A658" s="116"/>
      <c r="B658" s="116"/>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row>
    <row r="659" spans="1:46">
      <c r="A659" s="116"/>
      <c r="B659" s="116"/>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row>
    <row r="660" spans="1:46">
      <c r="A660" s="116"/>
      <c r="B660" s="116"/>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row>
    <row r="661" spans="1:46">
      <c r="A661" s="116"/>
      <c r="B661" s="116"/>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row>
    <row r="662" spans="1:46">
      <c r="A662" s="116"/>
      <c r="B662" s="116"/>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row>
    <row r="663" spans="1:46">
      <c r="A663" s="116"/>
      <c r="B663" s="116"/>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row>
    <row r="664" spans="1:46">
      <c r="A664" s="116"/>
      <c r="B664" s="116"/>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row>
    <row r="665" spans="1:46">
      <c r="A665" s="116"/>
      <c r="B665" s="116"/>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row>
    <row r="666" spans="1:46">
      <c r="A666" s="116"/>
      <c r="B666" s="116"/>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row>
    <row r="667" spans="1:46">
      <c r="A667" s="116"/>
      <c r="B667" s="116"/>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row>
    <row r="668" spans="1:46">
      <c r="A668" s="116"/>
      <c r="B668" s="116"/>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row>
    <row r="669" spans="1:46">
      <c r="A669" s="116"/>
      <c r="B669" s="116"/>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row>
    <row r="670" spans="1:46">
      <c r="A670" s="116"/>
      <c r="B670" s="116"/>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row>
    <row r="671" spans="1:46">
      <c r="A671" s="116"/>
      <c r="B671" s="116"/>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row>
    <row r="672" spans="1:46">
      <c r="A672" s="116"/>
      <c r="B672" s="116"/>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row>
    <row r="673" spans="1:46">
      <c r="A673" s="116"/>
      <c r="B673" s="116"/>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row>
    <row r="674" spans="1:46">
      <c r="A674" s="116"/>
      <c r="B674" s="116"/>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row>
    <row r="675" spans="1:46">
      <c r="A675" s="116"/>
      <c r="B675" s="116"/>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row>
    <row r="676" spans="1:46">
      <c r="A676" s="116"/>
      <c r="B676" s="116"/>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row>
    <row r="677" spans="1:46">
      <c r="A677" s="116"/>
      <c r="B677" s="116"/>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row>
    <row r="678" spans="1:46">
      <c r="A678" s="116"/>
      <c r="B678" s="116"/>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row>
    <row r="679" spans="1:46">
      <c r="A679" s="116"/>
      <c r="B679" s="116"/>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row>
    <row r="680" spans="1:46">
      <c r="A680" s="116"/>
      <c r="B680" s="116"/>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row>
    <row r="681" spans="1:46">
      <c r="A681" s="116"/>
      <c r="B681" s="116"/>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row>
    <row r="682" spans="1:46">
      <c r="A682" s="116"/>
      <c r="B682" s="116"/>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row>
    <row r="683" spans="1:46">
      <c r="A683" s="116"/>
      <c r="B683" s="116"/>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row>
    <row r="684" spans="1:46">
      <c r="A684" s="116"/>
      <c r="B684" s="116"/>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row>
    <row r="685" spans="1:46">
      <c r="A685" s="116"/>
      <c r="B685" s="116"/>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row>
    <row r="686" spans="1:46">
      <c r="A686" s="116"/>
      <c r="B686" s="116"/>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row>
    <row r="687" spans="1:46">
      <c r="A687" s="116"/>
      <c r="B687" s="116"/>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row>
    <row r="688" spans="1:46">
      <c r="A688" s="116"/>
      <c r="B688" s="116"/>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row>
    <row r="689" spans="1:46">
      <c r="A689" s="116"/>
      <c r="B689" s="116"/>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row>
    <row r="690" spans="1:46">
      <c r="A690" s="116"/>
      <c r="B690" s="116"/>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row>
    <row r="691" spans="1:46">
      <c r="A691" s="116"/>
      <c r="B691" s="116"/>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row>
    <row r="692" spans="1:46">
      <c r="A692" s="116"/>
      <c r="B692" s="116"/>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row>
    <row r="693" spans="1:46">
      <c r="A693" s="116"/>
      <c r="B693" s="116"/>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row>
    <row r="694" spans="1:46">
      <c r="A694" s="116"/>
      <c r="B694" s="116"/>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row>
    <row r="695" spans="1:46">
      <c r="A695" s="116"/>
      <c r="B695" s="116"/>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row>
    <row r="696" spans="1:46">
      <c r="A696" s="116"/>
      <c r="B696" s="116"/>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row>
    <row r="697" spans="1:46">
      <c r="A697" s="116"/>
      <c r="B697" s="116"/>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row>
    <row r="698" spans="1:46">
      <c r="A698" s="116"/>
      <c r="B698" s="116"/>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row>
    <row r="699" spans="1:46">
      <c r="A699" s="116"/>
      <c r="B699" s="116"/>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row>
    <row r="700" spans="1:46">
      <c r="A700" s="116"/>
      <c r="B700" s="116"/>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row>
    <row r="701" spans="1:46">
      <c r="A701" s="116"/>
      <c r="B701" s="116"/>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row>
    <row r="702" spans="1:46">
      <c r="A702" s="116"/>
      <c r="B702" s="116"/>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row>
    <row r="703" spans="1:46">
      <c r="A703" s="116"/>
      <c r="B703" s="116"/>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row>
    <row r="704" spans="1:46">
      <c r="A704" s="116"/>
      <c r="B704" s="116"/>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row>
    <row r="705" spans="1:46">
      <c r="A705" s="116"/>
      <c r="B705" s="116"/>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row>
    <row r="706" spans="1:46">
      <c r="A706" s="116"/>
      <c r="B706" s="116"/>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row>
    <row r="707" spans="1:46">
      <c r="A707" s="116"/>
      <c r="B707" s="116"/>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row>
    <row r="708" spans="1:46">
      <c r="A708" s="116"/>
      <c r="B708" s="116"/>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row>
    <row r="709" spans="1:46">
      <c r="A709" s="116"/>
      <c r="B709" s="116"/>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row>
    <row r="710" spans="1:46">
      <c r="A710" s="116"/>
      <c r="B710" s="116"/>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row>
    <row r="711" spans="1:46">
      <c r="A711" s="116"/>
      <c r="B711" s="116"/>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row>
    <row r="712" spans="1:46">
      <c r="A712" s="116"/>
      <c r="B712" s="116"/>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row>
    <row r="713" spans="1:46">
      <c r="A713" s="116"/>
      <c r="B713" s="116"/>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row>
    <row r="714" spans="1:46">
      <c r="A714" s="116"/>
      <c r="B714" s="116"/>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row>
    <row r="715" spans="1:46">
      <c r="A715" s="116"/>
      <c r="B715" s="116"/>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row>
    <row r="716" spans="1:46">
      <c r="A716" s="116"/>
      <c r="B716" s="116"/>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row>
    <row r="717" spans="1:46">
      <c r="A717" s="116"/>
      <c r="B717" s="116"/>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row>
    <row r="718" spans="1:46">
      <c r="A718" s="116"/>
      <c r="B718" s="116"/>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row>
    <row r="719" spans="1:46">
      <c r="A719" s="116"/>
      <c r="B719" s="116"/>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row>
    <row r="720" spans="1:46">
      <c r="A720" s="116"/>
      <c r="B720" s="116"/>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row>
    <row r="721" spans="1:46">
      <c r="A721" s="116"/>
      <c r="B721" s="116"/>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row>
    <row r="722" spans="1:46">
      <c r="A722" s="116"/>
      <c r="B722" s="116"/>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row>
    <row r="723" spans="1:46">
      <c r="A723" s="116"/>
      <c r="B723" s="116"/>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row>
    <row r="724" spans="1:46">
      <c r="A724" s="116"/>
      <c r="B724" s="116"/>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row>
    <row r="725" spans="1:46">
      <c r="A725" s="116"/>
      <c r="B725" s="116"/>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row>
    <row r="726" spans="1:46">
      <c r="A726" s="116"/>
      <c r="B726" s="116"/>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row>
    <row r="727" spans="1:46">
      <c r="A727" s="116"/>
      <c r="B727" s="116"/>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row>
    <row r="728" spans="1:46">
      <c r="A728" s="116"/>
      <c r="B728" s="116"/>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row>
    <row r="729" spans="1:46">
      <c r="A729" s="116"/>
      <c r="B729" s="116"/>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row>
    <row r="730" spans="1:46">
      <c r="A730" s="116"/>
      <c r="B730" s="116"/>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row>
    <row r="731" spans="1:46">
      <c r="A731" s="116"/>
      <c r="B731" s="116"/>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row>
    <row r="732" spans="1:46">
      <c r="A732" s="116"/>
      <c r="B732" s="116"/>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row>
    <row r="733" spans="1:46">
      <c r="A733" s="116"/>
      <c r="B733" s="116"/>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row>
    <row r="734" spans="1:46">
      <c r="A734" s="116"/>
      <c r="B734" s="116"/>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row>
    <row r="735" spans="1:46">
      <c r="A735" s="116"/>
      <c r="B735" s="116"/>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row>
    <row r="736" spans="1:46">
      <c r="A736" s="116"/>
      <c r="B736" s="116"/>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row>
    <row r="737" spans="1:46">
      <c r="A737" s="116"/>
      <c r="B737" s="116"/>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row>
    <row r="738" spans="1:46">
      <c r="A738" s="116"/>
      <c r="B738" s="116"/>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row>
    <row r="739" spans="1:46">
      <c r="A739" s="116"/>
      <c r="B739" s="116"/>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row>
    <row r="740" spans="1:46">
      <c r="A740" s="116"/>
      <c r="B740" s="116"/>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row>
    <row r="741" spans="1:46">
      <c r="A741" s="116"/>
      <c r="B741" s="116"/>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row>
    <row r="742" spans="1:46">
      <c r="A742" s="116"/>
      <c r="B742" s="116"/>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row>
    <row r="743" spans="1:46">
      <c r="A743" s="116"/>
      <c r="B743" s="116"/>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row>
    <row r="744" spans="1:46">
      <c r="A744" s="116"/>
      <c r="B744" s="116"/>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row>
    <row r="745" spans="1:46">
      <c r="A745" s="116"/>
      <c r="B745" s="116"/>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row>
    <row r="746" spans="1:46">
      <c r="A746" s="116"/>
      <c r="B746" s="116"/>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row>
    <row r="747" spans="1:46">
      <c r="A747" s="116"/>
      <c r="B747" s="116"/>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row>
    <row r="748" spans="1:46">
      <c r="A748" s="116"/>
      <c r="B748" s="116"/>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row>
    <row r="749" spans="1:46">
      <c r="A749" s="116"/>
      <c r="B749" s="116"/>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row>
    <row r="750" spans="1:46">
      <c r="A750" s="116"/>
      <c r="B750" s="116"/>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row>
    <row r="751" spans="1:46">
      <c r="A751" s="116"/>
      <c r="B751" s="116"/>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row>
    <row r="752" spans="1:46">
      <c r="A752" s="116"/>
      <c r="B752" s="116"/>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row>
    <row r="753" spans="1:46">
      <c r="A753" s="116"/>
      <c r="B753" s="116"/>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row>
    <row r="754" spans="1:46">
      <c r="A754" s="116"/>
      <c r="B754" s="116"/>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row>
    <row r="755" spans="1:46">
      <c r="A755" s="116"/>
      <c r="B755" s="116"/>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row>
    <row r="756" spans="1:46">
      <c r="A756" s="116"/>
      <c r="B756" s="116"/>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row>
    <row r="757" spans="1:46">
      <c r="A757" s="116"/>
      <c r="B757" s="116"/>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row>
    <row r="758" spans="1:46">
      <c r="A758" s="116"/>
      <c r="B758" s="116"/>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row>
    <row r="759" spans="1:46">
      <c r="A759" s="116"/>
      <c r="B759" s="116"/>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row>
    <row r="760" spans="1:46">
      <c r="A760" s="116"/>
      <c r="B760" s="116"/>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row>
    <row r="761" spans="1:46">
      <c r="A761" s="116"/>
      <c r="B761" s="116"/>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row>
    <row r="762" spans="1:46">
      <c r="A762" s="116"/>
      <c r="B762" s="116"/>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row>
    <row r="763" spans="1:46">
      <c r="A763" s="116"/>
      <c r="B763" s="116"/>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row>
    <row r="764" spans="1:46">
      <c r="A764" s="116"/>
      <c r="B764" s="116"/>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row>
    <row r="765" spans="1:46">
      <c r="A765" s="116"/>
      <c r="B765" s="116"/>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row>
    <row r="766" spans="1:46">
      <c r="A766" s="116"/>
      <c r="B766" s="116"/>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row>
    <row r="767" spans="1:46">
      <c r="A767" s="116"/>
      <c r="B767" s="116"/>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row>
    <row r="768" spans="1:46">
      <c r="A768" s="116"/>
      <c r="B768" s="116"/>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row>
    <row r="769" spans="1:46">
      <c r="A769" s="116"/>
      <c r="B769" s="116"/>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row>
    <row r="770" spans="1:46">
      <c r="A770" s="116"/>
      <c r="B770" s="116"/>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row>
    <row r="771" spans="1:46">
      <c r="A771" s="116"/>
      <c r="B771" s="116"/>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row>
    <row r="772" spans="1:46">
      <c r="A772" s="116"/>
      <c r="B772" s="116"/>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row>
    <row r="773" spans="1:46">
      <c r="A773" s="116"/>
      <c r="B773" s="116"/>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row>
    <row r="774" spans="1:46">
      <c r="A774" s="116"/>
      <c r="B774" s="116"/>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row>
    <row r="775" spans="1:46">
      <c r="A775" s="116"/>
      <c r="B775" s="116"/>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row>
    <row r="776" spans="1:46">
      <c r="A776" s="116"/>
      <c r="B776" s="116"/>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row>
    <row r="777" spans="1:46">
      <c r="A777" s="116"/>
      <c r="B777" s="116"/>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row>
    <row r="778" spans="1:46">
      <c r="A778" s="116"/>
      <c r="B778" s="116"/>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row>
    <row r="779" spans="1:46">
      <c r="A779" s="116"/>
      <c r="B779" s="116"/>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row>
    <row r="780" spans="1:46">
      <c r="A780" s="116"/>
      <c r="B780" s="116"/>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row>
    <row r="781" spans="1:46">
      <c r="A781" s="116"/>
      <c r="B781" s="116"/>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row>
    <row r="782" spans="1:46">
      <c r="A782" s="116"/>
      <c r="B782" s="116"/>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row>
    <row r="783" spans="1:46">
      <c r="A783" s="116"/>
      <c r="B783" s="116"/>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row>
    <row r="784" spans="1:46">
      <c r="A784" s="116"/>
      <c r="B784" s="116"/>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row>
    <row r="785" spans="1:46">
      <c r="A785" s="116"/>
      <c r="B785" s="116"/>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row>
    <row r="786" spans="1:46">
      <c r="A786" s="116"/>
      <c r="B786" s="116"/>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row>
    <row r="787" spans="1:46">
      <c r="A787" s="116"/>
      <c r="B787" s="116"/>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row>
    <row r="788" spans="1:46">
      <c r="A788" s="116"/>
      <c r="B788" s="116"/>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row>
    <row r="789" spans="1:46">
      <c r="A789" s="116"/>
      <c r="B789" s="116"/>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row>
    <row r="790" spans="1:46">
      <c r="A790" s="116"/>
      <c r="B790" s="116"/>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row>
    <row r="791" spans="1:46">
      <c r="A791" s="116"/>
      <c r="B791" s="116"/>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row>
    <row r="792" spans="1:46">
      <c r="A792" s="116"/>
      <c r="B792" s="116"/>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row>
    <row r="793" spans="1:46">
      <c r="A793" s="116"/>
      <c r="B793" s="116"/>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row>
    <row r="794" spans="1:46">
      <c r="A794" s="116"/>
      <c r="B794" s="116"/>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row>
    <row r="795" spans="1:46">
      <c r="A795" s="116"/>
      <c r="B795" s="116"/>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row>
    <row r="796" spans="1:46">
      <c r="A796" s="116"/>
      <c r="B796" s="116"/>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row>
    <row r="797" spans="1:46">
      <c r="A797" s="116"/>
      <c r="B797" s="116"/>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row>
    <row r="798" spans="1:46">
      <c r="A798" s="116"/>
      <c r="B798" s="116"/>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row>
    <row r="799" spans="1:46">
      <c r="A799" s="116"/>
      <c r="B799" s="116"/>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row>
    <row r="800" spans="1:46">
      <c r="A800" s="116"/>
      <c r="B800" s="116"/>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row>
    <row r="801" spans="1:46">
      <c r="A801" s="116"/>
      <c r="B801" s="116"/>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row>
    <row r="802" spans="1:46">
      <c r="A802" s="116"/>
      <c r="B802" s="116"/>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row>
    <row r="803" spans="1:46">
      <c r="A803" s="116"/>
      <c r="B803" s="116"/>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row>
    <row r="804" spans="1:46">
      <c r="A804" s="116"/>
      <c r="B804" s="116"/>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row>
    <row r="805" spans="1:46">
      <c r="A805" s="116"/>
      <c r="B805" s="116"/>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row>
    <row r="806" spans="1:46">
      <c r="A806" s="116"/>
      <c r="B806" s="116"/>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row>
    <row r="807" spans="1:46">
      <c r="A807" s="116"/>
      <c r="B807" s="116"/>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row>
    <row r="808" spans="1:46">
      <c r="A808" s="116"/>
      <c r="B808" s="116"/>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row>
    <row r="809" spans="1:46">
      <c r="A809" s="116"/>
      <c r="B809" s="116"/>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row>
    <row r="810" spans="1:46">
      <c r="A810" s="116"/>
      <c r="B810" s="116"/>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row>
    <row r="811" spans="1:46">
      <c r="A811" s="116"/>
      <c r="B811" s="116"/>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row>
    <row r="812" spans="1:46">
      <c r="A812" s="116"/>
      <c r="B812" s="116"/>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row>
    <row r="813" spans="1:46">
      <c r="A813" s="116"/>
      <c r="B813" s="116"/>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row>
    <row r="814" spans="1:46">
      <c r="A814" s="116"/>
      <c r="B814" s="116"/>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row>
    <row r="815" spans="1:46">
      <c r="A815" s="116"/>
      <c r="B815" s="116"/>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row>
    <row r="816" spans="1:46">
      <c r="A816" s="116"/>
      <c r="B816" s="116"/>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row>
    <row r="817" spans="1:46">
      <c r="A817" s="116"/>
      <c r="B817" s="116"/>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row>
    <row r="818" spans="1:46">
      <c r="A818" s="116"/>
      <c r="B818" s="116"/>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row>
    <row r="819" spans="1:46">
      <c r="A819" s="116"/>
      <c r="B819" s="116"/>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row>
    <row r="820" spans="1:46">
      <c r="A820" s="116"/>
      <c r="B820" s="116"/>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row>
    <row r="821" spans="1:46">
      <c r="A821" s="116"/>
      <c r="B821" s="116"/>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row>
    <row r="822" spans="1:46">
      <c r="A822" s="116"/>
      <c r="B822" s="116"/>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row>
    <row r="823" spans="1:46">
      <c r="A823" s="116"/>
      <c r="B823" s="116"/>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row>
    <row r="824" spans="1:46">
      <c r="A824" s="116"/>
      <c r="B824" s="116"/>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row>
    <row r="825" spans="1:46">
      <c r="A825" s="116"/>
      <c r="B825" s="116"/>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row>
    <row r="826" spans="1:46">
      <c r="A826" s="116"/>
      <c r="B826" s="116"/>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row>
    <row r="827" spans="1:46">
      <c r="A827" s="116"/>
      <c r="B827" s="116"/>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row>
    <row r="828" spans="1:46">
      <c r="A828" s="116"/>
      <c r="B828" s="116"/>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row>
    <row r="829" spans="1:46">
      <c r="A829" s="116"/>
      <c r="B829" s="116"/>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row>
    <row r="830" spans="1:46">
      <c r="A830" s="116"/>
      <c r="B830" s="116"/>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row>
    <row r="831" spans="1:46">
      <c r="A831" s="116"/>
      <c r="B831" s="116"/>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row>
    <row r="832" spans="1:46">
      <c r="A832" s="116"/>
      <c r="B832" s="116"/>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row>
    <row r="833" spans="1:46">
      <c r="A833" s="116"/>
      <c r="B833" s="116"/>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row>
    <row r="834" spans="1:46">
      <c r="A834" s="116"/>
      <c r="B834" s="116"/>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row>
    <row r="835" spans="1:46">
      <c r="A835" s="116"/>
      <c r="B835" s="116"/>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row>
    <row r="836" spans="1:46">
      <c r="A836" s="116"/>
      <c r="B836" s="116"/>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row>
    <row r="837" spans="1:46">
      <c r="A837" s="116"/>
      <c r="B837" s="116"/>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row>
    <row r="838" spans="1:46">
      <c r="A838" s="116"/>
      <c r="B838" s="116"/>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row>
    <row r="839" spans="1:46">
      <c r="A839" s="116"/>
      <c r="B839" s="116"/>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row>
    <row r="840" spans="1:46">
      <c r="A840" s="116"/>
      <c r="B840" s="116"/>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row>
    <row r="841" spans="1:46">
      <c r="A841" s="116"/>
      <c r="B841" s="116"/>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row>
    <row r="842" spans="1:46">
      <c r="A842" s="116"/>
      <c r="B842" s="116"/>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row>
    <row r="843" spans="1:46">
      <c r="A843" s="116"/>
      <c r="B843" s="116"/>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row>
    <row r="844" spans="1:46">
      <c r="A844" s="116"/>
      <c r="B844" s="116"/>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row>
    <row r="845" spans="1:46">
      <c r="A845" s="116"/>
      <c r="B845" s="116"/>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row>
    <row r="846" spans="1:46">
      <c r="A846" s="116"/>
      <c r="B846" s="116"/>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row>
    <row r="847" spans="1:46">
      <c r="A847" s="116"/>
      <c r="B847" s="116"/>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row>
    <row r="848" spans="1:46">
      <c r="A848" s="116"/>
      <c r="B848" s="116"/>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row>
    <row r="849" spans="1:46">
      <c r="A849" s="116"/>
      <c r="B849" s="116"/>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row>
    <row r="850" spans="1:46">
      <c r="A850" s="116"/>
      <c r="B850" s="116"/>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row>
    <row r="851" spans="1:46">
      <c r="A851" s="116"/>
      <c r="B851" s="116"/>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row>
    <row r="852" spans="1:46">
      <c r="A852" s="116"/>
      <c r="B852" s="116"/>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row>
    <row r="853" spans="1:46">
      <c r="A853" s="116"/>
      <c r="B853" s="116"/>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row>
    <row r="854" spans="1:46">
      <c r="A854" s="116"/>
      <c r="B854" s="116"/>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row>
    <row r="855" spans="1:46">
      <c r="A855" s="116"/>
      <c r="B855" s="116"/>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row>
    <row r="856" spans="1:46">
      <c r="A856" s="116"/>
      <c r="B856" s="116"/>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row>
    <row r="857" spans="1:46">
      <c r="A857" s="116"/>
      <c r="B857" s="116"/>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row>
    <row r="858" spans="1:46">
      <c r="A858" s="116"/>
      <c r="B858" s="116"/>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row>
    <row r="859" spans="1:46">
      <c r="A859" s="116"/>
      <c r="B859" s="116"/>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row>
    <row r="860" spans="1:46">
      <c r="A860" s="116"/>
      <c r="B860" s="116"/>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row>
    <row r="861" spans="1:46">
      <c r="A861" s="116"/>
      <c r="B861" s="116"/>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row>
    <row r="862" spans="1:46">
      <c r="A862" s="116"/>
      <c r="B862" s="116"/>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row>
    <row r="863" spans="1:46">
      <c r="A863" s="116"/>
      <c r="B863" s="116"/>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row>
    <row r="864" spans="1:46">
      <c r="A864" s="116"/>
      <c r="B864" s="116"/>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row>
    <row r="865" spans="1:46">
      <c r="A865" s="116"/>
      <c r="B865" s="116"/>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row>
    <row r="866" spans="1:46">
      <c r="A866" s="116"/>
      <c r="B866" s="116"/>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row>
    <row r="867" spans="1:46">
      <c r="A867" s="116"/>
      <c r="B867" s="116"/>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row>
    <row r="868" spans="1:46">
      <c r="A868" s="116"/>
      <c r="B868" s="116"/>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row>
    <row r="869" spans="1:46">
      <c r="A869" s="116"/>
      <c r="B869" s="116"/>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row>
    <row r="870" spans="1:46">
      <c r="A870" s="116"/>
      <c r="B870" s="116"/>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row>
    <row r="871" spans="1:46">
      <c r="A871" s="116"/>
      <c r="B871" s="116"/>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row>
    <row r="872" spans="1:46">
      <c r="A872" s="116"/>
      <c r="B872" s="116"/>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row>
    <row r="873" spans="1:46">
      <c r="A873" s="116"/>
      <c r="B873" s="116"/>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row>
    <row r="874" spans="1:46">
      <c r="A874" s="116"/>
      <c r="B874" s="116"/>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row>
    <row r="875" spans="1:46">
      <c r="A875" s="116"/>
      <c r="B875" s="116"/>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row>
    <row r="876" spans="1:46">
      <c r="A876" s="116"/>
      <c r="B876" s="116"/>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row>
    <row r="877" spans="1:46">
      <c r="A877" s="116"/>
      <c r="B877" s="116"/>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row>
    <row r="878" spans="1:46">
      <c r="A878" s="116"/>
      <c r="B878" s="116"/>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row>
    <row r="879" spans="1:46">
      <c r="A879" s="116"/>
      <c r="B879" s="116"/>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row>
    <row r="880" spans="1:46">
      <c r="A880" s="116"/>
      <c r="B880" s="116"/>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row>
    <row r="881" spans="1:46">
      <c r="A881" s="116"/>
      <c r="B881" s="116"/>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row>
    <row r="882" spans="1:46">
      <c r="A882" s="116"/>
      <c r="B882" s="116"/>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row>
    <row r="883" spans="1:46">
      <c r="A883" s="116"/>
      <c r="B883" s="116"/>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row>
    <row r="884" spans="1:46">
      <c r="A884" s="116"/>
      <c r="B884" s="116"/>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row>
    <row r="885" spans="1:46">
      <c r="A885" s="116"/>
      <c r="B885" s="116"/>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row>
    <row r="886" spans="1:46">
      <c r="A886" s="116"/>
      <c r="B886" s="116"/>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row>
    <row r="887" spans="1:46">
      <c r="A887" s="116"/>
      <c r="B887" s="116"/>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row>
    <row r="888" spans="1:46">
      <c r="A888" s="116"/>
      <c r="B888" s="116"/>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row>
    <row r="889" spans="1:46">
      <c r="A889" s="116"/>
      <c r="B889" s="116"/>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row>
    <row r="890" spans="1:46">
      <c r="A890" s="116"/>
      <c r="B890" s="116"/>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row>
    <row r="891" spans="1:46">
      <c r="A891" s="116"/>
      <c r="B891" s="116"/>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row>
    <row r="892" spans="1:46">
      <c r="A892" s="116"/>
      <c r="B892" s="116"/>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row>
    <row r="893" spans="1:46">
      <c r="A893" s="116"/>
      <c r="B893" s="116"/>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row>
    <row r="894" spans="1:46">
      <c r="A894" s="116"/>
      <c r="B894" s="116"/>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row>
    <row r="895" spans="1:46">
      <c r="A895" s="116"/>
      <c r="B895" s="116"/>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row>
    <row r="896" spans="1:46">
      <c r="A896" s="116"/>
      <c r="B896" s="116"/>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row>
    <row r="897" spans="1:46">
      <c r="A897" s="116"/>
      <c r="B897" s="116"/>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row>
    <row r="898" spans="1:46">
      <c r="A898" s="116"/>
      <c r="B898" s="116"/>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row>
    <row r="899" spans="1:46">
      <c r="A899" s="116"/>
      <c r="B899" s="116"/>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row>
    <row r="900" spans="1:46">
      <c r="A900" s="116"/>
      <c r="B900" s="116"/>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row>
    <row r="901" spans="1:46">
      <c r="A901" s="116"/>
      <c r="B901" s="116"/>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row>
    <row r="902" spans="1:46">
      <c r="A902" s="116"/>
      <c r="B902" s="116"/>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row>
    <row r="903" spans="1:46">
      <c r="A903" s="116"/>
      <c r="B903" s="116"/>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row>
    <row r="904" spans="1:46">
      <c r="A904" s="116"/>
      <c r="B904" s="116"/>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row>
    <row r="905" spans="1:46">
      <c r="A905" s="116"/>
      <c r="B905" s="116"/>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row>
    <row r="906" spans="1:46">
      <c r="A906" s="116"/>
      <c r="B906" s="116"/>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row>
    <row r="907" spans="1:46">
      <c r="A907" s="116"/>
      <c r="B907" s="116"/>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row>
    <row r="908" spans="1:46">
      <c r="A908" s="116"/>
      <c r="B908" s="116"/>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row>
    <row r="909" spans="1:46">
      <c r="A909" s="116"/>
      <c r="B909" s="116"/>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row>
    <row r="910" spans="1:46">
      <c r="A910" s="116"/>
      <c r="B910" s="116"/>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row>
    <row r="911" spans="1:46">
      <c r="A911" s="116"/>
      <c r="B911" s="116"/>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row>
    <row r="912" spans="1:46">
      <c r="A912" s="116"/>
      <c r="B912" s="116"/>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row>
    <row r="913" spans="1:46">
      <c r="A913" s="116"/>
      <c r="B913" s="116"/>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row>
    <row r="914" spans="1:46">
      <c r="A914" s="116"/>
      <c r="B914" s="116"/>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row>
    <row r="915" spans="1:46">
      <c r="A915" s="116"/>
      <c r="B915" s="116"/>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row>
    <row r="916" spans="1:46">
      <c r="A916" s="116"/>
      <c r="B916" s="116"/>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row>
    <row r="917" spans="1:46">
      <c r="A917" s="116"/>
      <c r="B917" s="116"/>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row>
    <row r="918" spans="1:46">
      <c r="A918" s="116"/>
      <c r="B918" s="116"/>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row>
    <row r="919" spans="1:46">
      <c r="A919" s="116"/>
      <c r="B919" s="116"/>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row>
    <row r="920" spans="1:46">
      <c r="A920" s="116"/>
      <c r="B920" s="116"/>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row>
    <row r="921" spans="1:46">
      <c r="A921" s="116"/>
      <c r="B921" s="116"/>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row>
    <row r="922" spans="1:46">
      <c r="A922" s="116"/>
      <c r="B922" s="116"/>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row>
    <row r="923" spans="1:46">
      <c r="A923" s="116"/>
      <c r="B923" s="116"/>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row>
    <row r="924" spans="1:46">
      <c r="A924" s="116"/>
      <c r="B924" s="116"/>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row>
    <row r="925" spans="1:46">
      <c r="A925" s="116"/>
      <c r="B925" s="116"/>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row>
    <row r="926" spans="1:46">
      <c r="A926" s="116"/>
      <c r="B926" s="116"/>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row>
    <row r="927" spans="1:46">
      <c r="A927" s="116"/>
      <c r="B927" s="116"/>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row>
    <row r="928" spans="1:46">
      <c r="A928" s="116"/>
      <c r="B928" s="116"/>
    </row>
  </sheetData>
  <autoFilter ref="A7:BK154"/>
  <mergeCells count="47">
    <mergeCell ref="A2:D2"/>
    <mergeCell ref="E2:BB2"/>
    <mergeCell ref="A3:A6"/>
    <mergeCell ref="B3:B6"/>
    <mergeCell ref="C3:C6"/>
    <mergeCell ref="D3:BB3"/>
    <mergeCell ref="I5:I6"/>
    <mergeCell ref="J5:J6"/>
    <mergeCell ref="K5:K6"/>
    <mergeCell ref="L5:L6"/>
    <mergeCell ref="S5:S6"/>
    <mergeCell ref="BC3:BC6"/>
    <mergeCell ref="D4:D6"/>
    <mergeCell ref="E4:N4"/>
    <mergeCell ref="O4:O6"/>
    <mergeCell ref="P4:BA4"/>
    <mergeCell ref="BB4:BB6"/>
    <mergeCell ref="E5:E6"/>
    <mergeCell ref="F5:F6"/>
    <mergeCell ref="G5:G6"/>
    <mergeCell ref="H5:H6"/>
    <mergeCell ref="AW5:AW6"/>
    <mergeCell ref="AX5:AX6"/>
    <mergeCell ref="AY5:AY6"/>
    <mergeCell ref="AZ5:AZ6"/>
    <mergeCell ref="BA5:BA6"/>
    <mergeCell ref="A86:A88"/>
    <mergeCell ref="A89:A90"/>
    <mergeCell ref="A91:A92"/>
    <mergeCell ref="A93:A94"/>
    <mergeCell ref="AM5:AV5"/>
    <mergeCell ref="T5:T6"/>
    <mergeCell ref="U5:U6"/>
    <mergeCell ref="V5:AE5"/>
    <mergeCell ref="AF5:AF6"/>
    <mergeCell ref="AG5:AK5"/>
    <mergeCell ref="AL5:AL6"/>
    <mergeCell ref="M5:M6"/>
    <mergeCell ref="N5:N6"/>
    <mergeCell ref="P5:P6"/>
    <mergeCell ref="Q5:Q6"/>
    <mergeCell ref="R5:R6"/>
    <mergeCell ref="A128:A131"/>
    <mergeCell ref="A153:O153"/>
    <mergeCell ref="A97:A98"/>
    <mergeCell ref="A100:A101"/>
    <mergeCell ref="A123:A126"/>
  </mergeCells>
  <pageMargins left="0.2" right="0.18"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6"/>
  <sheetViews>
    <sheetView showZeros="0" view="pageBreakPreview" zoomScale="115" zoomScaleNormal="100" zoomScaleSheetLayoutView="115" workbookViewId="0">
      <selection activeCell="H9" sqref="H9"/>
    </sheetView>
  </sheetViews>
  <sheetFormatPr defaultRowHeight="11.25"/>
  <cols>
    <col min="1" max="1" width="6.140625" style="160" customWidth="1"/>
    <col min="2" max="2" width="32.85546875" style="158" customWidth="1"/>
    <col min="3" max="3" width="8.85546875" style="160" customWidth="1"/>
    <col min="4" max="4" width="8.140625" style="160" customWidth="1"/>
    <col min="5" max="5" width="7.28515625" style="160" bestFit="1" customWidth="1"/>
    <col min="6" max="6" width="8.42578125" style="160" customWidth="1"/>
    <col min="7" max="7" width="7.28515625" style="160" customWidth="1"/>
    <col min="8" max="8" width="7.140625" style="160" customWidth="1"/>
    <col min="9" max="9" width="7" style="160" customWidth="1"/>
    <col min="10" max="10" width="8.140625" style="160" customWidth="1"/>
    <col min="11" max="11" width="7.7109375" style="160" customWidth="1"/>
    <col min="12" max="12" width="7.28515625" style="160" customWidth="1"/>
    <col min="13" max="13" width="7.5703125" style="160" customWidth="1"/>
    <col min="14" max="14" width="7.28515625" style="160" customWidth="1"/>
    <col min="15" max="143" width="9.140625" style="158"/>
    <col min="144" max="144" width="4.28515625" style="158" customWidth="1"/>
    <col min="145" max="145" width="22.85546875" style="158" customWidth="1"/>
    <col min="146" max="146" width="9.7109375" style="158" customWidth="1"/>
    <col min="147" max="147" width="6.5703125" style="158" customWidth="1"/>
    <col min="148" max="148" width="6.42578125" style="158" customWidth="1"/>
    <col min="149" max="149" width="6.7109375" style="158" customWidth="1"/>
    <col min="150" max="150" width="5.85546875" style="158" customWidth="1"/>
    <col min="151" max="151" width="5.5703125" style="158" customWidth="1"/>
    <col min="152" max="152" width="5.7109375" style="158" customWidth="1"/>
    <col min="153" max="154" width="6.7109375" style="158" customWidth="1"/>
    <col min="155" max="155" width="6" style="158" customWidth="1"/>
    <col min="156" max="156" width="5.28515625" style="158" customWidth="1"/>
    <col min="157" max="157" width="6.42578125" style="158" customWidth="1"/>
    <col min="158" max="158" width="5.85546875" style="158" customWidth="1"/>
    <col min="159" max="159" width="5.42578125" style="158" customWidth="1"/>
    <col min="160" max="160" width="6.7109375" style="158" customWidth="1"/>
    <col min="161" max="161" width="6.42578125" style="158" customWidth="1"/>
    <col min="162" max="162" width="7" style="158" customWidth="1"/>
    <col min="163" max="164" width="6" style="158" customWidth="1"/>
    <col min="165" max="165" width="6.140625" style="158" customWidth="1"/>
    <col min="166" max="166" width="8.140625" style="158" customWidth="1"/>
    <col min="167" max="399" width="9.140625" style="158"/>
    <col min="400" max="400" width="4.28515625" style="158" customWidth="1"/>
    <col min="401" max="401" width="22.85546875" style="158" customWidth="1"/>
    <col min="402" max="402" width="9.7109375" style="158" customWidth="1"/>
    <col min="403" max="403" width="6.5703125" style="158" customWidth="1"/>
    <col min="404" max="404" width="6.42578125" style="158" customWidth="1"/>
    <col min="405" max="405" width="6.7109375" style="158" customWidth="1"/>
    <col min="406" max="406" width="5.85546875" style="158" customWidth="1"/>
    <col min="407" max="407" width="5.5703125" style="158" customWidth="1"/>
    <col min="408" max="408" width="5.7109375" style="158" customWidth="1"/>
    <col min="409" max="410" width="6.7109375" style="158" customWidth="1"/>
    <col min="411" max="411" width="6" style="158" customWidth="1"/>
    <col min="412" max="412" width="5.28515625" style="158" customWidth="1"/>
    <col min="413" max="413" width="6.42578125" style="158" customWidth="1"/>
    <col min="414" max="414" width="5.85546875" style="158" customWidth="1"/>
    <col min="415" max="415" width="5.42578125" style="158" customWidth="1"/>
    <col min="416" max="416" width="6.7109375" style="158" customWidth="1"/>
    <col min="417" max="417" width="6.42578125" style="158" customWidth="1"/>
    <col min="418" max="418" width="7" style="158" customWidth="1"/>
    <col min="419" max="420" width="6" style="158" customWidth="1"/>
    <col min="421" max="421" width="6.140625" style="158" customWidth="1"/>
    <col min="422" max="422" width="8.140625" style="158" customWidth="1"/>
    <col min="423" max="655" width="9.140625" style="158"/>
    <col min="656" max="656" width="4.28515625" style="158" customWidth="1"/>
    <col min="657" max="657" width="22.85546875" style="158" customWidth="1"/>
    <col min="658" max="658" width="9.7109375" style="158" customWidth="1"/>
    <col min="659" max="659" width="6.5703125" style="158" customWidth="1"/>
    <col min="660" max="660" width="6.42578125" style="158" customWidth="1"/>
    <col min="661" max="661" width="6.7109375" style="158" customWidth="1"/>
    <col min="662" max="662" width="5.85546875" style="158" customWidth="1"/>
    <col min="663" max="663" width="5.5703125" style="158" customWidth="1"/>
    <col min="664" max="664" width="5.7109375" style="158" customWidth="1"/>
    <col min="665" max="666" width="6.7109375" style="158" customWidth="1"/>
    <col min="667" max="667" width="6" style="158" customWidth="1"/>
    <col min="668" max="668" width="5.28515625" style="158" customWidth="1"/>
    <col min="669" max="669" width="6.42578125" style="158" customWidth="1"/>
    <col min="670" max="670" width="5.85546875" style="158" customWidth="1"/>
    <col min="671" max="671" width="5.42578125" style="158" customWidth="1"/>
    <col min="672" max="672" width="6.7109375" style="158" customWidth="1"/>
    <col min="673" max="673" width="6.42578125" style="158" customWidth="1"/>
    <col min="674" max="674" width="7" style="158" customWidth="1"/>
    <col min="675" max="676" width="6" style="158" customWidth="1"/>
    <col min="677" max="677" width="6.140625" style="158" customWidth="1"/>
    <col min="678" max="678" width="8.140625" style="158" customWidth="1"/>
    <col min="679" max="911" width="9.140625" style="158"/>
    <col min="912" max="912" width="4.28515625" style="158" customWidth="1"/>
    <col min="913" max="913" width="22.85546875" style="158" customWidth="1"/>
    <col min="914" max="914" width="9.7109375" style="158" customWidth="1"/>
    <col min="915" max="915" width="6.5703125" style="158" customWidth="1"/>
    <col min="916" max="916" width="6.42578125" style="158" customWidth="1"/>
    <col min="917" max="917" width="6.7109375" style="158" customWidth="1"/>
    <col min="918" max="918" width="5.85546875" style="158" customWidth="1"/>
    <col min="919" max="919" width="5.5703125" style="158" customWidth="1"/>
    <col min="920" max="920" width="5.7109375" style="158" customWidth="1"/>
    <col min="921" max="922" width="6.7109375" style="158" customWidth="1"/>
    <col min="923" max="923" width="6" style="158" customWidth="1"/>
    <col min="924" max="924" width="5.28515625" style="158" customWidth="1"/>
    <col min="925" max="925" width="6.42578125" style="158" customWidth="1"/>
    <col min="926" max="926" width="5.85546875" style="158" customWidth="1"/>
    <col min="927" max="927" width="5.42578125" style="158" customWidth="1"/>
    <col min="928" max="928" width="6.7109375" style="158" customWidth="1"/>
    <col min="929" max="929" width="6.42578125" style="158" customWidth="1"/>
    <col min="930" max="930" width="7" style="158" customWidth="1"/>
    <col min="931" max="932" width="6" style="158" customWidth="1"/>
    <col min="933" max="933" width="6.140625" style="158" customWidth="1"/>
    <col min="934" max="934" width="8.140625" style="158" customWidth="1"/>
    <col min="935" max="1167" width="9.140625" style="158"/>
    <col min="1168" max="1168" width="4.28515625" style="158" customWidth="1"/>
    <col min="1169" max="1169" width="22.85546875" style="158" customWidth="1"/>
    <col min="1170" max="1170" width="9.7109375" style="158" customWidth="1"/>
    <col min="1171" max="1171" width="6.5703125" style="158" customWidth="1"/>
    <col min="1172" max="1172" width="6.42578125" style="158" customWidth="1"/>
    <col min="1173" max="1173" width="6.7109375" style="158" customWidth="1"/>
    <col min="1174" max="1174" width="5.85546875" style="158" customWidth="1"/>
    <col min="1175" max="1175" width="5.5703125" style="158" customWidth="1"/>
    <col min="1176" max="1176" width="5.7109375" style="158" customWidth="1"/>
    <col min="1177" max="1178" width="6.7109375" style="158" customWidth="1"/>
    <col min="1179" max="1179" width="6" style="158" customWidth="1"/>
    <col min="1180" max="1180" width="5.28515625" style="158" customWidth="1"/>
    <col min="1181" max="1181" width="6.42578125" style="158" customWidth="1"/>
    <col min="1182" max="1182" width="5.85546875" style="158" customWidth="1"/>
    <col min="1183" max="1183" width="5.42578125" style="158" customWidth="1"/>
    <col min="1184" max="1184" width="6.7109375" style="158" customWidth="1"/>
    <col min="1185" max="1185" width="6.42578125" style="158" customWidth="1"/>
    <col min="1186" max="1186" width="7" style="158" customWidth="1"/>
    <col min="1187" max="1188" width="6" style="158" customWidth="1"/>
    <col min="1189" max="1189" width="6.140625" style="158" customWidth="1"/>
    <col min="1190" max="1190" width="8.140625" style="158" customWidth="1"/>
    <col min="1191" max="1423" width="9.140625" style="158"/>
    <col min="1424" max="1424" width="4.28515625" style="158" customWidth="1"/>
    <col min="1425" max="1425" width="22.85546875" style="158" customWidth="1"/>
    <col min="1426" max="1426" width="9.7109375" style="158" customWidth="1"/>
    <col min="1427" max="1427" width="6.5703125" style="158" customWidth="1"/>
    <col min="1428" max="1428" width="6.42578125" style="158" customWidth="1"/>
    <col min="1429" max="1429" width="6.7109375" style="158" customWidth="1"/>
    <col min="1430" max="1430" width="5.85546875" style="158" customWidth="1"/>
    <col min="1431" max="1431" width="5.5703125" style="158" customWidth="1"/>
    <col min="1432" max="1432" width="5.7109375" style="158" customWidth="1"/>
    <col min="1433" max="1434" width="6.7109375" style="158" customWidth="1"/>
    <col min="1435" max="1435" width="6" style="158" customWidth="1"/>
    <col min="1436" max="1436" width="5.28515625" style="158" customWidth="1"/>
    <col min="1437" max="1437" width="6.42578125" style="158" customWidth="1"/>
    <col min="1438" max="1438" width="5.85546875" style="158" customWidth="1"/>
    <col min="1439" max="1439" width="5.42578125" style="158" customWidth="1"/>
    <col min="1440" max="1440" width="6.7109375" style="158" customWidth="1"/>
    <col min="1441" max="1441" width="6.42578125" style="158" customWidth="1"/>
    <col min="1442" max="1442" width="7" style="158" customWidth="1"/>
    <col min="1443" max="1444" width="6" style="158" customWidth="1"/>
    <col min="1445" max="1445" width="6.140625" style="158" customWidth="1"/>
    <col min="1446" max="1446" width="8.140625" style="158" customWidth="1"/>
    <col min="1447" max="1679" width="9.140625" style="158"/>
    <col min="1680" max="1680" width="4.28515625" style="158" customWidth="1"/>
    <col min="1681" max="1681" width="22.85546875" style="158" customWidth="1"/>
    <col min="1682" max="1682" width="9.7109375" style="158" customWidth="1"/>
    <col min="1683" max="1683" width="6.5703125" style="158" customWidth="1"/>
    <col min="1684" max="1684" width="6.42578125" style="158" customWidth="1"/>
    <col min="1685" max="1685" width="6.7109375" style="158" customWidth="1"/>
    <col min="1686" max="1686" width="5.85546875" style="158" customWidth="1"/>
    <col min="1687" max="1687" width="5.5703125" style="158" customWidth="1"/>
    <col min="1688" max="1688" width="5.7109375" style="158" customWidth="1"/>
    <col min="1689" max="1690" width="6.7109375" style="158" customWidth="1"/>
    <col min="1691" max="1691" width="6" style="158" customWidth="1"/>
    <col min="1692" max="1692" width="5.28515625" style="158" customWidth="1"/>
    <col min="1693" max="1693" width="6.42578125" style="158" customWidth="1"/>
    <col min="1694" max="1694" width="5.85546875" style="158" customWidth="1"/>
    <col min="1695" max="1695" width="5.42578125" style="158" customWidth="1"/>
    <col min="1696" max="1696" width="6.7109375" style="158" customWidth="1"/>
    <col min="1697" max="1697" width="6.42578125" style="158" customWidth="1"/>
    <col min="1698" max="1698" width="7" style="158" customWidth="1"/>
    <col min="1699" max="1700" width="6" style="158" customWidth="1"/>
    <col min="1701" max="1701" width="6.140625" style="158" customWidth="1"/>
    <col min="1702" max="1702" width="8.140625" style="158" customWidth="1"/>
    <col min="1703" max="1935" width="9.140625" style="158"/>
    <col min="1936" max="1936" width="4.28515625" style="158" customWidth="1"/>
    <col min="1937" max="1937" width="22.85546875" style="158" customWidth="1"/>
    <col min="1938" max="1938" width="9.7109375" style="158" customWidth="1"/>
    <col min="1939" max="1939" width="6.5703125" style="158" customWidth="1"/>
    <col min="1940" max="1940" width="6.42578125" style="158" customWidth="1"/>
    <col min="1941" max="1941" width="6.7109375" style="158" customWidth="1"/>
    <col min="1942" max="1942" width="5.85546875" style="158" customWidth="1"/>
    <col min="1943" max="1943" width="5.5703125" style="158" customWidth="1"/>
    <col min="1944" max="1944" width="5.7109375" style="158" customWidth="1"/>
    <col min="1945" max="1946" width="6.7109375" style="158" customWidth="1"/>
    <col min="1947" max="1947" width="6" style="158" customWidth="1"/>
    <col min="1948" max="1948" width="5.28515625" style="158" customWidth="1"/>
    <col min="1949" max="1949" width="6.42578125" style="158" customWidth="1"/>
    <col min="1950" max="1950" width="5.85546875" style="158" customWidth="1"/>
    <col min="1951" max="1951" width="5.42578125" style="158" customWidth="1"/>
    <col min="1952" max="1952" width="6.7109375" style="158" customWidth="1"/>
    <col min="1953" max="1953" width="6.42578125" style="158" customWidth="1"/>
    <col min="1954" max="1954" width="7" style="158" customWidth="1"/>
    <col min="1955" max="1956" width="6" style="158" customWidth="1"/>
    <col min="1957" max="1957" width="6.140625" style="158" customWidth="1"/>
    <col min="1958" max="1958" width="8.140625" style="158" customWidth="1"/>
    <col min="1959" max="2191" width="9.140625" style="158"/>
    <col min="2192" max="2192" width="4.28515625" style="158" customWidth="1"/>
    <col min="2193" max="2193" width="22.85546875" style="158" customWidth="1"/>
    <col min="2194" max="2194" width="9.7109375" style="158" customWidth="1"/>
    <col min="2195" max="2195" width="6.5703125" style="158" customWidth="1"/>
    <col min="2196" max="2196" width="6.42578125" style="158" customWidth="1"/>
    <col min="2197" max="2197" width="6.7109375" style="158" customWidth="1"/>
    <col min="2198" max="2198" width="5.85546875" style="158" customWidth="1"/>
    <col min="2199" max="2199" width="5.5703125" style="158" customWidth="1"/>
    <col min="2200" max="2200" width="5.7109375" style="158" customWidth="1"/>
    <col min="2201" max="2202" width="6.7109375" style="158" customWidth="1"/>
    <col min="2203" max="2203" width="6" style="158" customWidth="1"/>
    <col min="2204" max="2204" width="5.28515625" style="158" customWidth="1"/>
    <col min="2205" max="2205" width="6.42578125" style="158" customWidth="1"/>
    <col min="2206" max="2206" width="5.85546875" style="158" customWidth="1"/>
    <col min="2207" max="2207" width="5.42578125" style="158" customWidth="1"/>
    <col min="2208" max="2208" width="6.7109375" style="158" customWidth="1"/>
    <col min="2209" max="2209" width="6.42578125" style="158" customWidth="1"/>
    <col min="2210" max="2210" width="7" style="158" customWidth="1"/>
    <col min="2211" max="2212" width="6" style="158" customWidth="1"/>
    <col min="2213" max="2213" width="6.140625" style="158" customWidth="1"/>
    <col min="2214" max="2214" width="8.140625" style="158" customWidth="1"/>
    <col min="2215" max="2447" width="9.140625" style="158"/>
    <col min="2448" max="2448" width="4.28515625" style="158" customWidth="1"/>
    <col min="2449" max="2449" width="22.85546875" style="158" customWidth="1"/>
    <col min="2450" max="2450" width="9.7109375" style="158" customWidth="1"/>
    <col min="2451" max="2451" width="6.5703125" style="158" customWidth="1"/>
    <col min="2452" max="2452" width="6.42578125" style="158" customWidth="1"/>
    <col min="2453" max="2453" width="6.7109375" style="158" customWidth="1"/>
    <col min="2454" max="2454" width="5.85546875" style="158" customWidth="1"/>
    <col min="2455" max="2455" width="5.5703125" style="158" customWidth="1"/>
    <col min="2456" max="2456" width="5.7109375" style="158" customWidth="1"/>
    <col min="2457" max="2458" width="6.7109375" style="158" customWidth="1"/>
    <col min="2459" max="2459" width="6" style="158" customWidth="1"/>
    <col min="2460" max="2460" width="5.28515625" style="158" customWidth="1"/>
    <col min="2461" max="2461" width="6.42578125" style="158" customWidth="1"/>
    <col min="2462" max="2462" width="5.85546875" style="158" customWidth="1"/>
    <col min="2463" max="2463" width="5.42578125" style="158" customWidth="1"/>
    <col min="2464" max="2464" width="6.7109375" style="158" customWidth="1"/>
    <col min="2465" max="2465" width="6.42578125" style="158" customWidth="1"/>
    <col min="2466" max="2466" width="7" style="158" customWidth="1"/>
    <col min="2467" max="2468" width="6" style="158" customWidth="1"/>
    <col min="2469" max="2469" width="6.140625" style="158" customWidth="1"/>
    <col min="2470" max="2470" width="8.140625" style="158" customWidth="1"/>
    <col min="2471" max="2703" width="9.140625" style="158"/>
    <col min="2704" max="2704" width="4.28515625" style="158" customWidth="1"/>
    <col min="2705" max="2705" width="22.85546875" style="158" customWidth="1"/>
    <col min="2706" max="2706" width="9.7109375" style="158" customWidth="1"/>
    <col min="2707" max="2707" width="6.5703125" style="158" customWidth="1"/>
    <col min="2708" max="2708" width="6.42578125" style="158" customWidth="1"/>
    <col min="2709" max="2709" width="6.7109375" style="158" customWidth="1"/>
    <col min="2710" max="2710" width="5.85546875" style="158" customWidth="1"/>
    <col min="2711" max="2711" width="5.5703125" style="158" customWidth="1"/>
    <col min="2712" max="2712" width="5.7109375" style="158" customWidth="1"/>
    <col min="2713" max="2714" width="6.7109375" style="158" customWidth="1"/>
    <col min="2715" max="2715" width="6" style="158" customWidth="1"/>
    <col min="2716" max="2716" width="5.28515625" style="158" customWidth="1"/>
    <col min="2717" max="2717" width="6.42578125" style="158" customWidth="1"/>
    <col min="2718" max="2718" width="5.85546875" style="158" customWidth="1"/>
    <col min="2719" max="2719" width="5.42578125" style="158" customWidth="1"/>
    <col min="2720" max="2720" width="6.7109375" style="158" customWidth="1"/>
    <col min="2721" max="2721" width="6.42578125" style="158" customWidth="1"/>
    <col min="2722" max="2722" width="7" style="158" customWidth="1"/>
    <col min="2723" max="2724" width="6" style="158" customWidth="1"/>
    <col min="2725" max="2725" width="6.140625" style="158" customWidth="1"/>
    <col min="2726" max="2726" width="8.140625" style="158" customWidth="1"/>
    <col min="2727" max="2959" width="9.140625" style="158"/>
    <col min="2960" max="2960" width="4.28515625" style="158" customWidth="1"/>
    <col min="2961" max="2961" width="22.85546875" style="158" customWidth="1"/>
    <col min="2962" max="2962" width="9.7109375" style="158" customWidth="1"/>
    <col min="2963" max="2963" width="6.5703125" style="158" customWidth="1"/>
    <col min="2964" max="2964" width="6.42578125" style="158" customWidth="1"/>
    <col min="2965" max="2965" width="6.7109375" style="158" customWidth="1"/>
    <col min="2966" max="2966" width="5.85546875" style="158" customWidth="1"/>
    <col min="2967" max="2967" width="5.5703125" style="158" customWidth="1"/>
    <col min="2968" max="2968" width="5.7109375" style="158" customWidth="1"/>
    <col min="2969" max="2970" width="6.7109375" style="158" customWidth="1"/>
    <col min="2971" max="2971" width="6" style="158" customWidth="1"/>
    <col min="2972" max="2972" width="5.28515625" style="158" customWidth="1"/>
    <col min="2973" max="2973" width="6.42578125" style="158" customWidth="1"/>
    <col min="2974" max="2974" width="5.85546875" style="158" customWidth="1"/>
    <col min="2975" max="2975" width="5.42578125" style="158" customWidth="1"/>
    <col min="2976" max="2976" width="6.7109375" style="158" customWidth="1"/>
    <col min="2977" max="2977" width="6.42578125" style="158" customWidth="1"/>
    <col min="2978" max="2978" width="7" style="158" customWidth="1"/>
    <col min="2979" max="2980" width="6" style="158" customWidth="1"/>
    <col min="2981" max="2981" width="6.140625" style="158" customWidth="1"/>
    <col min="2982" max="2982" width="8.140625" style="158" customWidth="1"/>
    <col min="2983" max="3215" width="9.140625" style="158"/>
    <col min="3216" max="3216" width="4.28515625" style="158" customWidth="1"/>
    <col min="3217" max="3217" width="22.85546875" style="158" customWidth="1"/>
    <col min="3218" max="3218" width="9.7109375" style="158" customWidth="1"/>
    <col min="3219" max="3219" width="6.5703125" style="158" customWidth="1"/>
    <col min="3220" max="3220" width="6.42578125" style="158" customWidth="1"/>
    <col min="3221" max="3221" width="6.7109375" style="158" customWidth="1"/>
    <col min="3222" max="3222" width="5.85546875" style="158" customWidth="1"/>
    <col min="3223" max="3223" width="5.5703125" style="158" customWidth="1"/>
    <col min="3224" max="3224" width="5.7109375" style="158" customWidth="1"/>
    <col min="3225" max="3226" width="6.7109375" style="158" customWidth="1"/>
    <col min="3227" max="3227" width="6" style="158" customWidth="1"/>
    <col min="3228" max="3228" width="5.28515625" style="158" customWidth="1"/>
    <col min="3229" max="3229" width="6.42578125" style="158" customWidth="1"/>
    <col min="3230" max="3230" width="5.85546875" style="158" customWidth="1"/>
    <col min="3231" max="3231" width="5.42578125" style="158" customWidth="1"/>
    <col min="3232" max="3232" width="6.7109375" style="158" customWidth="1"/>
    <col min="3233" max="3233" width="6.42578125" style="158" customWidth="1"/>
    <col min="3234" max="3234" width="7" style="158" customWidth="1"/>
    <col min="3235" max="3236" width="6" style="158" customWidth="1"/>
    <col min="3237" max="3237" width="6.140625" style="158" customWidth="1"/>
    <col min="3238" max="3238" width="8.140625" style="158" customWidth="1"/>
    <col min="3239" max="3471" width="9.140625" style="158"/>
    <col min="3472" max="3472" width="4.28515625" style="158" customWidth="1"/>
    <col min="3473" max="3473" width="22.85546875" style="158" customWidth="1"/>
    <col min="3474" max="3474" width="9.7109375" style="158" customWidth="1"/>
    <col min="3475" max="3475" width="6.5703125" style="158" customWidth="1"/>
    <col min="3476" max="3476" width="6.42578125" style="158" customWidth="1"/>
    <col min="3477" max="3477" width="6.7109375" style="158" customWidth="1"/>
    <col min="3478" max="3478" width="5.85546875" style="158" customWidth="1"/>
    <col min="3479" max="3479" width="5.5703125" style="158" customWidth="1"/>
    <col min="3480" max="3480" width="5.7109375" style="158" customWidth="1"/>
    <col min="3481" max="3482" width="6.7109375" style="158" customWidth="1"/>
    <col min="3483" max="3483" width="6" style="158" customWidth="1"/>
    <col min="3484" max="3484" width="5.28515625" style="158" customWidth="1"/>
    <col min="3485" max="3485" width="6.42578125" style="158" customWidth="1"/>
    <col min="3486" max="3486" width="5.85546875" style="158" customWidth="1"/>
    <col min="3487" max="3487" width="5.42578125" style="158" customWidth="1"/>
    <col min="3488" max="3488" width="6.7109375" style="158" customWidth="1"/>
    <col min="3489" max="3489" width="6.42578125" style="158" customWidth="1"/>
    <col min="3490" max="3490" width="7" style="158" customWidth="1"/>
    <col min="3491" max="3492" width="6" style="158" customWidth="1"/>
    <col min="3493" max="3493" width="6.140625" style="158" customWidth="1"/>
    <col min="3494" max="3494" width="8.140625" style="158" customWidth="1"/>
    <col min="3495" max="3727" width="9.140625" style="158"/>
    <col min="3728" max="3728" width="4.28515625" style="158" customWidth="1"/>
    <col min="3729" max="3729" width="22.85546875" style="158" customWidth="1"/>
    <col min="3730" max="3730" width="9.7109375" style="158" customWidth="1"/>
    <col min="3731" max="3731" width="6.5703125" style="158" customWidth="1"/>
    <col min="3732" max="3732" width="6.42578125" style="158" customWidth="1"/>
    <col min="3733" max="3733" width="6.7109375" style="158" customWidth="1"/>
    <col min="3734" max="3734" width="5.85546875" style="158" customWidth="1"/>
    <col min="3735" max="3735" width="5.5703125" style="158" customWidth="1"/>
    <col min="3736" max="3736" width="5.7109375" style="158" customWidth="1"/>
    <col min="3737" max="3738" width="6.7109375" style="158" customWidth="1"/>
    <col min="3739" max="3739" width="6" style="158" customWidth="1"/>
    <col min="3740" max="3740" width="5.28515625" style="158" customWidth="1"/>
    <col min="3741" max="3741" width="6.42578125" style="158" customWidth="1"/>
    <col min="3742" max="3742" width="5.85546875" style="158" customWidth="1"/>
    <col min="3743" max="3743" width="5.42578125" style="158" customWidth="1"/>
    <col min="3744" max="3744" width="6.7109375" style="158" customWidth="1"/>
    <col min="3745" max="3745" width="6.42578125" style="158" customWidth="1"/>
    <col min="3746" max="3746" width="7" style="158" customWidth="1"/>
    <col min="3747" max="3748" width="6" style="158" customWidth="1"/>
    <col min="3749" max="3749" width="6.140625" style="158" customWidth="1"/>
    <col min="3750" max="3750" width="8.140625" style="158" customWidth="1"/>
    <col min="3751" max="3983" width="9.140625" style="158"/>
    <col min="3984" max="3984" width="4.28515625" style="158" customWidth="1"/>
    <col min="3985" max="3985" width="22.85546875" style="158" customWidth="1"/>
    <col min="3986" max="3986" width="9.7109375" style="158" customWidth="1"/>
    <col min="3987" max="3987" width="6.5703125" style="158" customWidth="1"/>
    <col min="3988" max="3988" width="6.42578125" style="158" customWidth="1"/>
    <col min="3989" max="3989" width="6.7109375" style="158" customWidth="1"/>
    <col min="3990" max="3990" width="5.85546875" style="158" customWidth="1"/>
    <col min="3991" max="3991" width="5.5703125" style="158" customWidth="1"/>
    <col min="3992" max="3992" width="5.7109375" style="158" customWidth="1"/>
    <col min="3993" max="3994" width="6.7109375" style="158" customWidth="1"/>
    <col min="3995" max="3995" width="6" style="158" customWidth="1"/>
    <col min="3996" max="3996" width="5.28515625" style="158" customWidth="1"/>
    <col min="3997" max="3997" width="6.42578125" style="158" customWidth="1"/>
    <col min="3998" max="3998" width="5.85546875" style="158" customWidth="1"/>
    <col min="3999" max="3999" width="5.42578125" style="158" customWidth="1"/>
    <col min="4000" max="4000" width="6.7109375" style="158" customWidth="1"/>
    <col min="4001" max="4001" width="6.42578125" style="158" customWidth="1"/>
    <col min="4002" max="4002" width="7" style="158" customWidth="1"/>
    <col min="4003" max="4004" width="6" style="158" customWidth="1"/>
    <col min="4005" max="4005" width="6.140625" style="158" customWidth="1"/>
    <col min="4006" max="4006" width="8.140625" style="158" customWidth="1"/>
    <col min="4007" max="4239" width="9.140625" style="158"/>
    <col min="4240" max="4240" width="4.28515625" style="158" customWidth="1"/>
    <col min="4241" max="4241" width="22.85546875" style="158" customWidth="1"/>
    <col min="4242" max="4242" width="9.7109375" style="158" customWidth="1"/>
    <col min="4243" max="4243" width="6.5703125" style="158" customWidth="1"/>
    <col min="4244" max="4244" width="6.42578125" style="158" customWidth="1"/>
    <col min="4245" max="4245" width="6.7109375" style="158" customWidth="1"/>
    <col min="4246" max="4246" width="5.85546875" style="158" customWidth="1"/>
    <col min="4247" max="4247" width="5.5703125" style="158" customWidth="1"/>
    <col min="4248" max="4248" width="5.7109375" style="158" customWidth="1"/>
    <col min="4249" max="4250" width="6.7109375" style="158" customWidth="1"/>
    <col min="4251" max="4251" width="6" style="158" customWidth="1"/>
    <col min="4252" max="4252" width="5.28515625" style="158" customWidth="1"/>
    <col min="4253" max="4253" width="6.42578125" style="158" customWidth="1"/>
    <col min="4254" max="4254" width="5.85546875" style="158" customWidth="1"/>
    <col min="4255" max="4255" width="5.42578125" style="158" customWidth="1"/>
    <col min="4256" max="4256" width="6.7109375" style="158" customWidth="1"/>
    <col min="4257" max="4257" width="6.42578125" style="158" customWidth="1"/>
    <col min="4258" max="4258" width="7" style="158" customWidth="1"/>
    <col min="4259" max="4260" width="6" style="158" customWidth="1"/>
    <col min="4261" max="4261" width="6.140625" style="158" customWidth="1"/>
    <col min="4262" max="4262" width="8.140625" style="158" customWidth="1"/>
    <col min="4263" max="4495" width="9.140625" style="158"/>
    <col min="4496" max="4496" width="4.28515625" style="158" customWidth="1"/>
    <col min="4497" max="4497" width="22.85546875" style="158" customWidth="1"/>
    <col min="4498" max="4498" width="9.7109375" style="158" customWidth="1"/>
    <col min="4499" max="4499" width="6.5703125" style="158" customWidth="1"/>
    <col min="4500" max="4500" width="6.42578125" style="158" customWidth="1"/>
    <col min="4501" max="4501" width="6.7109375" style="158" customWidth="1"/>
    <col min="4502" max="4502" width="5.85546875" style="158" customWidth="1"/>
    <col min="4503" max="4503" width="5.5703125" style="158" customWidth="1"/>
    <col min="4504" max="4504" width="5.7109375" style="158" customWidth="1"/>
    <col min="4505" max="4506" width="6.7109375" style="158" customWidth="1"/>
    <col min="4507" max="4507" width="6" style="158" customWidth="1"/>
    <col min="4508" max="4508" width="5.28515625" style="158" customWidth="1"/>
    <col min="4509" max="4509" width="6.42578125" style="158" customWidth="1"/>
    <col min="4510" max="4510" width="5.85546875" style="158" customWidth="1"/>
    <col min="4511" max="4511" width="5.42578125" style="158" customWidth="1"/>
    <col min="4512" max="4512" width="6.7109375" style="158" customWidth="1"/>
    <col min="4513" max="4513" width="6.42578125" style="158" customWidth="1"/>
    <col min="4514" max="4514" width="7" style="158" customWidth="1"/>
    <col min="4515" max="4516" width="6" style="158" customWidth="1"/>
    <col min="4517" max="4517" width="6.140625" style="158" customWidth="1"/>
    <col min="4518" max="4518" width="8.140625" style="158" customWidth="1"/>
    <col min="4519" max="4751" width="9.140625" style="158"/>
    <col min="4752" max="4752" width="4.28515625" style="158" customWidth="1"/>
    <col min="4753" max="4753" width="22.85546875" style="158" customWidth="1"/>
    <col min="4754" max="4754" width="9.7109375" style="158" customWidth="1"/>
    <col min="4755" max="4755" width="6.5703125" style="158" customWidth="1"/>
    <col min="4756" max="4756" width="6.42578125" style="158" customWidth="1"/>
    <col min="4757" max="4757" width="6.7109375" style="158" customWidth="1"/>
    <col min="4758" max="4758" width="5.85546875" style="158" customWidth="1"/>
    <col min="4759" max="4759" width="5.5703125" style="158" customWidth="1"/>
    <col min="4760" max="4760" width="5.7109375" style="158" customWidth="1"/>
    <col min="4761" max="4762" width="6.7109375" style="158" customWidth="1"/>
    <col min="4763" max="4763" width="6" style="158" customWidth="1"/>
    <col min="4764" max="4764" width="5.28515625" style="158" customWidth="1"/>
    <col min="4765" max="4765" width="6.42578125" style="158" customWidth="1"/>
    <col min="4766" max="4766" width="5.85546875" style="158" customWidth="1"/>
    <col min="4767" max="4767" width="5.42578125" style="158" customWidth="1"/>
    <col min="4768" max="4768" width="6.7109375" style="158" customWidth="1"/>
    <col min="4769" max="4769" width="6.42578125" style="158" customWidth="1"/>
    <col min="4770" max="4770" width="7" style="158" customWidth="1"/>
    <col min="4771" max="4772" width="6" style="158" customWidth="1"/>
    <col min="4773" max="4773" width="6.140625" style="158" customWidth="1"/>
    <col min="4774" max="4774" width="8.140625" style="158" customWidth="1"/>
    <col min="4775" max="5007" width="9.140625" style="158"/>
    <col min="5008" max="5008" width="4.28515625" style="158" customWidth="1"/>
    <col min="5009" max="5009" width="22.85546875" style="158" customWidth="1"/>
    <col min="5010" max="5010" width="9.7109375" style="158" customWidth="1"/>
    <col min="5011" max="5011" width="6.5703125" style="158" customWidth="1"/>
    <col min="5012" max="5012" width="6.42578125" style="158" customWidth="1"/>
    <col min="5013" max="5013" width="6.7109375" style="158" customWidth="1"/>
    <col min="5014" max="5014" width="5.85546875" style="158" customWidth="1"/>
    <col min="5015" max="5015" width="5.5703125" style="158" customWidth="1"/>
    <col min="5016" max="5016" width="5.7109375" style="158" customWidth="1"/>
    <col min="5017" max="5018" width="6.7109375" style="158" customWidth="1"/>
    <col min="5019" max="5019" width="6" style="158" customWidth="1"/>
    <col min="5020" max="5020" width="5.28515625" style="158" customWidth="1"/>
    <col min="5021" max="5021" width="6.42578125" style="158" customWidth="1"/>
    <col min="5022" max="5022" width="5.85546875" style="158" customWidth="1"/>
    <col min="5023" max="5023" width="5.42578125" style="158" customWidth="1"/>
    <col min="5024" max="5024" width="6.7109375" style="158" customWidth="1"/>
    <col min="5025" max="5025" width="6.42578125" style="158" customWidth="1"/>
    <col min="5026" max="5026" width="7" style="158" customWidth="1"/>
    <col min="5027" max="5028" width="6" style="158" customWidth="1"/>
    <col min="5029" max="5029" width="6.140625" style="158" customWidth="1"/>
    <col min="5030" max="5030" width="8.140625" style="158" customWidth="1"/>
    <col min="5031" max="5263" width="9.140625" style="158"/>
    <col min="5264" max="5264" width="4.28515625" style="158" customWidth="1"/>
    <col min="5265" max="5265" width="22.85546875" style="158" customWidth="1"/>
    <col min="5266" max="5266" width="9.7109375" style="158" customWidth="1"/>
    <col min="5267" max="5267" width="6.5703125" style="158" customWidth="1"/>
    <col min="5268" max="5268" width="6.42578125" style="158" customWidth="1"/>
    <col min="5269" max="5269" width="6.7109375" style="158" customWidth="1"/>
    <col min="5270" max="5270" width="5.85546875" style="158" customWidth="1"/>
    <col min="5271" max="5271" width="5.5703125" style="158" customWidth="1"/>
    <col min="5272" max="5272" width="5.7109375" style="158" customWidth="1"/>
    <col min="5273" max="5274" width="6.7109375" style="158" customWidth="1"/>
    <col min="5275" max="5275" width="6" style="158" customWidth="1"/>
    <col min="5276" max="5276" width="5.28515625" style="158" customWidth="1"/>
    <col min="5277" max="5277" width="6.42578125" style="158" customWidth="1"/>
    <col min="5278" max="5278" width="5.85546875" style="158" customWidth="1"/>
    <col min="5279" max="5279" width="5.42578125" style="158" customWidth="1"/>
    <col min="5280" max="5280" width="6.7109375" style="158" customWidth="1"/>
    <col min="5281" max="5281" width="6.42578125" style="158" customWidth="1"/>
    <col min="5282" max="5282" width="7" style="158" customWidth="1"/>
    <col min="5283" max="5284" width="6" style="158" customWidth="1"/>
    <col min="5285" max="5285" width="6.140625" style="158" customWidth="1"/>
    <col min="5286" max="5286" width="8.140625" style="158" customWidth="1"/>
    <col min="5287" max="5519" width="9.140625" style="158"/>
    <col min="5520" max="5520" width="4.28515625" style="158" customWidth="1"/>
    <col min="5521" max="5521" width="22.85546875" style="158" customWidth="1"/>
    <col min="5522" max="5522" width="9.7109375" style="158" customWidth="1"/>
    <col min="5523" max="5523" width="6.5703125" style="158" customWidth="1"/>
    <col min="5524" max="5524" width="6.42578125" style="158" customWidth="1"/>
    <col min="5525" max="5525" width="6.7109375" style="158" customWidth="1"/>
    <col min="5526" max="5526" width="5.85546875" style="158" customWidth="1"/>
    <col min="5527" max="5527" width="5.5703125" style="158" customWidth="1"/>
    <col min="5528" max="5528" width="5.7109375" style="158" customWidth="1"/>
    <col min="5529" max="5530" width="6.7109375" style="158" customWidth="1"/>
    <col min="5531" max="5531" width="6" style="158" customWidth="1"/>
    <col min="5532" max="5532" width="5.28515625" style="158" customWidth="1"/>
    <col min="5533" max="5533" width="6.42578125" style="158" customWidth="1"/>
    <col min="5534" max="5534" width="5.85546875" style="158" customWidth="1"/>
    <col min="5535" max="5535" width="5.42578125" style="158" customWidth="1"/>
    <col min="5536" max="5536" width="6.7109375" style="158" customWidth="1"/>
    <col min="5537" max="5537" width="6.42578125" style="158" customWidth="1"/>
    <col min="5538" max="5538" width="7" style="158" customWidth="1"/>
    <col min="5539" max="5540" width="6" style="158" customWidth="1"/>
    <col min="5541" max="5541" width="6.140625" style="158" customWidth="1"/>
    <col min="5542" max="5542" width="8.140625" style="158" customWidth="1"/>
    <col min="5543" max="5775" width="9.140625" style="158"/>
    <col min="5776" max="5776" width="4.28515625" style="158" customWidth="1"/>
    <col min="5777" max="5777" width="22.85546875" style="158" customWidth="1"/>
    <col min="5778" max="5778" width="9.7109375" style="158" customWidth="1"/>
    <col min="5779" max="5779" width="6.5703125" style="158" customWidth="1"/>
    <col min="5780" max="5780" width="6.42578125" style="158" customWidth="1"/>
    <col min="5781" max="5781" width="6.7109375" style="158" customWidth="1"/>
    <col min="5782" max="5782" width="5.85546875" style="158" customWidth="1"/>
    <col min="5783" max="5783" width="5.5703125" style="158" customWidth="1"/>
    <col min="5784" max="5784" width="5.7109375" style="158" customWidth="1"/>
    <col min="5785" max="5786" width="6.7109375" style="158" customWidth="1"/>
    <col min="5787" max="5787" width="6" style="158" customWidth="1"/>
    <col min="5788" max="5788" width="5.28515625" style="158" customWidth="1"/>
    <col min="5789" max="5789" width="6.42578125" style="158" customWidth="1"/>
    <col min="5790" max="5790" width="5.85546875" style="158" customWidth="1"/>
    <col min="5791" max="5791" width="5.42578125" style="158" customWidth="1"/>
    <col min="5792" max="5792" width="6.7109375" style="158" customWidth="1"/>
    <col min="5793" max="5793" width="6.42578125" style="158" customWidth="1"/>
    <col min="5794" max="5794" width="7" style="158" customWidth="1"/>
    <col min="5795" max="5796" width="6" style="158" customWidth="1"/>
    <col min="5797" max="5797" width="6.140625" style="158" customWidth="1"/>
    <col min="5798" max="5798" width="8.140625" style="158" customWidth="1"/>
    <col min="5799" max="6031" width="9.140625" style="158"/>
    <col min="6032" max="6032" width="4.28515625" style="158" customWidth="1"/>
    <col min="6033" max="6033" width="22.85546875" style="158" customWidth="1"/>
    <col min="6034" max="6034" width="9.7109375" style="158" customWidth="1"/>
    <col min="6035" max="6035" width="6.5703125" style="158" customWidth="1"/>
    <col min="6036" max="6036" width="6.42578125" style="158" customWidth="1"/>
    <col min="6037" max="6037" width="6.7109375" style="158" customWidth="1"/>
    <col min="6038" max="6038" width="5.85546875" style="158" customWidth="1"/>
    <col min="6039" max="6039" width="5.5703125" style="158" customWidth="1"/>
    <col min="6040" max="6040" width="5.7109375" style="158" customWidth="1"/>
    <col min="6041" max="6042" width="6.7109375" style="158" customWidth="1"/>
    <col min="6043" max="6043" width="6" style="158" customWidth="1"/>
    <col min="6044" max="6044" width="5.28515625" style="158" customWidth="1"/>
    <col min="6045" max="6045" width="6.42578125" style="158" customWidth="1"/>
    <col min="6046" max="6046" width="5.85546875" style="158" customWidth="1"/>
    <col min="6047" max="6047" width="5.42578125" style="158" customWidth="1"/>
    <col min="6048" max="6048" width="6.7109375" style="158" customWidth="1"/>
    <col min="6049" max="6049" width="6.42578125" style="158" customWidth="1"/>
    <col min="6050" max="6050" width="7" style="158" customWidth="1"/>
    <col min="6051" max="6052" width="6" style="158" customWidth="1"/>
    <col min="6053" max="6053" width="6.140625" style="158" customWidth="1"/>
    <col min="6054" max="6054" width="8.140625" style="158" customWidth="1"/>
    <col min="6055" max="6287" width="9.140625" style="158"/>
    <col min="6288" max="6288" width="4.28515625" style="158" customWidth="1"/>
    <col min="6289" max="6289" width="22.85546875" style="158" customWidth="1"/>
    <col min="6290" max="6290" width="9.7109375" style="158" customWidth="1"/>
    <col min="6291" max="6291" width="6.5703125" style="158" customWidth="1"/>
    <col min="6292" max="6292" width="6.42578125" style="158" customWidth="1"/>
    <col min="6293" max="6293" width="6.7109375" style="158" customWidth="1"/>
    <col min="6294" max="6294" width="5.85546875" style="158" customWidth="1"/>
    <col min="6295" max="6295" width="5.5703125" style="158" customWidth="1"/>
    <col min="6296" max="6296" width="5.7109375" style="158" customWidth="1"/>
    <col min="6297" max="6298" width="6.7109375" style="158" customWidth="1"/>
    <col min="6299" max="6299" width="6" style="158" customWidth="1"/>
    <col min="6300" max="6300" width="5.28515625" style="158" customWidth="1"/>
    <col min="6301" max="6301" width="6.42578125" style="158" customWidth="1"/>
    <col min="6302" max="6302" width="5.85546875" style="158" customWidth="1"/>
    <col min="6303" max="6303" width="5.42578125" style="158" customWidth="1"/>
    <col min="6304" max="6304" width="6.7109375" style="158" customWidth="1"/>
    <col min="6305" max="6305" width="6.42578125" style="158" customWidth="1"/>
    <col min="6306" max="6306" width="7" style="158" customWidth="1"/>
    <col min="6307" max="6308" width="6" style="158" customWidth="1"/>
    <col min="6309" max="6309" width="6.140625" style="158" customWidth="1"/>
    <col min="6310" max="6310" width="8.140625" style="158" customWidth="1"/>
    <col min="6311" max="6543" width="9.140625" style="158"/>
    <col min="6544" max="6544" width="4.28515625" style="158" customWidth="1"/>
    <col min="6545" max="6545" width="22.85546875" style="158" customWidth="1"/>
    <col min="6546" max="6546" width="9.7109375" style="158" customWidth="1"/>
    <col min="6547" max="6547" width="6.5703125" style="158" customWidth="1"/>
    <col min="6548" max="6548" width="6.42578125" style="158" customWidth="1"/>
    <col min="6549" max="6549" width="6.7109375" style="158" customWidth="1"/>
    <col min="6550" max="6550" width="5.85546875" style="158" customWidth="1"/>
    <col min="6551" max="6551" width="5.5703125" style="158" customWidth="1"/>
    <col min="6552" max="6552" width="5.7109375" style="158" customWidth="1"/>
    <col min="6553" max="6554" width="6.7109375" style="158" customWidth="1"/>
    <col min="6555" max="6555" width="6" style="158" customWidth="1"/>
    <col min="6556" max="6556" width="5.28515625" style="158" customWidth="1"/>
    <col min="6557" max="6557" width="6.42578125" style="158" customWidth="1"/>
    <col min="6558" max="6558" width="5.85546875" style="158" customWidth="1"/>
    <col min="6559" max="6559" width="5.42578125" style="158" customWidth="1"/>
    <col min="6560" max="6560" width="6.7109375" style="158" customWidth="1"/>
    <col min="6561" max="6561" width="6.42578125" style="158" customWidth="1"/>
    <col min="6562" max="6562" width="7" style="158" customWidth="1"/>
    <col min="6563" max="6564" width="6" style="158" customWidth="1"/>
    <col min="6565" max="6565" width="6.140625" style="158" customWidth="1"/>
    <col min="6566" max="6566" width="8.140625" style="158" customWidth="1"/>
    <col min="6567" max="6799" width="9.140625" style="158"/>
    <col min="6800" max="6800" width="4.28515625" style="158" customWidth="1"/>
    <col min="6801" max="6801" width="22.85546875" style="158" customWidth="1"/>
    <col min="6802" max="6802" width="9.7109375" style="158" customWidth="1"/>
    <col min="6803" max="6803" width="6.5703125" style="158" customWidth="1"/>
    <col min="6804" max="6804" width="6.42578125" style="158" customWidth="1"/>
    <col min="6805" max="6805" width="6.7109375" style="158" customWidth="1"/>
    <col min="6806" max="6806" width="5.85546875" style="158" customWidth="1"/>
    <col min="6807" max="6807" width="5.5703125" style="158" customWidth="1"/>
    <col min="6808" max="6808" width="5.7109375" style="158" customWidth="1"/>
    <col min="6809" max="6810" width="6.7109375" style="158" customWidth="1"/>
    <col min="6811" max="6811" width="6" style="158" customWidth="1"/>
    <col min="6812" max="6812" width="5.28515625" style="158" customWidth="1"/>
    <col min="6813" max="6813" width="6.42578125" style="158" customWidth="1"/>
    <col min="6814" max="6814" width="5.85546875" style="158" customWidth="1"/>
    <col min="6815" max="6815" width="5.42578125" style="158" customWidth="1"/>
    <col min="6816" max="6816" width="6.7109375" style="158" customWidth="1"/>
    <col min="6817" max="6817" width="6.42578125" style="158" customWidth="1"/>
    <col min="6818" max="6818" width="7" style="158" customWidth="1"/>
    <col min="6819" max="6820" width="6" style="158" customWidth="1"/>
    <col min="6821" max="6821" width="6.140625" style="158" customWidth="1"/>
    <col min="6822" max="6822" width="8.140625" style="158" customWidth="1"/>
    <col min="6823" max="7055" width="9.140625" style="158"/>
    <col min="7056" max="7056" width="4.28515625" style="158" customWidth="1"/>
    <col min="7057" max="7057" width="22.85546875" style="158" customWidth="1"/>
    <col min="7058" max="7058" width="9.7109375" style="158" customWidth="1"/>
    <col min="7059" max="7059" width="6.5703125" style="158" customWidth="1"/>
    <col min="7060" max="7060" width="6.42578125" style="158" customWidth="1"/>
    <col min="7061" max="7061" width="6.7109375" style="158" customWidth="1"/>
    <col min="7062" max="7062" width="5.85546875" style="158" customWidth="1"/>
    <col min="7063" max="7063" width="5.5703125" style="158" customWidth="1"/>
    <col min="7064" max="7064" width="5.7109375" style="158" customWidth="1"/>
    <col min="7065" max="7066" width="6.7109375" style="158" customWidth="1"/>
    <col min="7067" max="7067" width="6" style="158" customWidth="1"/>
    <col min="7068" max="7068" width="5.28515625" style="158" customWidth="1"/>
    <col min="7069" max="7069" width="6.42578125" style="158" customWidth="1"/>
    <col min="7070" max="7070" width="5.85546875" style="158" customWidth="1"/>
    <col min="7071" max="7071" width="5.42578125" style="158" customWidth="1"/>
    <col min="7072" max="7072" width="6.7109375" style="158" customWidth="1"/>
    <col min="7073" max="7073" width="6.42578125" style="158" customWidth="1"/>
    <col min="7074" max="7074" width="7" style="158" customWidth="1"/>
    <col min="7075" max="7076" width="6" style="158" customWidth="1"/>
    <col min="7077" max="7077" width="6.140625" style="158" customWidth="1"/>
    <col min="7078" max="7078" width="8.140625" style="158" customWidth="1"/>
    <col min="7079" max="7311" width="9.140625" style="158"/>
    <col min="7312" max="7312" width="4.28515625" style="158" customWidth="1"/>
    <col min="7313" max="7313" width="22.85546875" style="158" customWidth="1"/>
    <col min="7314" max="7314" width="9.7109375" style="158" customWidth="1"/>
    <col min="7315" max="7315" width="6.5703125" style="158" customWidth="1"/>
    <col min="7316" max="7316" width="6.42578125" style="158" customWidth="1"/>
    <col min="7317" max="7317" width="6.7109375" style="158" customWidth="1"/>
    <col min="7318" max="7318" width="5.85546875" style="158" customWidth="1"/>
    <col min="7319" max="7319" width="5.5703125" style="158" customWidth="1"/>
    <col min="7320" max="7320" width="5.7109375" style="158" customWidth="1"/>
    <col min="7321" max="7322" width="6.7109375" style="158" customWidth="1"/>
    <col min="7323" max="7323" width="6" style="158" customWidth="1"/>
    <col min="7324" max="7324" width="5.28515625" style="158" customWidth="1"/>
    <col min="7325" max="7325" width="6.42578125" style="158" customWidth="1"/>
    <col min="7326" max="7326" width="5.85546875" style="158" customWidth="1"/>
    <col min="7327" max="7327" width="5.42578125" style="158" customWidth="1"/>
    <col min="7328" max="7328" width="6.7109375" style="158" customWidth="1"/>
    <col min="7329" max="7329" width="6.42578125" style="158" customWidth="1"/>
    <col min="7330" max="7330" width="7" style="158" customWidth="1"/>
    <col min="7331" max="7332" width="6" style="158" customWidth="1"/>
    <col min="7333" max="7333" width="6.140625" style="158" customWidth="1"/>
    <col min="7334" max="7334" width="8.140625" style="158" customWidth="1"/>
    <col min="7335" max="7567" width="9.140625" style="158"/>
    <col min="7568" max="7568" width="4.28515625" style="158" customWidth="1"/>
    <col min="7569" max="7569" width="22.85546875" style="158" customWidth="1"/>
    <col min="7570" max="7570" width="9.7109375" style="158" customWidth="1"/>
    <col min="7571" max="7571" width="6.5703125" style="158" customWidth="1"/>
    <col min="7572" max="7572" width="6.42578125" style="158" customWidth="1"/>
    <col min="7573" max="7573" width="6.7109375" style="158" customWidth="1"/>
    <col min="7574" max="7574" width="5.85546875" style="158" customWidth="1"/>
    <col min="7575" max="7575" width="5.5703125" style="158" customWidth="1"/>
    <col min="7576" max="7576" width="5.7109375" style="158" customWidth="1"/>
    <col min="7577" max="7578" width="6.7109375" style="158" customWidth="1"/>
    <col min="7579" max="7579" width="6" style="158" customWidth="1"/>
    <col min="7580" max="7580" width="5.28515625" style="158" customWidth="1"/>
    <col min="7581" max="7581" width="6.42578125" style="158" customWidth="1"/>
    <col min="7582" max="7582" width="5.85546875" style="158" customWidth="1"/>
    <col min="7583" max="7583" width="5.42578125" style="158" customWidth="1"/>
    <col min="7584" max="7584" width="6.7109375" style="158" customWidth="1"/>
    <col min="7585" max="7585" width="6.42578125" style="158" customWidth="1"/>
    <col min="7586" max="7586" width="7" style="158" customWidth="1"/>
    <col min="7587" max="7588" width="6" style="158" customWidth="1"/>
    <col min="7589" max="7589" width="6.140625" style="158" customWidth="1"/>
    <col min="7590" max="7590" width="8.140625" style="158" customWidth="1"/>
    <col min="7591" max="7823" width="9.140625" style="158"/>
    <col min="7824" max="7824" width="4.28515625" style="158" customWidth="1"/>
    <col min="7825" max="7825" width="22.85546875" style="158" customWidth="1"/>
    <col min="7826" max="7826" width="9.7109375" style="158" customWidth="1"/>
    <col min="7827" max="7827" width="6.5703125" style="158" customWidth="1"/>
    <col min="7828" max="7828" width="6.42578125" style="158" customWidth="1"/>
    <col min="7829" max="7829" width="6.7109375" style="158" customWidth="1"/>
    <col min="7830" max="7830" width="5.85546875" style="158" customWidth="1"/>
    <col min="7831" max="7831" width="5.5703125" style="158" customWidth="1"/>
    <col min="7832" max="7832" width="5.7109375" style="158" customWidth="1"/>
    <col min="7833" max="7834" width="6.7109375" style="158" customWidth="1"/>
    <col min="7835" max="7835" width="6" style="158" customWidth="1"/>
    <col min="7836" max="7836" width="5.28515625" style="158" customWidth="1"/>
    <col min="7837" max="7837" width="6.42578125" style="158" customWidth="1"/>
    <col min="7838" max="7838" width="5.85546875" style="158" customWidth="1"/>
    <col min="7839" max="7839" width="5.42578125" style="158" customWidth="1"/>
    <col min="7840" max="7840" width="6.7109375" style="158" customWidth="1"/>
    <col min="7841" max="7841" width="6.42578125" style="158" customWidth="1"/>
    <col min="7842" max="7842" width="7" style="158" customWidth="1"/>
    <col min="7843" max="7844" width="6" style="158" customWidth="1"/>
    <col min="7845" max="7845" width="6.140625" style="158" customWidth="1"/>
    <col min="7846" max="7846" width="8.140625" style="158" customWidth="1"/>
    <col min="7847" max="8079" width="9.140625" style="158"/>
    <col min="8080" max="8080" width="4.28515625" style="158" customWidth="1"/>
    <col min="8081" max="8081" width="22.85546875" style="158" customWidth="1"/>
    <col min="8082" max="8082" width="9.7109375" style="158" customWidth="1"/>
    <col min="8083" max="8083" width="6.5703125" style="158" customWidth="1"/>
    <col min="8084" max="8084" width="6.42578125" style="158" customWidth="1"/>
    <col min="8085" max="8085" width="6.7109375" style="158" customWidth="1"/>
    <col min="8086" max="8086" width="5.85546875" style="158" customWidth="1"/>
    <col min="8087" max="8087" width="5.5703125" style="158" customWidth="1"/>
    <col min="8088" max="8088" width="5.7109375" style="158" customWidth="1"/>
    <col min="8089" max="8090" width="6.7109375" style="158" customWidth="1"/>
    <col min="8091" max="8091" width="6" style="158" customWidth="1"/>
    <col min="8092" max="8092" width="5.28515625" style="158" customWidth="1"/>
    <col min="8093" max="8093" width="6.42578125" style="158" customWidth="1"/>
    <col min="8094" max="8094" width="5.85546875" style="158" customWidth="1"/>
    <col min="8095" max="8095" width="5.42578125" style="158" customWidth="1"/>
    <col min="8096" max="8096" width="6.7109375" style="158" customWidth="1"/>
    <col min="8097" max="8097" width="6.42578125" style="158" customWidth="1"/>
    <col min="8098" max="8098" width="7" style="158" customWidth="1"/>
    <col min="8099" max="8100" width="6" style="158" customWidth="1"/>
    <col min="8101" max="8101" width="6.140625" style="158" customWidth="1"/>
    <col min="8102" max="8102" width="8.140625" style="158" customWidth="1"/>
    <col min="8103" max="8335" width="9.140625" style="158"/>
    <col min="8336" max="8336" width="4.28515625" style="158" customWidth="1"/>
    <col min="8337" max="8337" width="22.85546875" style="158" customWidth="1"/>
    <col min="8338" max="8338" width="9.7109375" style="158" customWidth="1"/>
    <col min="8339" max="8339" width="6.5703125" style="158" customWidth="1"/>
    <col min="8340" max="8340" width="6.42578125" style="158" customWidth="1"/>
    <col min="8341" max="8341" width="6.7109375" style="158" customWidth="1"/>
    <col min="8342" max="8342" width="5.85546875" style="158" customWidth="1"/>
    <col min="8343" max="8343" width="5.5703125" style="158" customWidth="1"/>
    <col min="8344" max="8344" width="5.7109375" style="158" customWidth="1"/>
    <col min="8345" max="8346" width="6.7109375" style="158" customWidth="1"/>
    <col min="8347" max="8347" width="6" style="158" customWidth="1"/>
    <col min="8348" max="8348" width="5.28515625" style="158" customWidth="1"/>
    <col min="8349" max="8349" width="6.42578125" style="158" customWidth="1"/>
    <col min="8350" max="8350" width="5.85546875" style="158" customWidth="1"/>
    <col min="8351" max="8351" width="5.42578125" style="158" customWidth="1"/>
    <col min="8352" max="8352" width="6.7109375" style="158" customWidth="1"/>
    <col min="8353" max="8353" width="6.42578125" style="158" customWidth="1"/>
    <col min="8354" max="8354" width="7" style="158" customWidth="1"/>
    <col min="8355" max="8356" width="6" style="158" customWidth="1"/>
    <col min="8357" max="8357" width="6.140625" style="158" customWidth="1"/>
    <col min="8358" max="8358" width="8.140625" style="158" customWidth="1"/>
    <col min="8359" max="8591" width="9.140625" style="158"/>
    <col min="8592" max="8592" width="4.28515625" style="158" customWidth="1"/>
    <col min="8593" max="8593" width="22.85546875" style="158" customWidth="1"/>
    <col min="8594" max="8594" width="9.7109375" style="158" customWidth="1"/>
    <col min="8595" max="8595" width="6.5703125" style="158" customWidth="1"/>
    <col min="8596" max="8596" width="6.42578125" style="158" customWidth="1"/>
    <col min="8597" max="8597" width="6.7109375" style="158" customWidth="1"/>
    <col min="8598" max="8598" width="5.85546875" style="158" customWidth="1"/>
    <col min="8599" max="8599" width="5.5703125" style="158" customWidth="1"/>
    <col min="8600" max="8600" width="5.7109375" style="158" customWidth="1"/>
    <col min="8601" max="8602" width="6.7109375" style="158" customWidth="1"/>
    <col min="8603" max="8603" width="6" style="158" customWidth="1"/>
    <col min="8604" max="8604" width="5.28515625" style="158" customWidth="1"/>
    <col min="8605" max="8605" width="6.42578125" style="158" customWidth="1"/>
    <col min="8606" max="8606" width="5.85546875" style="158" customWidth="1"/>
    <col min="8607" max="8607" width="5.42578125" style="158" customWidth="1"/>
    <col min="8608" max="8608" width="6.7109375" style="158" customWidth="1"/>
    <col min="8609" max="8609" width="6.42578125" style="158" customWidth="1"/>
    <col min="8610" max="8610" width="7" style="158" customWidth="1"/>
    <col min="8611" max="8612" width="6" style="158" customWidth="1"/>
    <col min="8613" max="8613" width="6.140625" style="158" customWidth="1"/>
    <col min="8614" max="8614" width="8.140625" style="158" customWidth="1"/>
    <col min="8615" max="8847" width="9.140625" style="158"/>
    <col min="8848" max="8848" width="4.28515625" style="158" customWidth="1"/>
    <col min="8849" max="8849" width="22.85546875" style="158" customWidth="1"/>
    <col min="8850" max="8850" width="9.7109375" style="158" customWidth="1"/>
    <col min="8851" max="8851" width="6.5703125" style="158" customWidth="1"/>
    <col min="8852" max="8852" width="6.42578125" style="158" customWidth="1"/>
    <col min="8853" max="8853" width="6.7109375" style="158" customWidth="1"/>
    <col min="8854" max="8854" width="5.85546875" style="158" customWidth="1"/>
    <col min="8855" max="8855" width="5.5703125" style="158" customWidth="1"/>
    <col min="8856" max="8856" width="5.7109375" style="158" customWidth="1"/>
    <col min="8857" max="8858" width="6.7109375" style="158" customWidth="1"/>
    <col min="8859" max="8859" width="6" style="158" customWidth="1"/>
    <col min="8860" max="8860" width="5.28515625" style="158" customWidth="1"/>
    <col min="8861" max="8861" width="6.42578125" style="158" customWidth="1"/>
    <col min="8862" max="8862" width="5.85546875" style="158" customWidth="1"/>
    <col min="8863" max="8863" width="5.42578125" style="158" customWidth="1"/>
    <col min="8864" max="8864" width="6.7109375" style="158" customWidth="1"/>
    <col min="8865" max="8865" width="6.42578125" style="158" customWidth="1"/>
    <col min="8866" max="8866" width="7" style="158" customWidth="1"/>
    <col min="8867" max="8868" width="6" style="158" customWidth="1"/>
    <col min="8869" max="8869" width="6.140625" style="158" customWidth="1"/>
    <col min="8870" max="8870" width="8.140625" style="158" customWidth="1"/>
    <col min="8871" max="9103" width="9.140625" style="158"/>
    <col min="9104" max="9104" width="4.28515625" style="158" customWidth="1"/>
    <col min="9105" max="9105" width="22.85546875" style="158" customWidth="1"/>
    <col min="9106" max="9106" width="9.7109375" style="158" customWidth="1"/>
    <col min="9107" max="9107" width="6.5703125" style="158" customWidth="1"/>
    <col min="9108" max="9108" width="6.42578125" style="158" customWidth="1"/>
    <col min="9109" max="9109" width="6.7109375" style="158" customWidth="1"/>
    <col min="9110" max="9110" width="5.85546875" style="158" customWidth="1"/>
    <col min="9111" max="9111" width="5.5703125" style="158" customWidth="1"/>
    <col min="9112" max="9112" width="5.7109375" style="158" customWidth="1"/>
    <col min="9113" max="9114" width="6.7109375" style="158" customWidth="1"/>
    <col min="9115" max="9115" width="6" style="158" customWidth="1"/>
    <col min="9116" max="9116" width="5.28515625" style="158" customWidth="1"/>
    <col min="9117" max="9117" width="6.42578125" style="158" customWidth="1"/>
    <col min="9118" max="9118" width="5.85546875" style="158" customWidth="1"/>
    <col min="9119" max="9119" width="5.42578125" style="158" customWidth="1"/>
    <col min="9120" max="9120" width="6.7109375" style="158" customWidth="1"/>
    <col min="9121" max="9121" width="6.42578125" style="158" customWidth="1"/>
    <col min="9122" max="9122" width="7" style="158" customWidth="1"/>
    <col min="9123" max="9124" width="6" style="158" customWidth="1"/>
    <col min="9125" max="9125" width="6.140625" style="158" customWidth="1"/>
    <col min="9126" max="9126" width="8.140625" style="158" customWidth="1"/>
    <col min="9127" max="9359" width="9.140625" style="158"/>
    <col min="9360" max="9360" width="4.28515625" style="158" customWidth="1"/>
    <col min="9361" max="9361" width="22.85546875" style="158" customWidth="1"/>
    <col min="9362" max="9362" width="9.7109375" style="158" customWidth="1"/>
    <col min="9363" max="9363" width="6.5703125" style="158" customWidth="1"/>
    <col min="9364" max="9364" width="6.42578125" style="158" customWidth="1"/>
    <col min="9365" max="9365" width="6.7109375" style="158" customWidth="1"/>
    <col min="9366" max="9366" width="5.85546875" style="158" customWidth="1"/>
    <col min="9367" max="9367" width="5.5703125" style="158" customWidth="1"/>
    <col min="9368" max="9368" width="5.7109375" style="158" customWidth="1"/>
    <col min="9369" max="9370" width="6.7109375" style="158" customWidth="1"/>
    <col min="9371" max="9371" width="6" style="158" customWidth="1"/>
    <col min="9372" max="9372" width="5.28515625" style="158" customWidth="1"/>
    <col min="9373" max="9373" width="6.42578125" style="158" customWidth="1"/>
    <col min="9374" max="9374" width="5.85546875" style="158" customWidth="1"/>
    <col min="9375" max="9375" width="5.42578125" style="158" customWidth="1"/>
    <col min="9376" max="9376" width="6.7109375" style="158" customWidth="1"/>
    <col min="9377" max="9377" width="6.42578125" style="158" customWidth="1"/>
    <col min="9378" max="9378" width="7" style="158" customWidth="1"/>
    <col min="9379" max="9380" width="6" style="158" customWidth="1"/>
    <col min="9381" max="9381" width="6.140625" style="158" customWidth="1"/>
    <col min="9382" max="9382" width="8.140625" style="158" customWidth="1"/>
    <col min="9383" max="9615" width="9.140625" style="158"/>
    <col min="9616" max="9616" width="4.28515625" style="158" customWidth="1"/>
    <col min="9617" max="9617" width="22.85546875" style="158" customWidth="1"/>
    <col min="9618" max="9618" width="9.7109375" style="158" customWidth="1"/>
    <col min="9619" max="9619" width="6.5703125" style="158" customWidth="1"/>
    <col min="9620" max="9620" width="6.42578125" style="158" customWidth="1"/>
    <col min="9621" max="9621" width="6.7109375" style="158" customWidth="1"/>
    <col min="9622" max="9622" width="5.85546875" style="158" customWidth="1"/>
    <col min="9623" max="9623" width="5.5703125" style="158" customWidth="1"/>
    <col min="9624" max="9624" width="5.7109375" style="158" customWidth="1"/>
    <col min="9625" max="9626" width="6.7109375" style="158" customWidth="1"/>
    <col min="9627" max="9627" width="6" style="158" customWidth="1"/>
    <col min="9628" max="9628" width="5.28515625" style="158" customWidth="1"/>
    <col min="9629" max="9629" width="6.42578125" style="158" customWidth="1"/>
    <col min="9630" max="9630" width="5.85546875" style="158" customWidth="1"/>
    <col min="9631" max="9631" width="5.42578125" style="158" customWidth="1"/>
    <col min="9632" max="9632" width="6.7109375" style="158" customWidth="1"/>
    <col min="9633" max="9633" width="6.42578125" style="158" customWidth="1"/>
    <col min="9634" max="9634" width="7" style="158" customWidth="1"/>
    <col min="9635" max="9636" width="6" style="158" customWidth="1"/>
    <col min="9637" max="9637" width="6.140625" style="158" customWidth="1"/>
    <col min="9638" max="9638" width="8.140625" style="158" customWidth="1"/>
    <col min="9639" max="9871" width="9.140625" style="158"/>
    <col min="9872" max="9872" width="4.28515625" style="158" customWidth="1"/>
    <col min="9873" max="9873" width="22.85546875" style="158" customWidth="1"/>
    <col min="9874" max="9874" width="9.7109375" style="158" customWidth="1"/>
    <col min="9875" max="9875" width="6.5703125" style="158" customWidth="1"/>
    <col min="9876" max="9876" width="6.42578125" style="158" customWidth="1"/>
    <col min="9877" max="9877" width="6.7109375" style="158" customWidth="1"/>
    <col min="9878" max="9878" width="5.85546875" style="158" customWidth="1"/>
    <col min="9879" max="9879" width="5.5703125" style="158" customWidth="1"/>
    <col min="9880" max="9880" width="5.7109375" style="158" customWidth="1"/>
    <col min="9881" max="9882" width="6.7109375" style="158" customWidth="1"/>
    <col min="9883" max="9883" width="6" style="158" customWidth="1"/>
    <col min="9884" max="9884" width="5.28515625" style="158" customWidth="1"/>
    <col min="9885" max="9885" width="6.42578125" style="158" customWidth="1"/>
    <col min="9886" max="9886" width="5.85546875" style="158" customWidth="1"/>
    <col min="9887" max="9887" width="5.42578125" style="158" customWidth="1"/>
    <col min="9888" max="9888" width="6.7109375" style="158" customWidth="1"/>
    <col min="9889" max="9889" width="6.42578125" style="158" customWidth="1"/>
    <col min="9890" max="9890" width="7" style="158" customWidth="1"/>
    <col min="9891" max="9892" width="6" style="158" customWidth="1"/>
    <col min="9893" max="9893" width="6.140625" style="158" customWidth="1"/>
    <col min="9894" max="9894" width="8.140625" style="158" customWidth="1"/>
    <col min="9895" max="10127" width="9.140625" style="158"/>
    <col min="10128" max="10128" width="4.28515625" style="158" customWidth="1"/>
    <col min="10129" max="10129" width="22.85546875" style="158" customWidth="1"/>
    <col min="10130" max="10130" width="9.7109375" style="158" customWidth="1"/>
    <col min="10131" max="10131" width="6.5703125" style="158" customWidth="1"/>
    <col min="10132" max="10132" width="6.42578125" style="158" customWidth="1"/>
    <col min="10133" max="10133" width="6.7109375" style="158" customWidth="1"/>
    <col min="10134" max="10134" width="5.85546875" style="158" customWidth="1"/>
    <col min="10135" max="10135" width="5.5703125" style="158" customWidth="1"/>
    <col min="10136" max="10136" width="5.7109375" style="158" customWidth="1"/>
    <col min="10137" max="10138" width="6.7109375" style="158" customWidth="1"/>
    <col min="10139" max="10139" width="6" style="158" customWidth="1"/>
    <col min="10140" max="10140" width="5.28515625" style="158" customWidth="1"/>
    <col min="10141" max="10141" width="6.42578125" style="158" customWidth="1"/>
    <col min="10142" max="10142" width="5.85546875" style="158" customWidth="1"/>
    <col min="10143" max="10143" width="5.42578125" style="158" customWidth="1"/>
    <col min="10144" max="10144" width="6.7109375" style="158" customWidth="1"/>
    <col min="10145" max="10145" width="6.42578125" style="158" customWidth="1"/>
    <col min="10146" max="10146" width="7" style="158" customWidth="1"/>
    <col min="10147" max="10148" width="6" style="158" customWidth="1"/>
    <col min="10149" max="10149" width="6.140625" style="158" customWidth="1"/>
    <col min="10150" max="10150" width="8.140625" style="158" customWidth="1"/>
    <col min="10151" max="10383" width="9.140625" style="158"/>
    <col min="10384" max="10384" width="4.28515625" style="158" customWidth="1"/>
    <col min="10385" max="10385" width="22.85546875" style="158" customWidth="1"/>
    <col min="10386" max="10386" width="9.7109375" style="158" customWidth="1"/>
    <col min="10387" max="10387" width="6.5703125" style="158" customWidth="1"/>
    <col min="10388" max="10388" width="6.42578125" style="158" customWidth="1"/>
    <col min="10389" max="10389" width="6.7109375" style="158" customWidth="1"/>
    <col min="10390" max="10390" width="5.85546875" style="158" customWidth="1"/>
    <col min="10391" max="10391" width="5.5703125" style="158" customWidth="1"/>
    <col min="10392" max="10392" width="5.7109375" style="158" customWidth="1"/>
    <col min="10393" max="10394" width="6.7109375" style="158" customWidth="1"/>
    <col min="10395" max="10395" width="6" style="158" customWidth="1"/>
    <col min="10396" max="10396" width="5.28515625" style="158" customWidth="1"/>
    <col min="10397" max="10397" width="6.42578125" style="158" customWidth="1"/>
    <col min="10398" max="10398" width="5.85546875" style="158" customWidth="1"/>
    <col min="10399" max="10399" width="5.42578125" style="158" customWidth="1"/>
    <col min="10400" max="10400" width="6.7109375" style="158" customWidth="1"/>
    <col min="10401" max="10401" width="6.42578125" style="158" customWidth="1"/>
    <col min="10402" max="10402" width="7" style="158" customWidth="1"/>
    <col min="10403" max="10404" width="6" style="158" customWidth="1"/>
    <col min="10405" max="10405" width="6.140625" style="158" customWidth="1"/>
    <col min="10406" max="10406" width="8.140625" style="158" customWidth="1"/>
    <col min="10407" max="10639" width="9.140625" style="158"/>
    <col min="10640" max="10640" width="4.28515625" style="158" customWidth="1"/>
    <col min="10641" max="10641" width="22.85546875" style="158" customWidth="1"/>
    <col min="10642" max="10642" width="9.7109375" style="158" customWidth="1"/>
    <col min="10643" max="10643" width="6.5703125" style="158" customWidth="1"/>
    <col min="10644" max="10644" width="6.42578125" style="158" customWidth="1"/>
    <col min="10645" max="10645" width="6.7109375" style="158" customWidth="1"/>
    <col min="10646" max="10646" width="5.85546875" style="158" customWidth="1"/>
    <col min="10647" max="10647" width="5.5703125" style="158" customWidth="1"/>
    <col min="10648" max="10648" width="5.7109375" style="158" customWidth="1"/>
    <col min="10649" max="10650" width="6.7109375" style="158" customWidth="1"/>
    <col min="10651" max="10651" width="6" style="158" customWidth="1"/>
    <col min="10652" max="10652" width="5.28515625" style="158" customWidth="1"/>
    <col min="10653" max="10653" width="6.42578125" style="158" customWidth="1"/>
    <col min="10654" max="10654" width="5.85546875" style="158" customWidth="1"/>
    <col min="10655" max="10655" width="5.42578125" style="158" customWidth="1"/>
    <col min="10656" max="10656" width="6.7109375" style="158" customWidth="1"/>
    <col min="10657" max="10657" width="6.42578125" style="158" customWidth="1"/>
    <col min="10658" max="10658" width="7" style="158" customWidth="1"/>
    <col min="10659" max="10660" width="6" style="158" customWidth="1"/>
    <col min="10661" max="10661" width="6.140625" style="158" customWidth="1"/>
    <col min="10662" max="10662" width="8.140625" style="158" customWidth="1"/>
    <col min="10663" max="10895" width="9.140625" style="158"/>
    <col min="10896" max="10896" width="4.28515625" style="158" customWidth="1"/>
    <col min="10897" max="10897" width="22.85546875" style="158" customWidth="1"/>
    <col min="10898" max="10898" width="9.7109375" style="158" customWidth="1"/>
    <col min="10899" max="10899" width="6.5703125" style="158" customWidth="1"/>
    <col min="10900" max="10900" width="6.42578125" style="158" customWidth="1"/>
    <col min="10901" max="10901" width="6.7109375" style="158" customWidth="1"/>
    <col min="10902" max="10902" width="5.85546875" style="158" customWidth="1"/>
    <col min="10903" max="10903" width="5.5703125" style="158" customWidth="1"/>
    <col min="10904" max="10904" width="5.7109375" style="158" customWidth="1"/>
    <col min="10905" max="10906" width="6.7109375" style="158" customWidth="1"/>
    <col min="10907" max="10907" width="6" style="158" customWidth="1"/>
    <col min="10908" max="10908" width="5.28515625" style="158" customWidth="1"/>
    <col min="10909" max="10909" width="6.42578125" style="158" customWidth="1"/>
    <col min="10910" max="10910" width="5.85546875" style="158" customWidth="1"/>
    <col min="10911" max="10911" width="5.42578125" style="158" customWidth="1"/>
    <col min="10912" max="10912" width="6.7109375" style="158" customWidth="1"/>
    <col min="10913" max="10913" width="6.42578125" style="158" customWidth="1"/>
    <col min="10914" max="10914" width="7" style="158" customWidth="1"/>
    <col min="10915" max="10916" width="6" style="158" customWidth="1"/>
    <col min="10917" max="10917" width="6.140625" style="158" customWidth="1"/>
    <col min="10918" max="10918" width="8.140625" style="158" customWidth="1"/>
    <col min="10919" max="11151" width="9.140625" style="158"/>
    <col min="11152" max="11152" width="4.28515625" style="158" customWidth="1"/>
    <col min="11153" max="11153" width="22.85546875" style="158" customWidth="1"/>
    <col min="11154" max="11154" width="9.7109375" style="158" customWidth="1"/>
    <col min="11155" max="11155" width="6.5703125" style="158" customWidth="1"/>
    <col min="11156" max="11156" width="6.42578125" style="158" customWidth="1"/>
    <col min="11157" max="11157" width="6.7109375" style="158" customWidth="1"/>
    <col min="11158" max="11158" width="5.85546875" style="158" customWidth="1"/>
    <col min="11159" max="11159" width="5.5703125" style="158" customWidth="1"/>
    <col min="11160" max="11160" width="5.7109375" style="158" customWidth="1"/>
    <col min="11161" max="11162" width="6.7109375" style="158" customWidth="1"/>
    <col min="11163" max="11163" width="6" style="158" customWidth="1"/>
    <col min="11164" max="11164" width="5.28515625" style="158" customWidth="1"/>
    <col min="11165" max="11165" width="6.42578125" style="158" customWidth="1"/>
    <col min="11166" max="11166" width="5.85546875" style="158" customWidth="1"/>
    <col min="11167" max="11167" width="5.42578125" style="158" customWidth="1"/>
    <col min="11168" max="11168" width="6.7109375" style="158" customWidth="1"/>
    <col min="11169" max="11169" width="6.42578125" style="158" customWidth="1"/>
    <col min="11170" max="11170" width="7" style="158" customWidth="1"/>
    <col min="11171" max="11172" width="6" style="158" customWidth="1"/>
    <col min="11173" max="11173" width="6.140625" style="158" customWidth="1"/>
    <col min="11174" max="11174" width="8.140625" style="158" customWidth="1"/>
    <col min="11175" max="11407" width="9.140625" style="158"/>
    <col min="11408" max="11408" width="4.28515625" style="158" customWidth="1"/>
    <col min="11409" max="11409" width="22.85546875" style="158" customWidth="1"/>
    <col min="11410" max="11410" width="9.7109375" style="158" customWidth="1"/>
    <col min="11411" max="11411" width="6.5703125" style="158" customWidth="1"/>
    <col min="11412" max="11412" width="6.42578125" style="158" customWidth="1"/>
    <col min="11413" max="11413" width="6.7109375" style="158" customWidth="1"/>
    <col min="11414" max="11414" width="5.85546875" style="158" customWidth="1"/>
    <col min="11415" max="11415" width="5.5703125" style="158" customWidth="1"/>
    <col min="11416" max="11416" width="5.7109375" style="158" customWidth="1"/>
    <col min="11417" max="11418" width="6.7109375" style="158" customWidth="1"/>
    <col min="11419" max="11419" width="6" style="158" customWidth="1"/>
    <col min="11420" max="11420" width="5.28515625" style="158" customWidth="1"/>
    <col min="11421" max="11421" width="6.42578125" style="158" customWidth="1"/>
    <col min="11422" max="11422" width="5.85546875" style="158" customWidth="1"/>
    <col min="11423" max="11423" width="5.42578125" style="158" customWidth="1"/>
    <col min="11424" max="11424" width="6.7109375" style="158" customWidth="1"/>
    <col min="11425" max="11425" width="6.42578125" style="158" customWidth="1"/>
    <col min="11426" max="11426" width="7" style="158" customWidth="1"/>
    <col min="11427" max="11428" width="6" style="158" customWidth="1"/>
    <col min="11429" max="11429" width="6.140625" style="158" customWidth="1"/>
    <col min="11430" max="11430" width="8.140625" style="158" customWidth="1"/>
    <col min="11431" max="11663" width="9.140625" style="158"/>
    <col min="11664" max="11664" width="4.28515625" style="158" customWidth="1"/>
    <col min="11665" max="11665" width="22.85546875" style="158" customWidth="1"/>
    <col min="11666" max="11666" width="9.7109375" style="158" customWidth="1"/>
    <col min="11667" max="11667" width="6.5703125" style="158" customWidth="1"/>
    <col min="11668" max="11668" width="6.42578125" style="158" customWidth="1"/>
    <col min="11669" max="11669" width="6.7109375" style="158" customWidth="1"/>
    <col min="11670" max="11670" width="5.85546875" style="158" customWidth="1"/>
    <col min="11671" max="11671" width="5.5703125" style="158" customWidth="1"/>
    <col min="11672" max="11672" width="5.7109375" style="158" customWidth="1"/>
    <col min="11673" max="11674" width="6.7109375" style="158" customWidth="1"/>
    <col min="11675" max="11675" width="6" style="158" customWidth="1"/>
    <col min="11676" max="11676" width="5.28515625" style="158" customWidth="1"/>
    <col min="11677" max="11677" width="6.42578125" style="158" customWidth="1"/>
    <col min="11678" max="11678" width="5.85546875" style="158" customWidth="1"/>
    <col min="11679" max="11679" width="5.42578125" style="158" customWidth="1"/>
    <col min="11680" max="11680" width="6.7109375" style="158" customWidth="1"/>
    <col min="11681" max="11681" width="6.42578125" style="158" customWidth="1"/>
    <col min="11682" max="11682" width="7" style="158" customWidth="1"/>
    <col min="11683" max="11684" width="6" style="158" customWidth="1"/>
    <col min="11685" max="11685" width="6.140625" style="158" customWidth="1"/>
    <col min="11686" max="11686" width="8.140625" style="158" customWidth="1"/>
    <col min="11687" max="11919" width="9.140625" style="158"/>
    <col min="11920" max="11920" width="4.28515625" style="158" customWidth="1"/>
    <col min="11921" max="11921" width="22.85546875" style="158" customWidth="1"/>
    <col min="11922" max="11922" width="9.7109375" style="158" customWidth="1"/>
    <col min="11923" max="11923" width="6.5703125" style="158" customWidth="1"/>
    <col min="11924" max="11924" width="6.42578125" style="158" customWidth="1"/>
    <col min="11925" max="11925" width="6.7109375" style="158" customWidth="1"/>
    <col min="11926" max="11926" width="5.85546875" style="158" customWidth="1"/>
    <col min="11927" max="11927" width="5.5703125" style="158" customWidth="1"/>
    <col min="11928" max="11928" width="5.7109375" style="158" customWidth="1"/>
    <col min="11929" max="11930" width="6.7109375" style="158" customWidth="1"/>
    <col min="11931" max="11931" width="6" style="158" customWidth="1"/>
    <col min="11932" max="11932" width="5.28515625" style="158" customWidth="1"/>
    <col min="11933" max="11933" width="6.42578125" style="158" customWidth="1"/>
    <col min="11934" max="11934" width="5.85546875" style="158" customWidth="1"/>
    <col min="11935" max="11935" width="5.42578125" style="158" customWidth="1"/>
    <col min="11936" max="11936" width="6.7109375" style="158" customWidth="1"/>
    <col min="11937" max="11937" width="6.42578125" style="158" customWidth="1"/>
    <col min="11938" max="11938" width="7" style="158" customWidth="1"/>
    <col min="11939" max="11940" width="6" style="158" customWidth="1"/>
    <col min="11941" max="11941" width="6.140625" style="158" customWidth="1"/>
    <col min="11942" max="11942" width="8.140625" style="158" customWidth="1"/>
    <col min="11943" max="12175" width="9.140625" style="158"/>
    <col min="12176" max="12176" width="4.28515625" style="158" customWidth="1"/>
    <col min="12177" max="12177" width="22.85546875" style="158" customWidth="1"/>
    <col min="12178" max="12178" width="9.7109375" style="158" customWidth="1"/>
    <col min="12179" max="12179" width="6.5703125" style="158" customWidth="1"/>
    <col min="12180" max="12180" width="6.42578125" style="158" customWidth="1"/>
    <col min="12181" max="12181" width="6.7109375" style="158" customWidth="1"/>
    <col min="12182" max="12182" width="5.85546875" style="158" customWidth="1"/>
    <col min="12183" max="12183" width="5.5703125" style="158" customWidth="1"/>
    <col min="12184" max="12184" width="5.7109375" style="158" customWidth="1"/>
    <col min="12185" max="12186" width="6.7109375" style="158" customWidth="1"/>
    <col min="12187" max="12187" width="6" style="158" customWidth="1"/>
    <col min="12188" max="12188" width="5.28515625" style="158" customWidth="1"/>
    <col min="12189" max="12189" width="6.42578125" style="158" customWidth="1"/>
    <col min="12190" max="12190" width="5.85546875" style="158" customWidth="1"/>
    <col min="12191" max="12191" width="5.42578125" style="158" customWidth="1"/>
    <col min="12192" max="12192" width="6.7109375" style="158" customWidth="1"/>
    <col min="12193" max="12193" width="6.42578125" style="158" customWidth="1"/>
    <col min="12194" max="12194" width="7" style="158" customWidth="1"/>
    <col min="12195" max="12196" width="6" style="158" customWidth="1"/>
    <col min="12197" max="12197" width="6.140625" style="158" customWidth="1"/>
    <col min="12198" max="12198" width="8.140625" style="158" customWidth="1"/>
    <col min="12199" max="12431" width="9.140625" style="158"/>
    <col min="12432" max="12432" width="4.28515625" style="158" customWidth="1"/>
    <col min="12433" max="12433" width="22.85546875" style="158" customWidth="1"/>
    <col min="12434" max="12434" width="9.7109375" style="158" customWidth="1"/>
    <col min="12435" max="12435" width="6.5703125" style="158" customWidth="1"/>
    <col min="12436" max="12436" width="6.42578125" style="158" customWidth="1"/>
    <col min="12437" max="12437" width="6.7109375" style="158" customWidth="1"/>
    <col min="12438" max="12438" width="5.85546875" style="158" customWidth="1"/>
    <col min="12439" max="12439" width="5.5703125" style="158" customWidth="1"/>
    <col min="12440" max="12440" width="5.7109375" style="158" customWidth="1"/>
    <col min="12441" max="12442" width="6.7109375" style="158" customWidth="1"/>
    <col min="12443" max="12443" width="6" style="158" customWidth="1"/>
    <col min="12444" max="12444" width="5.28515625" style="158" customWidth="1"/>
    <col min="12445" max="12445" width="6.42578125" style="158" customWidth="1"/>
    <col min="12446" max="12446" width="5.85546875" style="158" customWidth="1"/>
    <col min="12447" max="12447" width="5.42578125" style="158" customWidth="1"/>
    <col min="12448" max="12448" width="6.7109375" style="158" customWidth="1"/>
    <col min="12449" max="12449" width="6.42578125" style="158" customWidth="1"/>
    <col min="12450" max="12450" width="7" style="158" customWidth="1"/>
    <col min="12451" max="12452" width="6" style="158" customWidth="1"/>
    <col min="12453" max="12453" width="6.140625" style="158" customWidth="1"/>
    <col min="12454" max="12454" width="8.140625" style="158" customWidth="1"/>
    <col min="12455" max="12687" width="9.140625" style="158"/>
    <col min="12688" max="12688" width="4.28515625" style="158" customWidth="1"/>
    <col min="12689" max="12689" width="22.85546875" style="158" customWidth="1"/>
    <col min="12690" max="12690" width="9.7109375" style="158" customWidth="1"/>
    <col min="12691" max="12691" width="6.5703125" style="158" customWidth="1"/>
    <col min="12692" max="12692" width="6.42578125" style="158" customWidth="1"/>
    <col min="12693" max="12693" width="6.7109375" style="158" customWidth="1"/>
    <col min="12694" max="12694" width="5.85546875" style="158" customWidth="1"/>
    <col min="12695" max="12695" width="5.5703125" style="158" customWidth="1"/>
    <col min="12696" max="12696" width="5.7109375" style="158" customWidth="1"/>
    <col min="12697" max="12698" width="6.7109375" style="158" customWidth="1"/>
    <col min="12699" max="12699" width="6" style="158" customWidth="1"/>
    <col min="12700" max="12700" width="5.28515625" style="158" customWidth="1"/>
    <col min="12701" max="12701" width="6.42578125" style="158" customWidth="1"/>
    <col min="12702" max="12702" width="5.85546875" style="158" customWidth="1"/>
    <col min="12703" max="12703" width="5.42578125" style="158" customWidth="1"/>
    <col min="12704" max="12704" width="6.7109375" style="158" customWidth="1"/>
    <col min="12705" max="12705" width="6.42578125" style="158" customWidth="1"/>
    <col min="12706" max="12706" width="7" style="158" customWidth="1"/>
    <col min="12707" max="12708" width="6" style="158" customWidth="1"/>
    <col min="12709" max="12709" width="6.140625" style="158" customWidth="1"/>
    <col min="12710" max="12710" width="8.140625" style="158" customWidth="1"/>
    <col min="12711" max="12943" width="9.140625" style="158"/>
    <col min="12944" max="12944" width="4.28515625" style="158" customWidth="1"/>
    <col min="12945" max="12945" width="22.85546875" style="158" customWidth="1"/>
    <col min="12946" max="12946" width="9.7109375" style="158" customWidth="1"/>
    <col min="12947" max="12947" width="6.5703125" style="158" customWidth="1"/>
    <col min="12948" max="12948" width="6.42578125" style="158" customWidth="1"/>
    <col min="12949" max="12949" width="6.7109375" style="158" customWidth="1"/>
    <col min="12950" max="12950" width="5.85546875" style="158" customWidth="1"/>
    <col min="12951" max="12951" width="5.5703125" style="158" customWidth="1"/>
    <col min="12952" max="12952" width="5.7109375" style="158" customWidth="1"/>
    <col min="12953" max="12954" width="6.7109375" style="158" customWidth="1"/>
    <col min="12955" max="12955" width="6" style="158" customWidth="1"/>
    <col min="12956" max="12956" width="5.28515625" style="158" customWidth="1"/>
    <col min="12957" max="12957" width="6.42578125" style="158" customWidth="1"/>
    <col min="12958" max="12958" width="5.85546875" style="158" customWidth="1"/>
    <col min="12959" max="12959" width="5.42578125" style="158" customWidth="1"/>
    <col min="12960" max="12960" width="6.7109375" style="158" customWidth="1"/>
    <col min="12961" max="12961" width="6.42578125" style="158" customWidth="1"/>
    <col min="12962" max="12962" width="7" style="158" customWidth="1"/>
    <col min="12963" max="12964" width="6" style="158" customWidth="1"/>
    <col min="12965" max="12965" width="6.140625" style="158" customWidth="1"/>
    <col min="12966" max="12966" width="8.140625" style="158" customWidth="1"/>
    <col min="12967" max="13199" width="9.140625" style="158"/>
    <col min="13200" max="13200" width="4.28515625" style="158" customWidth="1"/>
    <col min="13201" max="13201" width="22.85546875" style="158" customWidth="1"/>
    <col min="13202" max="13202" width="9.7109375" style="158" customWidth="1"/>
    <col min="13203" max="13203" width="6.5703125" style="158" customWidth="1"/>
    <col min="13204" max="13204" width="6.42578125" style="158" customWidth="1"/>
    <col min="13205" max="13205" width="6.7109375" style="158" customWidth="1"/>
    <col min="13206" max="13206" width="5.85546875" style="158" customWidth="1"/>
    <col min="13207" max="13207" width="5.5703125" style="158" customWidth="1"/>
    <col min="13208" max="13208" width="5.7109375" style="158" customWidth="1"/>
    <col min="13209" max="13210" width="6.7109375" style="158" customWidth="1"/>
    <col min="13211" max="13211" width="6" style="158" customWidth="1"/>
    <col min="13212" max="13212" width="5.28515625" style="158" customWidth="1"/>
    <col min="13213" max="13213" width="6.42578125" style="158" customWidth="1"/>
    <col min="13214" max="13214" width="5.85546875" style="158" customWidth="1"/>
    <col min="13215" max="13215" width="5.42578125" style="158" customWidth="1"/>
    <col min="13216" max="13216" width="6.7109375" style="158" customWidth="1"/>
    <col min="13217" max="13217" width="6.42578125" style="158" customWidth="1"/>
    <col min="13218" max="13218" width="7" style="158" customWidth="1"/>
    <col min="13219" max="13220" width="6" style="158" customWidth="1"/>
    <col min="13221" max="13221" width="6.140625" style="158" customWidth="1"/>
    <col min="13222" max="13222" width="8.140625" style="158" customWidth="1"/>
    <col min="13223" max="13455" width="9.140625" style="158"/>
    <col min="13456" max="13456" width="4.28515625" style="158" customWidth="1"/>
    <col min="13457" max="13457" width="22.85546875" style="158" customWidth="1"/>
    <col min="13458" max="13458" width="9.7109375" style="158" customWidth="1"/>
    <col min="13459" max="13459" width="6.5703125" style="158" customWidth="1"/>
    <col min="13460" max="13460" width="6.42578125" style="158" customWidth="1"/>
    <col min="13461" max="13461" width="6.7109375" style="158" customWidth="1"/>
    <col min="13462" max="13462" width="5.85546875" style="158" customWidth="1"/>
    <col min="13463" max="13463" width="5.5703125" style="158" customWidth="1"/>
    <col min="13464" max="13464" width="5.7109375" style="158" customWidth="1"/>
    <col min="13465" max="13466" width="6.7109375" style="158" customWidth="1"/>
    <col min="13467" max="13467" width="6" style="158" customWidth="1"/>
    <col min="13468" max="13468" width="5.28515625" style="158" customWidth="1"/>
    <col min="13469" max="13469" width="6.42578125" style="158" customWidth="1"/>
    <col min="13470" max="13470" width="5.85546875" style="158" customWidth="1"/>
    <col min="13471" max="13471" width="5.42578125" style="158" customWidth="1"/>
    <col min="13472" max="13472" width="6.7109375" style="158" customWidth="1"/>
    <col min="13473" max="13473" width="6.42578125" style="158" customWidth="1"/>
    <col min="13474" max="13474" width="7" style="158" customWidth="1"/>
    <col min="13475" max="13476" width="6" style="158" customWidth="1"/>
    <col min="13477" max="13477" width="6.140625" style="158" customWidth="1"/>
    <col min="13478" max="13478" width="8.140625" style="158" customWidth="1"/>
    <col min="13479" max="13711" width="9.140625" style="158"/>
    <col min="13712" max="13712" width="4.28515625" style="158" customWidth="1"/>
    <col min="13713" max="13713" width="22.85546875" style="158" customWidth="1"/>
    <col min="13714" max="13714" width="9.7109375" style="158" customWidth="1"/>
    <col min="13715" max="13715" width="6.5703125" style="158" customWidth="1"/>
    <col min="13716" max="13716" width="6.42578125" style="158" customWidth="1"/>
    <col min="13717" max="13717" width="6.7109375" style="158" customWidth="1"/>
    <col min="13718" max="13718" width="5.85546875" style="158" customWidth="1"/>
    <col min="13719" max="13719" width="5.5703125" style="158" customWidth="1"/>
    <col min="13720" max="13720" width="5.7109375" style="158" customWidth="1"/>
    <col min="13721" max="13722" width="6.7109375" style="158" customWidth="1"/>
    <col min="13723" max="13723" width="6" style="158" customWidth="1"/>
    <col min="13724" max="13724" width="5.28515625" style="158" customWidth="1"/>
    <col min="13725" max="13725" width="6.42578125" style="158" customWidth="1"/>
    <col min="13726" max="13726" width="5.85546875" style="158" customWidth="1"/>
    <col min="13727" max="13727" width="5.42578125" style="158" customWidth="1"/>
    <col min="13728" max="13728" width="6.7109375" style="158" customWidth="1"/>
    <col min="13729" max="13729" width="6.42578125" style="158" customWidth="1"/>
    <col min="13730" max="13730" width="7" style="158" customWidth="1"/>
    <col min="13731" max="13732" width="6" style="158" customWidth="1"/>
    <col min="13733" max="13733" width="6.140625" style="158" customWidth="1"/>
    <col min="13734" max="13734" width="8.140625" style="158" customWidth="1"/>
    <col min="13735" max="13967" width="9.140625" style="158"/>
    <col min="13968" max="13968" width="4.28515625" style="158" customWidth="1"/>
    <col min="13969" max="13969" width="22.85546875" style="158" customWidth="1"/>
    <col min="13970" max="13970" width="9.7109375" style="158" customWidth="1"/>
    <col min="13971" max="13971" width="6.5703125" style="158" customWidth="1"/>
    <col min="13972" max="13972" width="6.42578125" style="158" customWidth="1"/>
    <col min="13973" max="13973" width="6.7109375" style="158" customWidth="1"/>
    <col min="13974" max="13974" width="5.85546875" style="158" customWidth="1"/>
    <col min="13975" max="13975" width="5.5703125" style="158" customWidth="1"/>
    <col min="13976" max="13976" width="5.7109375" style="158" customWidth="1"/>
    <col min="13977" max="13978" width="6.7109375" style="158" customWidth="1"/>
    <col min="13979" max="13979" width="6" style="158" customWidth="1"/>
    <col min="13980" max="13980" width="5.28515625" style="158" customWidth="1"/>
    <col min="13981" max="13981" width="6.42578125" style="158" customWidth="1"/>
    <col min="13982" max="13982" width="5.85546875" style="158" customWidth="1"/>
    <col min="13983" max="13983" width="5.42578125" style="158" customWidth="1"/>
    <col min="13984" max="13984" width="6.7109375" style="158" customWidth="1"/>
    <col min="13985" max="13985" width="6.42578125" style="158" customWidth="1"/>
    <col min="13986" max="13986" width="7" style="158" customWidth="1"/>
    <col min="13987" max="13988" width="6" style="158" customWidth="1"/>
    <col min="13989" max="13989" width="6.140625" style="158" customWidth="1"/>
    <col min="13990" max="13990" width="8.140625" style="158" customWidth="1"/>
    <col min="13991" max="14223" width="9.140625" style="158"/>
    <col min="14224" max="14224" width="4.28515625" style="158" customWidth="1"/>
    <col min="14225" max="14225" width="22.85546875" style="158" customWidth="1"/>
    <col min="14226" max="14226" width="9.7109375" style="158" customWidth="1"/>
    <col min="14227" max="14227" width="6.5703125" style="158" customWidth="1"/>
    <col min="14228" max="14228" width="6.42578125" style="158" customWidth="1"/>
    <col min="14229" max="14229" width="6.7109375" style="158" customWidth="1"/>
    <col min="14230" max="14230" width="5.85546875" style="158" customWidth="1"/>
    <col min="14231" max="14231" width="5.5703125" style="158" customWidth="1"/>
    <col min="14232" max="14232" width="5.7109375" style="158" customWidth="1"/>
    <col min="14233" max="14234" width="6.7109375" style="158" customWidth="1"/>
    <col min="14235" max="14235" width="6" style="158" customWidth="1"/>
    <col min="14236" max="14236" width="5.28515625" style="158" customWidth="1"/>
    <col min="14237" max="14237" width="6.42578125" style="158" customWidth="1"/>
    <col min="14238" max="14238" width="5.85546875" style="158" customWidth="1"/>
    <col min="14239" max="14239" width="5.42578125" style="158" customWidth="1"/>
    <col min="14240" max="14240" width="6.7109375" style="158" customWidth="1"/>
    <col min="14241" max="14241" width="6.42578125" style="158" customWidth="1"/>
    <col min="14242" max="14242" width="7" style="158" customWidth="1"/>
    <col min="14243" max="14244" width="6" style="158" customWidth="1"/>
    <col min="14245" max="14245" width="6.140625" style="158" customWidth="1"/>
    <col min="14246" max="14246" width="8.140625" style="158" customWidth="1"/>
    <col min="14247" max="14479" width="9.140625" style="158"/>
    <col min="14480" max="14480" width="4.28515625" style="158" customWidth="1"/>
    <col min="14481" max="14481" width="22.85546875" style="158" customWidth="1"/>
    <col min="14482" max="14482" width="9.7109375" style="158" customWidth="1"/>
    <col min="14483" max="14483" width="6.5703125" style="158" customWidth="1"/>
    <col min="14484" max="14484" width="6.42578125" style="158" customWidth="1"/>
    <col min="14485" max="14485" width="6.7109375" style="158" customWidth="1"/>
    <col min="14486" max="14486" width="5.85546875" style="158" customWidth="1"/>
    <col min="14487" max="14487" width="5.5703125" style="158" customWidth="1"/>
    <col min="14488" max="14488" width="5.7109375" style="158" customWidth="1"/>
    <col min="14489" max="14490" width="6.7109375" style="158" customWidth="1"/>
    <col min="14491" max="14491" width="6" style="158" customWidth="1"/>
    <col min="14492" max="14492" width="5.28515625" style="158" customWidth="1"/>
    <col min="14493" max="14493" width="6.42578125" style="158" customWidth="1"/>
    <col min="14494" max="14494" width="5.85546875" style="158" customWidth="1"/>
    <col min="14495" max="14495" width="5.42578125" style="158" customWidth="1"/>
    <col min="14496" max="14496" width="6.7109375" style="158" customWidth="1"/>
    <col min="14497" max="14497" width="6.42578125" style="158" customWidth="1"/>
    <col min="14498" max="14498" width="7" style="158" customWidth="1"/>
    <col min="14499" max="14500" width="6" style="158" customWidth="1"/>
    <col min="14501" max="14501" width="6.140625" style="158" customWidth="1"/>
    <col min="14502" max="14502" width="8.140625" style="158" customWidth="1"/>
    <col min="14503" max="14735" width="9.140625" style="158"/>
    <col min="14736" max="14736" width="4.28515625" style="158" customWidth="1"/>
    <col min="14737" max="14737" width="22.85546875" style="158" customWidth="1"/>
    <col min="14738" max="14738" width="9.7109375" style="158" customWidth="1"/>
    <col min="14739" max="14739" width="6.5703125" style="158" customWidth="1"/>
    <col min="14740" max="14740" width="6.42578125" style="158" customWidth="1"/>
    <col min="14741" max="14741" width="6.7109375" style="158" customWidth="1"/>
    <col min="14742" max="14742" width="5.85546875" style="158" customWidth="1"/>
    <col min="14743" max="14743" width="5.5703125" style="158" customWidth="1"/>
    <col min="14744" max="14744" width="5.7109375" style="158" customWidth="1"/>
    <col min="14745" max="14746" width="6.7109375" style="158" customWidth="1"/>
    <col min="14747" max="14747" width="6" style="158" customWidth="1"/>
    <col min="14748" max="14748" width="5.28515625" style="158" customWidth="1"/>
    <col min="14749" max="14749" width="6.42578125" style="158" customWidth="1"/>
    <col min="14750" max="14750" width="5.85546875" style="158" customWidth="1"/>
    <col min="14751" max="14751" width="5.42578125" style="158" customWidth="1"/>
    <col min="14752" max="14752" width="6.7109375" style="158" customWidth="1"/>
    <col min="14753" max="14753" width="6.42578125" style="158" customWidth="1"/>
    <col min="14754" max="14754" width="7" style="158" customWidth="1"/>
    <col min="14755" max="14756" width="6" style="158" customWidth="1"/>
    <col min="14757" max="14757" width="6.140625" style="158" customWidth="1"/>
    <col min="14758" max="14758" width="8.140625" style="158" customWidth="1"/>
    <col min="14759" max="14991" width="9.140625" style="158"/>
    <col min="14992" max="14992" width="4.28515625" style="158" customWidth="1"/>
    <col min="14993" max="14993" width="22.85546875" style="158" customWidth="1"/>
    <col min="14994" max="14994" width="9.7109375" style="158" customWidth="1"/>
    <col min="14995" max="14995" width="6.5703125" style="158" customWidth="1"/>
    <col min="14996" max="14996" width="6.42578125" style="158" customWidth="1"/>
    <col min="14997" max="14997" width="6.7109375" style="158" customWidth="1"/>
    <col min="14998" max="14998" width="5.85546875" style="158" customWidth="1"/>
    <col min="14999" max="14999" width="5.5703125" style="158" customWidth="1"/>
    <col min="15000" max="15000" width="5.7109375" style="158" customWidth="1"/>
    <col min="15001" max="15002" width="6.7109375" style="158" customWidth="1"/>
    <col min="15003" max="15003" width="6" style="158" customWidth="1"/>
    <col min="15004" max="15004" width="5.28515625" style="158" customWidth="1"/>
    <col min="15005" max="15005" width="6.42578125" style="158" customWidth="1"/>
    <col min="15006" max="15006" width="5.85546875" style="158" customWidth="1"/>
    <col min="15007" max="15007" width="5.42578125" style="158" customWidth="1"/>
    <col min="15008" max="15008" width="6.7109375" style="158" customWidth="1"/>
    <col min="15009" max="15009" width="6.42578125" style="158" customWidth="1"/>
    <col min="15010" max="15010" width="7" style="158" customWidth="1"/>
    <col min="15011" max="15012" width="6" style="158" customWidth="1"/>
    <col min="15013" max="15013" width="6.140625" style="158" customWidth="1"/>
    <col min="15014" max="15014" width="8.140625" style="158" customWidth="1"/>
    <col min="15015" max="15247" width="9.140625" style="158"/>
    <col min="15248" max="15248" width="4.28515625" style="158" customWidth="1"/>
    <col min="15249" max="15249" width="22.85546875" style="158" customWidth="1"/>
    <col min="15250" max="15250" width="9.7109375" style="158" customWidth="1"/>
    <col min="15251" max="15251" width="6.5703125" style="158" customWidth="1"/>
    <col min="15252" max="15252" width="6.42578125" style="158" customWidth="1"/>
    <col min="15253" max="15253" width="6.7109375" style="158" customWidth="1"/>
    <col min="15254" max="15254" width="5.85546875" style="158" customWidth="1"/>
    <col min="15255" max="15255" width="5.5703125" style="158" customWidth="1"/>
    <col min="15256" max="15256" width="5.7109375" style="158" customWidth="1"/>
    <col min="15257" max="15258" width="6.7109375" style="158" customWidth="1"/>
    <col min="15259" max="15259" width="6" style="158" customWidth="1"/>
    <col min="15260" max="15260" width="5.28515625" style="158" customWidth="1"/>
    <col min="15261" max="15261" width="6.42578125" style="158" customWidth="1"/>
    <col min="15262" max="15262" width="5.85546875" style="158" customWidth="1"/>
    <col min="15263" max="15263" width="5.42578125" style="158" customWidth="1"/>
    <col min="15264" max="15264" width="6.7109375" style="158" customWidth="1"/>
    <col min="15265" max="15265" width="6.42578125" style="158" customWidth="1"/>
    <col min="15266" max="15266" width="7" style="158" customWidth="1"/>
    <col min="15267" max="15268" width="6" style="158" customWidth="1"/>
    <col min="15269" max="15269" width="6.140625" style="158" customWidth="1"/>
    <col min="15270" max="15270" width="8.140625" style="158" customWidth="1"/>
    <col min="15271" max="15503" width="9.140625" style="158"/>
    <col min="15504" max="15504" width="4.28515625" style="158" customWidth="1"/>
    <col min="15505" max="15505" width="22.85546875" style="158" customWidth="1"/>
    <col min="15506" max="15506" width="9.7109375" style="158" customWidth="1"/>
    <col min="15507" max="15507" width="6.5703125" style="158" customWidth="1"/>
    <col min="15508" max="15508" width="6.42578125" style="158" customWidth="1"/>
    <col min="15509" max="15509" width="6.7109375" style="158" customWidth="1"/>
    <col min="15510" max="15510" width="5.85546875" style="158" customWidth="1"/>
    <col min="15511" max="15511" width="5.5703125" style="158" customWidth="1"/>
    <col min="15512" max="15512" width="5.7109375" style="158" customWidth="1"/>
    <col min="15513" max="15514" width="6.7109375" style="158" customWidth="1"/>
    <col min="15515" max="15515" width="6" style="158" customWidth="1"/>
    <col min="15516" max="15516" width="5.28515625" style="158" customWidth="1"/>
    <col min="15517" max="15517" width="6.42578125" style="158" customWidth="1"/>
    <col min="15518" max="15518" width="5.85546875" style="158" customWidth="1"/>
    <col min="15519" max="15519" width="5.42578125" style="158" customWidth="1"/>
    <col min="15520" max="15520" width="6.7109375" style="158" customWidth="1"/>
    <col min="15521" max="15521" width="6.42578125" style="158" customWidth="1"/>
    <col min="15522" max="15522" width="7" style="158" customWidth="1"/>
    <col min="15523" max="15524" width="6" style="158" customWidth="1"/>
    <col min="15525" max="15525" width="6.140625" style="158" customWidth="1"/>
    <col min="15526" max="15526" width="8.140625" style="158" customWidth="1"/>
    <col min="15527" max="15759" width="9.140625" style="158"/>
    <col min="15760" max="15760" width="4.28515625" style="158" customWidth="1"/>
    <col min="15761" max="15761" width="22.85546875" style="158" customWidth="1"/>
    <col min="15762" max="15762" width="9.7109375" style="158" customWidth="1"/>
    <col min="15763" max="15763" width="6.5703125" style="158" customWidth="1"/>
    <col min="15764" max="15764" width="6.42578125" style="158" customWidth="1"/>
    <col min="15765" max="15765" width="6.7109375" style="158" customWidth="1"/>
    <col min="15766" max="15766" width="5.85546875" style="158" customWidth="1"/>
    <col min="15767" max="15767" width="5.5703125" style="158" customWidth="1"/>
    <col min="15768" max="15768" width="5.7109375" style="158" customWidth="1"/>
    <col min="15769" max="15770" width="6.7109375" style="158" customWidth="1"/>
    <col min="15771" max="15771" width="6" style="158" customWidth="1"/>
    <col min="15772" max="15772" width="5.28515625" style="158" customWidth="1"/>
    <col min="15773" max="15773" width="6.42578125" style="158" customWidth="1"/>
    <col min="15774" max="15774" width="5.85546875" style="158" customWidth="1"/>
    <col min="15775" max="15775" width="5.42578125" style="158" customWidth="1"/>
    <col min="15776" max="15776" width="6.7109375" style="158" customWidth="1"/>
    <col min="15777" max="15777" width="6.42578125" style="158" customWidth="1"/>
    <col min="15778" max="15778" width="7" style="158" customWidth="1"/>
    <col min="15779" max="15780" width="6" style="158" customWidth="1"/>
    <col min="15781" max="15781" width="6.140625" style="158" customWidth="1"/>
    <col min="15782" max="15782" width="8.140625" style="158" customWidth="1"/>
    <col min="15783" max="16384" width="9.140625" style="158"/>
  </cols>
  <sheetData>
    <row r="1" spans="1:14" s="156" customFormat="1" ht="21" customHeight="1">
      <c r="A1" s="323" t="s">
        <v>73</v>
      </c>
      <c r="B1" s="323"/>
      <c r="C1" s="323"/>
      <c r="D1" s="323"/>
      <c r="E1" s="323"/>
      <c r="F1" s="323"/>
      <c r="G1" s="323"/>
      <c r="H1" s="323"/>
      <c r="I1" s="323"/>
      <c r="J1" s="323"/>
      <c r="K1" s="323"/>
      <c r="L1" s="323"/>
      <c r="M1" s="323"/>
      <c r="N1" s="323"/>
    </row>
    <row r="2" spans="1:14" s="156" customFormat="1" ht="21" customHeight="1">
      <c r="A2" s="324" t="s">
        <v>448</v>
      </c>
      <c r="B2" s="324"/>
      <c r="C2" s="324"/>
      <c r="D2" s="324"/>
      <c r="E2" s="324"/>
      <c r="F2" s="324"/>
      <c r="G2" s="324"/>
      <c r="H2" s="324"/>
      <c r="I2" s="324"/>
      <c r="J2" s="324"/>
      <c r="K2" s="324"/>
      <c r="L2" s="324"/>
      <c r="M2" s="324"/>
      <c r="N2" s="324"/>
    </row>
    <row r="3" spans="1:14" s="156" customFormat="1" ht="29.25" customHeight="1">
      <c r="A3" s="325" t="s">
        <v>488</v>
      </c>
      <c r="B3" s="325"/>
      <c r="C3" s="325"/>
      <c r="D3" s="325"/>
      <c r="E3" s="325"/>
      <c r="F3" s="325"/>
      <c r="G3" s="325"/>
      <c r="H3" s="325"/>
      <c r="I3" s="325"/>
      <c r="J3" s="325"/>
      <c r="K3" s="325"/>
      <c r="L3" s="325"/>
      <c r="M3" s="325"/>
      <c r="N3" s="325"/>
    </row>
    <row r="4" spans="1:14" s="156" customFormat="1" ht="25.5" hidden="1" customHeight="1">
      <c r="A4" s="325" t="s">
        <v>179</v>
      </c>
      <c r="B4" s="325"/>
      <c r="C4" s="325"/>
      <c r="D4" s="325"/>
      <c r="E4" s="325"/>
      <c r="F4" s="325"/>
      <c r="G4" s="325"/>
      <c r="H4" s="325"/>
      <c r="I4" s="325"/>
      <c r="J4" s="325"/>
      <c r="K4" s="325"/>
      <c r="L4" s="325"/>
      <c r="M4" s="325"/>
      <c r="N4" s="325"/>
    </row>
    <row r="5" spans="1:14" ht="18.75">
      <c r="A5" s="157"/>
      <c r="B5" s="157"/>
      <c r="C5" s="157"/>
      <c r="D5" s="157"/>
      <c r="E5" s="157"/>
      <c r="F5" s="157"/>
      <c r="G5" s="157"/>
      <c r="H5" s="157"/>
      <c r="I5" s="157"/>
      <c r="J5" s="157"/>
      <c r="K5" s="157"/>
      <c r="L5" s="322" t="s">
        <v>0</v>
      </c>
      <c r="M5" s="322"/>
      <c r="N5" s="322"/>
    </row>
    <row r="6" spans="1:14" s="160" customFormat="1" ht="18" customHeight="1">
      <c r="A6" s="326" t="s">
        <v>1</v>
      </c>
      <c r="B6" s="326" t="s">
        <v>2</v>
      </c>
      <c r="C6" s="326" t="s">
        <v>3</v>
      </c>
      <c r="D6" s="326" t="s">
        <v>4</v>
      </c>
      <c r="E6" s="326"/>
      <c r="F6" s="326"/>
      <c r="G6" s="326"/>
      <c r="H6" s="326"/>
      <c r="I6" s="326"/>
      <c r="J6" s="326"/>
      <c r="K6" s="326"/>
      <c r="L6" s="326"/>
      <c r="M6" s="326"/>
      <c r="N6" s="326"/>
    </row>
    <row r="7" spans="1:14" s="160" customFormat="1">
      <c r="A7" s="326"/>
      <c r="B7" s="326"/>
      <c r="C7" s="326"/>
      <c r="D7" s="327" t="s">
        <v>475</v>
      </c>
      <c r="E7" s="327" t="s">
        <v>441</v>
      </c>
      <c r="F7" s="327" t="s">
        <v>476</v>
      </c>
      <c r="G7" s="327" t="s">
        <v>442</v>
      </c>
      <c r="H7" s="327" t="s">
        <v>443</v>
      </c>
      <c r="I7" s="327" t="s">
        <v>200</v>
      </c>
      <c r="J7" s="327" t="s">
        <v>444</v>
      </c>
      <c r="K7" s="327" t="s">
        <v>203</v>
      </c>
      <c r="L7" s="327" t="s">
        <v>211</v>
      </c>
      <c r="M7" s="327" t="s">
        <v>445</v>
      </c>
      <c r="N7" s="327" t="s">
        <v>447</v>
      </c>
    </row>
    <row r="8" spans="1:14" s="160" customFormat="1" ht="41.25" customHeight="1">
      <c r="A8" s="326"/>
      <c r="B8" s="326"/>
      <c r="C8" s="326"/>
      <c r="D8" s="327"/>
      <c r="E8" s="327"/>
      <c r="F8" s="327"/>
      <c r="G8" s="327"/>
      <c r="H8" s="327"/>
      <c r="I8" s="327"/>
      <c r="J8" s="327"/>
      <c r="K8" s="327"/>
      <c r="L8" s="327"/>
      <c r="M8" s="327"/>
      <c r="N8" s="327"/>
    </row>
    <row r="9" spans="1:14" s="160" customFormat="1" ht="18.75" customHeight="1">
      <c r="A9" s="159"/>
      <c r="B9" s="159" t="s">
        <v>54</v>
      </c>
      <c r="C9" s="159">
        <f>C10+C24+C66</f>
        <v>500.71314999999993</v>
      </c>
      <c r="D9" s="159">
        <f t="shared" ref="D9:N9" si="0">D10+D24+D66</f>
        <v>39.438600000000001</v>
      </c>
      <c r="E9" s="159">
        <f t="shared" si="0"/>
        <v>6.5429999999999993</v>
      </c>
      <c r="F9" s="159">
        <f t="shared" si="0"/>
        <v>19.822790000000001</v>
      </c>
      <c r="G9" s="159">
        <f t="shared" si="0"/>
        <v>26.248619999999999</v>
      </c>
      <c r="H9" s="159">
        <f t="shared" si="0"/>
        <v>34.616999999999997</v>
      </c>
      <c r="I9" s="159">
        <f t="shared" si="0"/>
        <v>1.8634999999999999</v>
      </c>
      <c r="J9" s="159">
        <f t="shared" si="0"/>
        <v>307.67999999999995</v>
      </c>
      <c r="K9" s="159">
        <f t="shared" si="0"/>
        <v>28.365200000000002</v>
      </c>
      <c r="L9" s="159">
        <f t="shared" si="0"/>
        <v>9.9140800000000002</v>
      </c>
      <c r="M9" s="159">
        <f t="shared" si="0"/>
        <v>24.029760000000003</v>
      </c>
      <c r="N9" s="159">
        <f t="shared" si="0"/>
        <v>2.1906000000000003</v>
      </c>
    </row>
    <row r="10" spans="1:14" ht="18" customHeight="1">
      <c r="A10" s="175">
        <v>1</v>
      </c>
      <c r="B10" s="161" t="s">
        <v>5</v>
      </c>
      <c r="C10" s="170">
        <f>C11+C14+C15+C16+C17+C18+C20+C21+C22+C23</f>
        <v>325.41999999999996</v>
      </c>
      <c r="D10" s="170">
        <f t="shared" ref="D10:N10" si="1">D11+D14+D15+D16+D17+D18+D20+D21+D22+D23</f>
        <v>0</v>
      </c>
      <c r="E10" s="170">
        <f t="shared" si="1"/>
        <v>0</v>
      </c>
      <c r="F10" s="170">
        <f t="shared" si="1"/>
        <v>0</v>
      </c>
      <c r="G10" s="170">
        <f t="shared" si="1"/>
        <v>0</v>
      </c>
      <c r="H10" s="170">
        <f t="shared" si="1"/>
        <v>32.11</v>
      </c>
      <c r="I10" s="170">
        <f t="shared" si="1"/>
        <v>0</v>
      </c>
      <c r="J10" s="170">
        <f t="shared" si="1"/>
        <v>293.30999999999995</v>
      </c>
      <c r="K10" s="170">
        <f t="shared" si="1"/>
        <v>0</v>
      </c>
      <c r="L10" s="170">
        <f t="shared" si="1"/>
        <v>0</v>
      </c>
      <c r="M10" s="170">
        <f t="shared" si="1"/>
        <v>0</v>
      </c>
      <c r="N10" s="170">
        <f t="shared" si="1"/>
        <v>0</v>
      </c>
    </row>
    <row r="11" spans="1:14" ht="12.75">
      <c r="A11" s="162" t="s">
        <v>19</v>
      </c>
      <c r="B11" s="163" t="s">
        <v>70</v>
      </c>
      <c r="C11" s="174">
        <f>+C12+C13</f>
        <v>0</v>
      </c>
      <c r="D11" s="164"/>
      <c r="E11" s="164"/>
      <c r="F11" s="164"/>
      <c r="G11" s="164"/>
      <c r="H11" s="164"/>
      <c r="I11" s="164"/>
      <c r="J11" s="164"/>
      <c r="K11" s="164"/>
      <c r="L11" s="164"/>
      <c r="M11" s="164"/>
      <c r="N11" s="164"/>
    </row>
    <row r="12" spans="1:14" ht="12.75">
      <c r="A12" s="164" t="s">
        <v>91</v>
      </c>
      <c r="B12" s="165" t="s">
        <v>92</v>
      </c>
      <c r="C12" s="174">
        <v>0</v>
      </c>
      <c r="D12" s="164"/>
      <c r="E12" s="164"/>
      <c r="F12" s="164"/>
      <c r="G12" s="164"/>
      <c r="H12" s="164"/>
      <c r="I12" s="164"/>
      <c r="J12" s="164"/>
      <c r="K12" s="164"/>
      <c r="L12" s="164"/>
      <c r="M12" s="164"/>
      <c r="N12" s="164"/>
    </row>
    <row r="13" spans="1:14" ht="12.75">
      <c r="A13" s="164" t="s">
        <v>93</v>
      </c>
      <c r="B13" s="165" t="s">
        <v>94</v>
      </c>
      <c r="C13" s="174"/>
      <c r="D13" s="164"/>
      <c r="E13" s="164"/>
      <c r="F13" s="164"/>
      <c r="G13" s="164"/>
      <c r="H13" s="164"/>
      <c r="I13" s="164"/>
      <c r="J13" s="164"/>
      <c r="K13" s="164"/>
      <c r="L13" s="164"/>
      <c r="M13" s="164"/>
      <c r="N13" s="164"/>
    </row>
    <row r="14" spans="1:14" ht="12.75">
      <c r="A14" s="164" t="s">
        <v>20</v>
      </c>
      <c r="B14" s="165" t="s">
        <v>95</v>
      </c>
      <c r="C14" s="174">
        <f>+SUM(D14:N14)</f>
        <v>0</v>
      </c>
      <c r="D14" s="164"/>
      <c r="E14" s="164"/>
      <c r="F14" s="164"/>
      <c r="G14" s="164"/>
      <c r="H14" s="164"/>
      <c r="I14" s="164"/>
      <c r="J14" s="164"/>
      <c r="K14" s="164"/>
      <c r="L14" s="164"/>
      <c r="M14" s="164"/>
      <c r="N14" s="164"/>
    </row>
    <row r="15" spans="1:14" s="166" customFormat="1" ht="12.75">
      <c r="A15" s="164" t="s">
        <v>21</v>
      </c>
      <c r="B15" s="165" t="s">
        <v>6</v>
      </c>
      <c r="C15" s="174">
        <f t="shared" ref="C15:C22" si="2">+SUM(D15:N15)</f>
        <v>0</v>
      </c>
      <c r="D15" s="159"/>
      <c r="E15" s="159"/>
      <c r="F15" s="159"/>
      <c r="G15" s="159"/>
      <c r="H15" s="159"/>
      <c r="I15" s="159"/>
      <c r="J15" s="159"/>
      <c r="K15" s="159"/>
      <c r="L15" s="159"/>
      <c r="M15" s="159"/>
      <c r="N15" s="159"/>
    </row>
    <row r="16" spans="1:14" ht="12.75">
      <c r="A16" s="164" t="s">
        <v>22</v>
      </c>
      <c r="B16" s="165" t="s">
        <v>8</v>
      </c>
      <c r="C16" s="174">
        <f t="shared" si="2"/>
        <v>0</v>
      </c>
      <c r="D16" s="164"/>
      <c r="E16" s="164"/>
      <c r="F16" s="164"/>
      <c r="G16" s="164"/>
      <c r="H16" s="164"/>
      <c r="I16" s="164"/>
      <c r="J16" s="164"/>
      <c r="K16" s="164"/>
      <c r="L16" s="164"/>
      <c r="M16" s="164"/>
      <c r="N16" s="164"/>
    </row>
    <row r="17" spans="1:14" ht="12.75">
      <c r="A17" s="164" t="s">
        <v>23</v>
      </c>
      <c r="B17" s="167" t="s">
        <v>7</v>
      </c>
      <c r="C17" s="174">
        <f t="shared" si="2"/>
        <v>0</v>
      </c>
      <c r="D17" s="164"/>
      <c r="E17" s="164"/>
      <c r="F17" s="164"/>
      <c r="G17" s="164"/>
      <c r="H17" s="164"/>
      <c r="I17" s="164"/>
      <c r="J17" s="164"/>
      <c r="K17" s="164"/>
      <c r="L17" s="164"/>
      <c r="M17" s="164"/>
      <c r="N17" s="164"/>
    </row>
    <row r="18" spans="1:14" ht="12.75">
      <c r="A18" s="164" t="s">
        <v>24</v>
      </c>
      <c r="B18" s="167" t="s">
        <v>9</v>
      </c>
      <c r="C18" s="174">
        <f t="shared" si="2"/>
        <v>0</v>
      </c>
      <c r="D18" s="164"/>
      <c r="E18" s="164"/>
      <c r="F18" s="164"/>
      <c r="G18" s="164"/>
      <c r="H18" s="164"/>
      <c r="I18" s="164"/>
      <c r="J18" s="164"/>
      <c r="K18" s="164"/>
      <c r="L18" s="164"/>
      <c r="M18" s="164"/>
      <c r="N18" s="164"/>
    </row>
    <row r="19" spans="1:14" ht="25.5">
      <c r="A19" s="168"/>
      <c r="B19" s="169" t="s">
        <v>96</v>
      </c>
      <c r="C19" s="174">
        <f t="shared" si="2"/>
        <v>0</v>
      </c>
      <c r="D19" s="170"/>
      <c r="E19" s="170"/>
      <c r="F19" s="170"/>
      <c r="G19" s="170"/>
      <c r="H19" s="170"/>
      <c r="I19" s="170"/>
      <c r="J19" s="170"/>
      <c r="K19" s="170"/>
      <c r="L19" s="170"/>
      <c r="M19" s="170"/>
      <c r="N19" s="170"/>
    </row>
    <row r="20" spans="1:14" ht="12.75">
      <c r="A20" s="164" t="s">
        <v>25</v>
      </c>
      <c r="B20" s="167" t="s">
        <v>47</v>
      </c>
      <c r="C20" s="174">
        <f t="shared" si="2"/>
        <v>0</v>
      </c>
      <c r="D20" s="164"/>
      <c r="E20" s="164"/>
      <c r="F20" s="164"/>
      <c r="G20" s="164"/>
      <c r="H20" s="164"/>
      <c r="I20" s="164"/>
      <c r="J20" s="164"/>
      <c r="K20" s="164"/>
      <c r="L20" s="164"/>
      <c r="M20" s="164"/>
      <c r="N20" s="164"/>
    </row>
    <row r="21" spans="1:14" ht="12.75">
      <c r="A21" s="164" t="s">
        <v>26</v>
      </c>
      <c r="B21" s="165" t="s">
        <v>97</v>
      </c>
      <c r="C21" s="174">
        <f t="shared" si="2"/>
        <v>0</v>
      </c>
      <c r="D21" s="164"/>
      <c r="E21" s="164"/>
      <c r="F21" s="164"/>
      <c r="G21" s="164"/>
      <c r="H21" s="164"/>
      <c r="I21" s="164"/>
      <c r="J21" s="164"/>
      <c r="K21" s="164"/>
      <c r="L21" s="164"/>
      <c r="M21" s="164"/>
      <c r="N21" s="164"/>
    </row>
    <row r="22" spans="1:14" ht="12.75">
      <c r="A22" s="164" t="s">
        <v>98</v>
      </c>
      <c r="B22" s="165" t="s">
        <v>99</v>
      </c>
      <c r="C22" s="174">
        <f t="shared" si="2"/>
        <v>0</v>
      </c>
      <c r="D22" s="164"/>
      <c r="E22" s="164"/>
      <c r="F22" s="164"/>
      <c r="G22" s="164"/>
      <c r="H22" s="164"/>
      <c r="I22" s="164"/>
      <c r="J22" s="164"/>
      <c r="K22" s="164"/>
      <c r="L22" s="164"/>
      <c r="M22" s="164"/>
      <c r="N22" s="164"/>
    </row>
    <row r="23" spans="1:14" ht="12.75">
      <c r="A23" s="164" t="s">
        <v>100</v>
      </c>
      <c r="B23" s="165" t="s">
        <v>10</v>
      </c>
      <c r="C23" s="174">
        <f>+SUM(D23:N23)</f>
        <v>325.41999999999996</v>
      </c>
      <c r="D23" s="164"/>
      <c r="E23" s="164"/>
      <c r="F23" s="164"/>
      <c r="G23" s="164"/>
      <c r="H23" s="164">
        <v>32.11</v>
      </c>
      <c r="I23" s="164"/>
      <c r="J23" s="164">
        <v>293.30999999999995</v>
      </c>
      <c r="K23" s="164"/>
      <c r="L23" s="164"/>
      <c r="M23" s="164"/>
      <c r="N23" s="164"/>
    </row>
    <row r="24" spans="1:14" s="171" customFormat="1" ht="17.25" customHeight="1">
      <c r="A24" s="175">
        <v>2</v>
      </c>
      <c r="B24" s="161" t="s">
        <v>43</v>
      </c>
      <c r="C24" s="170">
        <f>C25+C26+C27+C28+C29+C30+C41+C48+C59+C60+C61+C62+C65</f>
        <v>175.29315</v>
      </c>
      <c r="D24" s="170">
        <f t="shared" ref="D24:N24" si="3">D25+D26+D27+D28+D29+D30+D41+D48+D59+D60+D61+D62+D65</f>
        <v>39.438600000000001</v>
      </c>
      <c r="E24" s="170">
        <f t="shared" si="3"/>
        <v>6.5429999999999993</v>
      </c>
      <c r="F24" s="170">
        <f t="shared" si="3"/>
        <v>19.822790000000001</v>
      </c>
      <c r="G24" s="170">
        <f t="shared" si="3"/>
        <v>26.248619999999999</v>
      </c>
      <c r="H24" s="170">
        <f t="shared" si="3"/>
        <v>2.5069999999999997</v>
      </c>
      <c r="I24" s="170">
        <f t="shared" si="3"/>
        <v>1.8634999999999999</v>
      </c>
      <c r="J24" s="170">
        <f t="shared" si="3"/>
        <v>14.370000000000001</v>
      </c>
      <c r="K24" s="170">
        <f t="shared" si="3"/>
        <v>28.365200000000002</v>
      </c>
      <c r="L24" s="170">
        <f t="shared" si="3"/>
        <v>9.9140800000000002</v>
      </c>
      <c r="M24" s="170">
        <f t="shared" si="3"/>
        <v>24.029760000000003</v>
      </c>
      <c r="N24" s="170">
        <f t="shared" si="3"/>
        <v>2.1906000000000003</v>
      </c>
    </row>
    <row r="25" spans="1:14" ht="12.75">
      <c r="A25" s="164" t="s">
        <v>27</v>
      </c>
      <c r="B25" s="167" t="s">
        <v>101</v>
      </c>
      <c r="C25" s="174">
        <f>+SUM(D25:N25)</f>
        <v>0</v>
      </c>
      <c r="D25" s="164"/>
      <c r="E25" s="164"/>
      <c r="F25" s="164"/>
      <c r="G25" s="164"/>
      <c r="H25" s="164"/>
      <c r="I25" s="164"/>
      <c r="J25" s="164"/>
      <c r="K25" s="164"/>
      <c r="L25" s="164"/>
      <c r="M25" s="164"/>
      <c r="N25" s="164"/>
    </row>
    <row r="26" spans="1:14" ht="12.75">
      <c r="A26" s="164" t="s">
        <v>28</v>
      </c>
      <c r="B26" s="167" t="s">
        <v>102</v>
      </c>
      <c r="C26" s="174">
        <f>+SUM(D26:N26)</f>
        <v>27.66</v>
      </c>
      <c r="D26" s="164">
        <v>27.66</v>
      </c>
      <c r="E26" s="164"/>
      <c r="F26" s="164"/>
      <c r="G26" s="164"/>
      <c r="H26" s="164"/>
      <c r="I26" s="164"/>
      <c r="J26" s="164"/>
      <c r="K26" s="164"/>
      <c r="L26" s="164"/>
      <c r="M26" s="164"/>
      <c r="N26" s="164"/>
    </row>
    <row r="27" spans="1:14" ht="12.75">
      <c r="A27" s="164" t="s">
        <v>29</v>
      </c>
      <c r="B27" s="167" t="s">
        <v>11</v>
      </c>
      <c r="C27" s="174">
        <f>+SUM(D27:N27)</f>
        <v>0</v>
      </c>
      <c r="D27" s="164"/>
      <c r="E27" s="164"/>
      <c r="F27" s="164"/>
      <c r="G27" s="164"/>
      <c r="H27" s="164"/>
      <c r="I27" s="164"/>
      <c r="J27" s="164"/>
      <c r="K27" s="164"/>
      <c r="L27" s="164"/>
      <c r="M27" s="164"/>
      <c r="N27" s="164"/>
    </row>
    <row r="28" spans="1:14" s="166" customFormat="1" ht="12.75">
      <c r="A28" s="164" t="s">
        <v>30</v>
      </c>
      <c r="B28" s="167" t="s">
        <v>13</v>
      </c>
      <c r="C28" s="174">
        <f>+SUM(D28:N28)</f>
        <v>3.3235000000000001</v>
      </c>
      <c r="D28" s="164"/>
      <c r="E28" s="164"/>
      <c r="F28" s="164"/>
      <c r="G28" s="164"/>
      <c r="H28" s="164"/>
      <c r="I28" s="164">
        <v>1.6935</v>
      </c>
      <c r="J28" s="164"/>
      <c r="K28" s="164"/>
      <c r="L28" s="164">
        <v>1.63</v>
      </c>
      <c r="M28" s="164"/>
      <c r="N28" s="164"/>
    </row>
    <row r="29" spans="1:14" s="166" customFormat="1" ht="12.75">
      <c r="A29" s="164" t="s">
        <v>31</v>
      </c>
      <c r="B29" s="167" t="s">
        <v>12</v>
      </c>
      <c r="C29" s="174">
        <f>+SUM(D29:N29)</f>
        <v>0</v>
      </c>
      <c r="D29" s="164"/>
      <c r="E29" s="164"/>
      <c r="F29" s="164"/>
      <c r="G29" s="164"/>
      <c r="H29" s="164"/>
      <c r="I29" s="164"/>
      <c r="J29" s="164"/>
      <c r="K29" s="164"/>
      <c r="L29" s="164"/>
      <c r="M29" s="164"/>
      <c r="N29" s="164"/>
    </row>
    <row r="30" spans="1:14" s="166" customFormat="1" ht="12.75">
      <c r="A30" s="164" t="s">
        <v>32</v>
      </c>
      <c r="B30" s="167" t="s">
        <v>14</v>
      </c>
      <c r="C30" s="170">
        <f>+SUM(C31:C40)</f>
        <v>1.8493999999999999</v>
      </c>
      <c r="D30" s="170">
        <f t="shared" ref="D30:N30" si="4">+SUM(D31:D40)</f>
        <v>1.69</v>
      </c>
      <c r="E30" s="170">
        <f t="shared" si="4"/>
        <v>0</v>
      </c>
      <c r="F30" s="170">
        <f t="shared" si="4"/>
        <v>0</v>
      </c>
      <c r="G30" s="170">
        <f t="shared" si="4"/>
        <v>0</v>
      </c>
      <c r="H30" s="170">
        <f t="shared" si="4"/>
        <v>0</v>
      </c>
      <c r="I30" s="170">
        <f t="shared" si="4"/>
        <v>0</v>
      </c>
      <c r="J30" s="170">
        <f t="shared" si="4"/>
        <v>0</v>
      </c>
      <c r="K30" s="170">
        <f t="shared" si="4"/>
        <v>0</v>
      </c>
      <c r="L30" s="170">
        <f t="shared" si="4"/>
        <v>0.15939999999999999</v>
      </c>
      <c r="M30" s="170">
        <f t="shared" si="4"/>
        <v>0</v>
      </c>
      <c r="N30" s="170">
        <f t="shared" si="4"/>
        <v>0</v>
      </c>
    </row>
    <row r="31" spans="1:14" s="166" customFormat="1" ht="12.75">
      <c r="A31" s="164" t="s">
        <v>103</v>
      </c>
      <c r="B31" s="167" t="s">
        <v>104</v>
      </c>
      <c r="C31" s="174">
        <f t="shared" ref="C31:C40" si="5">+SUM(D31:N31)</f>
        <v>1.8493999999999999</v>
      </c>
      <c r="D31" s="164">
        <v>1.69</v>
      </c>
      <c r="E31" s="164"/>
      <c r="F31" s="164"/>
      <c r="G31" s="164"/>
      <c r="H31" s="164"/>
      <c r="I31" s="164"/>
      <c r="J31" s="164"/>
      <c r="K31" s="159"/>
      <c r="L31" s="164">
        <v>0.15939999999999999</v>
      </c>
      <c r="M31" s="164"/>
      <c r="N31" s="164"/>
    </row>
    <row r="32" spans="1:14" s="166" customFormat="1" ht="12.75">
      <c r="A32" s="164" t="s">
        <v>105</v>
      </c>
      <c r="B32" s="167" t="s">
        <v>106</v>
      </c>
      <c r="C32" s="174">
        <f t="shared" si="5"/>
        <v>0</v>
      </c>
      <c r="D32" s="164"/>
      <c r="E32" s="164"/>
      <c r="F32" s="164"/>
      <c r="G32" s="164"/>
      <c r="H32" s="164"/>
      <c r="I32" s="164"/>
      <c r="J32" s="164"/>
      <c r="K32" s="164"/>
      <c r="L32" s="164"/>
      <c r="M32" s="164"/>
      <c r="N32" s="164"/>
    </row>
    <row r="33" spans="1:14" s="166" customFormat="1" ht="12.75">
      <c r="A33" s="164" t="s">
        <v>107</v>
      </c>
      <c r="B33" s="167" t="s">
        <v>108</v>
      </c>
      <c r="C33" s="174">
        <f t="shared" si="5"/>
        <v>0</v>
      </c>
      <c r="D33" s="159"/>
      <c r="E33" s="159"/>
      <c r="F33" s="159"/>
      <c r="G33" s="159"/>
      <c r="H33" s="159"/>
      <c r="I33" s="159"/>
      <c r="J33" s="159"/>
      <c r="K33" s="159"/>
      <c r="L33" s="159"/>
      <c r="M33" s="159"/>
      <c r="N33" s="159"/>
    </row>
    <row r="34" spans="1:14" ht="12.75">
      <c r="A34" s="164" t="s">
        <v>109</v>
      </c>
      <c r="B34" s="165" t="s">
        <v>110</v>
      </c>
      <c r="C34" s="174">
        <f t="shared" si="5"/>
        <v>0</v>
      </c>
      <c r="D34" s="164"/>
      <c r="E34" s="164"/>
      <c r="F34" s="164"/>
      <c r="G34" s="164"/>
      <c r="H34" s="164"/>
      <c r="I34" s="164"/>
      <c r="J34" s="164"/>
      <c r="K34" s="164"/>
      <c r="L34" s="164"/>
      <c r="M34" s="164"/>
      <c r="N34" s="164"/>
    </row>
    <row r="35" spans="1:14" ht="12.75">
      <c r="A35" s="164" t="s">
        <v>111</v>
      </c>
      <c r="B35" s="165" t="s">
        <v>112</v>
      </c>
      <c r="C35" s="174">
        <f t="shared" si="5"/>
        <v>0</v>
      </c>
      <c r="D35" s="164"/>
      <c r="E35" s="164"/>
      <c r="F35" s="164"/>
      <c r="G35" s="164"/>
      <c r="H35" s="164"/>
      <c r="I35" s="164"/>
      <c r="J35" s="164"/>
      <c r="K35" s="164"/>
      <c r="L35" s="164"/>
      <c r="M35" s="164"/>
      <c r="N35" s="164"/>
    </row>
    <row r="36" spans="1:14" ht="25.5">
      <c r="A36" s="164" t="s">
        <v>113</v>
      </c>
      <c r="B36" s="165" t="s">
        <v>114</v>
      </c>
      <c r="C36" s="174">
        <f t="shared" si="5"/>
        <v>0</v>
      </c>
      <c r="D36" s="164"/>
      <c r="E36" s="164"/>
      <c r="F36" s="164"/>
      <c r="G36" s="164"/>
      <c r="H36" s="164"/>
      <c r="I36" s="164"/>
      <c r="J36" s="164"/>
      <c r="K36" s="164"/>
      <c r="L36" s="164"/>
      <c r="M36" s="164"/>
      <c r="N36" s="164"/>
    </row>
    <row r="37" spans="1:14" ht="12.75">
      <c r="A37" s="164" t="s">
        <v>115</v>
      </c>
      <c r="B37" s="165" t="s">
        <v>116</v>
      </c>
      <c r="C37" s="174">
        <f t="shared" si="5"/>
        <v>0</v>
      </c>
      <c r="D37" s="164"/>
      <c r="E37" s="164"/>
      <c r="F37" s="164"/>
      <c r="G37" s="164"/>
      <c r="H37" s="164"/>
      <c r="I37" s="164"/>
      <c r="J37" s="164"/>
      <c r="K37" s="164"/>
      <c r="L37" s="164"/>
      <c r="M37" s="164"/>
      <c r="N37" s="164"/>
    </row>
    <row r="38" spans="1:14" ht="12.75">
      <c r="A38" s="164" t="s">
        <v>117</v>
      </c>
      <c r="B38" s="165" t="s">
        <v>118</v>
      </c>
      <c r="C38" s="174">
        <f t="shared" si="5"/>
        <v>0</v>
      </c>
      <c r="D38" s="164"/>
      <c r="E38" s="164"/>
      <c r="F38" s="164"/>
      <c r="G38" s="164"/>
      <c r="H38" s="164"/>
      <c r="I38" s="164"/>
      <c r="J38" s="164"/>
      <c r="K38" s="164"/>
      <c r="L38" s="164"/>
      <c r="M38" s="164"/>
      <c r="N38" s="164"/>
    </row>
    <row r="39" spans="1:14" ht="12.75">
      <c r="A39" s="164" t="s">
        <v>119</v>
      </c>
      <c r="B39" s="165" t="s">
        <v>120</v>
      </c>
      <c r="C39" s="174">
        <f t="shared" si="5"/>
        <v>0</v>
      </c>
      <c r="D39" s="164"/>
      <c r="E39" s="164"/>
      <c r="F39" s="164"/>
      <c r="G39" s="164"/>
      <c r="H39" s="164"/>
      <c r="I39" s="164"/>
      <c r="J39" s="164"/>
      <c r="K39" s="164"/>
      <c r="L39" s="164"/>
      <c r="M39" s="164"/>
      <c r="N39" s="164"/>
    </row>
    <row r="40" spans="1:14" ht="12.75">
      <c r="A40" s="164" t="s">
        <v>121</v>
      </c>
      <c r="B40" s="165" t="s">
        <v>122</v>
      </c>
      <c r="C40" s="174">
        <f t="shared" si="5"/>
        <v>0</v>
      </c>
      <c r="D40" s="164"/>
      <c r="E40" s="164"/>
      <c r="F40" s="164"/>
      <c r="G40" s="164"/>
      <c r="H40" s="164"/>
      <c r="I40" s="164"/>
      <c r="J40" s="164"/>
      <c r="K40" s="164"/>
      <c r="L40" s="164"/>
      <c r="M40" s="164"/>
      <c r="N40" s="164"/>
    </row>
    <row r="41" spans="1:14" s="171" customFormat="1" ht="25.5">
      <c r="A41" s="164" t="s">
        <v>33</v>
      </c>
      <c r="B41" s="165" t="s">
        <v>15</v>
      </c>
      <c r="C41" s="159">
        <f>+SUM(C42:C47)</f>
        <v>123.55322000000001</v>
      </c>
      <c r="D41" s="159">
        <f t="shared" ref="D41:N41" si="6">+SUM(D42:D47)</f>
        <v>10.08</v>
      </c>
      <c r="E41" s="159">
        <f t="shared" si="6"/>
        <v>6.5399999999999991</v>
      </c>
      <c r="F41" s="159">
        <f t="shared" si="6"/>
        <v>19.82</v>
      </c>
      <c r="G41" s="159">
        <f t="shared" si="6"/>
        <v>26.224119999999999</v>
      </c>
      <c r="H41" s="159">
        <f t="shared" si="6"/>
        <v>2.4809999999999999</v>
      </c>
      <c r="I41" s="159">
        <f t="shared" si="6"/>
        <v>0</v>
      </c>
      <c r="J41" s="159">
        <f t="shared" si="6"/>
        <v>14.200000000000001</v>
      </c>
      <c r="K41" s="159">
        <f t="shared" si="6"/>
        <v>9.9989999999999988</v>
      </c>
      <c r="L41" s="159">
        <f t="shared" si="6"/>
        <v>8.1236999999999995</v>
      </c>
      <c r="M41" s="159">
        <f t="shared" si="6"/>
        <v>23.894800000000004</v>
      </c>
      <c r="N41" s="159">
        <f t="shared" si="6"/>
        <v>2.1906000000000003</v>
      </c>
    </row>
    <row r="42" spans="1:14" ht="12.75">
      <c r="A42" s="164" t="s">
        <v>123</v>
      </c>
      <c r="B42" s="165" t="s">
        <v>48</v>
      </c>
      <c r="C42" s="164">
        <f t="shared" ref="C42:C47" si="7">+SUM(D42:N42)</f>
        <v>0</v>
      </c>
      <c r="D42" s="164"/>
      <c r="E42" s="164"/>
      <c r="F42" s="164"/>
      <c r="G42" s="164"/>
      <c r="H42" s="164"/>
      <c r="I42" s="164"/>
      <c r="J42" s="164"/>
      <c r="K42" s="164"/>
      <c r="L42" s="164"/>
      <c r="M42" s="164"/>
      <c r="N42" s="164"/>
    </row>
    <row r="43" spans="1:14" ht="12.75">
      <c r="A43" s="164" t="s">
        <v>124</v>
      </c>
      <c r="B43" s="165" t="s">
        <v>49</v>
      </c>
      <c r="C43" s="164">
        <f t="shared" si="7"/>
        <v>0</v>
      </c>
      <c r="D43" s="164"/>
      <c r="E43" s="164"/>
      <c r="F43" s="164"/>
      <c r="G43" s="164"/>
      <c r="H43" s="164"/>
      <c r="I43" s="164"/>
      <c r="J43" s="164"/>
      <c r="K43" s="164"/>
      <c r="L43" s="164"/>
      <c r="M43" s="164"/>
      <c r="N43" s="164"/>
    </row>
    <row r="44" spans="1:14" ht="12.75">
      <c r="A44" s="164" t="s">
        <v>125</v>
      </c>
      <c r="B44" s="167" t="s">
        <v>126</v>
      </c>
      <c r="C44" s="164">
        <f t="shared" si="7"/>
        <v>0</v>
      </c>
      <c r="D44" s="164"/>
      <c r="E44" s="164"/>
      <c r="F44" s="164"/>
      <c r="G44" s="164"/>
      <c r="H44" s="164"/>
      <c r="I44" s="164"/>
      <c r="J44" s="164"/>
      <c r="K44" s="164"/>
      <c r="L44" s="164"/>
      <c r="M44" s="164"/>
      <c r="N44" s="164"/>
    </row>
    <row r="45" spans="1:14" ht="12.75">
      <c r="A45" s="164" t="s">
        <v>127</v>
      </c>
      <c r="B45" s="165" t="s">
        <v>50</v>
      </c>
      <c r="C45" s="164">
        <f t="shared" si="7"/>
        <v>26.224119999999999</v>
      </c>
      <c r="D45" s="164"/>
      <c r="E45" s="164"/>
      <c r="F45" s="164"/>
      <c r="G45" s="164">
        <v>26.224119999999999</v>
      </c>
      <c r="H45" s="164"/>
      <c r="I45" s="164"/>
      <c r="J45" s="164"/>
      <c r="K45" s="164"/>
      <c r="L45" s="164"/>
      <c r="M45" s="164"/>
      <c r="N45" s="164"/>
    </row>
    <row r="46" spans="1:14" ht="12.75">
      <c r="A46" s="164" t="s">
        <v>128</v>
      </c>
      <c r="B46" s="165" t="s">
        <v>129</v>
      </c>
      <c r="C46" s="164">
        <f t="shared" si="7"/>
        <v>14.670599999999999</v>
      </c>
      <c r="D46" s="164"/>
      <c r="E46" s="164"/>
      <c r="F46" s="164"/>
      <c r="G46" s="164"/>
      <c r="H46" s="164">
        <v>2.4809999999999999</v>
      </c>
      <c r="I46" s="164"/>
      <c r="J46" s="164"/>
      <c r="K46" s="164">
        <v>9.9989999999999988</v>
      </c>
      <c r="L46" s="164"/>
      <c r="M46" s="164"/>
      <c r="N46" s="164">
        <v>2.1906000000000003</v>
      </c>
    </row>
    <row r="47" spans="1:14" ht="12.75">
      <c r="A47" s="162" t="s">
        <v>130</v>
      </c>
      <c r="B47" s="172" t="s">
        <v>51</v>
      </c>
      <c r="C47" s="164">
        <f t="shared" si="7"/>
        <v>82.658500000000004</v>
      </c>
      <c r="D47" s="164">
        <f>+'PL chi tiết (đủ Đk)'!C91+'PL chi tiết (đủ Đk)'!C101</f>
        <v>10.08</v>
      </c>
      <c r="E47" s="164">
        <f>+'PL chi tiết (đủ Đk)'!C88</f>
        <v>6.5399999999999991</v>
      </c>
      <c r="F47" s="164">
        <f>+'PL chi tiết (đủ Đk)'!C86</f>
        <v>19.82</v>
      </c>
      <c r="G47" s="164"/>
      <c r="H47" s="164"/>
      <c r="I47" s="164"/>
      <c r="J47" s="164">
        <f>+'PL chi tiết (đủ Đk)'!C100+'PL chi tiết (đủ Đk)'!C92</f>
        <v>14.200000000000001</v>
      </c>
      <c r="K47" s="164"/>
      <c r="L47" s="164">
        <f>+'PL chi tiết (đủ Đk)'!C87+'PL chi tiết (đủ Đk)'!C90+'PL chi tiết (đủ Đk)'!C93+'PL chi tiết (đủ Đk)'!C97</f>
        <v>8.1236999999999995</v>
      </c>
      <c r="M47" s="164">
        <v>23.894800000000004</v>
      </c>
      <c r="N47" s="164"/>
    </row>
    <row r="48" spans="1:14" s="171" customFormat="1" ht="12.75">
      <c r="A48" s="162" t="s">
        <v>34</v>
      </c>
      <c r="B48" s="172" t="s">
        <v>131</v>
      </c>
      <c r="C48" s="159">
        <f>+SUM(C49:C58)</f>
        <v>18.907030000000002</v>
      </c>
      <c r="D48" s="159">
        <f t="shared" ref="D48:N48" si="8">+SUM(D49:D58)</f>
        <v>8.6E-3</v>
      </c>
      <c r="E48" s="159">
        <f t="shared" si="8"/>
        <v>3.0000000000000001E-3</v>
      </c>
      <c r="F48" s="159">
        <f t="shared" si="8"/>
        <v>2.7899999999999999E-3</v>
      </c>
      <c r="G48" s="159">
        <f t="shared" si="8"/>
        <v>2.4500000000000001E-2</v>
      </c>
      <c r="H48" s="159">
        <f t="shared" si="8"/>
        <v>2.6000000000000002E-2</v>
      </c>
      <c r="I48" s="159">
        <f t="shared" si="8"/>
        <v>0.17</v>
      </c>
      <c r="J48" s="159">
        <f t="shared" si="8"/>
        <v>0.17</v>
      </c>
      <c r="K48" s="159">
        <f t="shared" si="8"/>
        <v>18.366200000000003</v>
      </c>
      <c r="L48" s="159">
        <f t="shared" si="8"/>
        <v>9.7999999999999997E-4</v>
      </c>
      <c r="M48" s="159">
        <f t="shared" si="8"/>
        <v>0.13496</v>
      </c>
      <c r="N48" s="159">
        <f t="shared" si="8"/>
        <v>0</v>
      </c>
    </row>
    <row r="49" spans="1:14" ht="12.75">
      <c r="A49" s="162" t="s">
        <v>132</v>
      </c>
      <c r="B49" s="172" t="s">
        <v>133</v>
      </c>
      <c r="C49" s="164">
        <f t="shared" ref="C49:C58" si="9">+SUM(D49:N49)</f>
        <v>0</v>
      </c>
      <c r="D49" s="164"/>
      <c r="E49" s="164"/>
      <c r="F49" s="164"/>
      <c r="G49" s="164"/>
      <c r="H49" s="164"/>
      <c r="I49" s="164"/>
      <c r="J49" s="164"/>
      <c r="K49" s="164"/>
      <c r="L49" s="164"/>
      <c r="M49" s="164"/>
      <c r="N49" s="164"/>
    </row>
    <row r="50" spans="1:14" ht="12.75">
      <c r="A50" s="162" t="s">
        <v>134</v>
      </c>
      <c r="B50" s="172" t="s">
        <v>135</v>
      </c>
      <c r="C50" s="164">
        <f t="shared" si="9"/>
        <v>0</v>
      </c>
      <c r="D50" s="164"/>
      <c r="E50" s="164"/>
      <c r="F50" s="164"/>
      <c r="G50" s="164"/>
      <c r="H50" s="164"/>
      <c r="I50" s="164"/>
      <c r="J50" s="164"/>
      <c r="K50" s="164"/>
      <c r="L50" s="164"/>
      <c r="M50" s="164"/>
      <c r="N50" s="164"/>
    </row>
    <row r="51" spans="1:14" ht="12.75">
      <c r="A51" s="162" t="s">
        <v>136</v>
      </c>
      <c r="B51" s="172" t="s">
        <v>137</v>
      </c>
      <c r="C51" s="164">
        <f t="shared" si="9"/>
        <v>0.64749999999999996</v>
      </c>
      <c r="D51" s="164"/>
      <c r="E51" s="164">
        <v>3.0000000000000001E-3</v>
      </c>
      <c r="F51" s="164"/>
      <c r="G51" s="164"/>
      <c r="H51" s="164"/>
      <c r="I51" s="164">
        <v>0.17</v>
      </c>
      <c r="J51" s="164">
        <v>0.17</v>
      </c>
      <c r="K51" s="164">
        <v>0.17</v>
      </c>
      <c r="L51" s="164"/>
      <c r="M51" s="164">
        <v>0.13450000000000001</v>
      </c>
      <c r="N51" s="164"/>
    </row>
    <row r="52" spans="1:14" ht="12.75">
      <c r="A52" s="162" t="s">
        <v>138</v>
      </c>
      <c r="B52" s="172" t="s">
        <v>139</v>
      </c>
      <c r="C52" s="164">
        <f t="shared" si="9"/>
        <v>0</v>
      </c>
      <c r="D52" s="164"/>
      <c r="E52" s="164"/>
      <c r="F52" s="164"/>
      <c r="G52" s="164"/>
      <c r="H52" s="164"/>
      <c r="I52" s="164"/>
      <c r="J52" s="164"/>
      <c r="K52" s="164"/>
      <c r="L52" s="164"/>
      <c r="M52" s="164"/>
      <c r="N52" s="164"/>
    </row>
    <row r="53" spans="1:14" ht="25.5">
      <c r="A53" s="162" t="s">
        <v>140</v>
      </c>
      <c r="B53" s="172" t="s">
        <v>141</v>
      </c>
      <c r="C53" s="164">
        <f t="shared" si="9"/>
        <v>0</v>
      </c>
      <c r="D53" s="164"/>
      <c r="E53" s="164"/>
      <c r="F53" s="164"/>
      <c r="G53" s="164"/>
      <c r="H53" s="164"/>
      <c r="I53" s="164"/>
      <c r="J53" s="164"/>
      <c r="K53" s="164"/>
      <c r="L53" s="164"/>
      <c r="M53" s="164"/>
      <c r="N53" s="164"/>
    </row>
    <row r="54" spans="1:14" ht="12.75">
      <c r="A54" s="162" t="s">
        <v>142</v>
      </c>
      <c r="B54" s="172" t="s">
        <v>143</v>
      </c>
      <c r="C54" s="164">
        <f t="shared" si="9"/>
        <v>18.190000000000001</v>
      </c>
      <c r="D54" s="164"/>
      <c r="E54" s="164"/>
      <c r="F54" s="164"/>
      <c r="G54" s="164"/>
      <c r="H54" s="164"/>
      <c r="I54" s="164"/>
      <c r="J54" s="164"/>
      <c r="K54" s="164">
        <v>18.190000000000001</v>
      </c>
      <c r="L54" s="164"/>
      <c r="M54" s="164"/>
      <c r="N54" s="164"/>
    </row>
    <row r="55" spans="1:14" ht="25.5">
      <c r="A55" s="164" t="s">
        <v>144</v>
      </c>
      <c r="B55" s="165" t="s">
        <v>145</v>
      </c>
      <c r="C55" s="164">
        <f t="shared" si="9"/>
        <v>6.9530000000000008E-2</v>
      </c>
      <c r="D55" s="164">
        <v>8.6E-3</v>
      </c>
      <c r="E55" s="164"/>
      <c r="F55" s="164">
        <v>2.7899999999999999E-3</v>
      </c>
      <c r="G55" s="164">
        <v>2.4500000000000001E-2</v>
      </c>
      <c r="H55" s="164">
        <v>2.6000000000000002E-2</v>
      </c>
      <c r="I55" s="164"/>
      <c r="J55" s="164"/>
      <c r="K55" s="164">
        <v>6.1999999999999998E-3</v>
      </c>
      <c r="L55" s="164">
        <v>9.7999999999999997E-4</v>
      </c>
      <c r="M55" s="164">
        <v>4.6000000000000001E-4</v>
      </c>
      <c r="N55" s="164"/>
    </row>
    <row r="56" spans="1:14" ht="25.5">
      <c r="A56" s="164" t="s">
        <v>146</v>
      </c>
      <c r="B56" s="165" t="s">
        <v>147</v>
      </c>
      <c r="C56" s="164">
        <f t="shared" si="9"/>
        <v>0</v>
      </c>
      <c r="D56" s="164"/>
      <c r="E56" s="164"/>
      <c r="F56" s="164"/>
      <c r="G56" s="164"/>
      <c r="H56" s="164"/>
      <c r="I56" s="164"/>
      <c r="J56" s="164"/>
      <c r="K56" s="164"/>
      <c r="L56" s="164"/>
      <c r="M56" s="164"/>
      <c r="N56" s="164"/>
    </row>
    <row r="57" spans="1:14" ht="12.75">
      <c r="A57" s="164" t="s">
        <v>148</v>
      </c>
      <c r="B57" s="165" t="s">
        <v>149</v>
      </c>
      <c r="C57" s="164">
        <f t="shared" si="9"/>
        <v>0</v>
      </c>
      <c r="D57" s="164"/>
      <c r="E57" s="164"/>
      <c r="F57" s="164"/>
      <c r="G57" s="164"/>
      <c r="H57" s="164"/>
      <c r="I57" s="164"/>
      <c r="J57" s="164"/>
      <c r="K57" s="164"/>
      <c r="L57" s="164"/>
      <c r="M57" s="164"/>
      <c r="N57" s="164"/>
    </row>
    <row r="58" spans="1:14" ht="25.5">
      <c r="A58" s="164" t="s">
        <v>150</v>
      </c>
      <c r="B58" s="165" t="s">
        <v>151</v>
      </c>
      <c r="C58" s="164">
        <f t="shared" si="9"/>
        <v>0</v>
      </c>
      <c r="D58" s="164"/>
      <c r="E58" s="164"/>
      <c r="F58" s="164"/>
      <c r="G58" s="164"/>
      <c r="H58" s="164"/>
      <c r="I58" s="164"/>
      <c r="J58" s="164"/>
      <c r="K58" s="164"/>
      <c r="L58" s="164"/>
      <c r="M58" s="164"/>
      <c r="N58" s="164"/>
    </row>
    <row r="59" spans="1:14" s="171" customFormat="1" ht="12.75">
      <c r="A59" s="164" t="s">
        <v>35</v>
      </c>
      <c r="B59" s="165" t="s">
        <v>152</v>
      </c>
      <c r="C59" s="164"/>
      <c r="D59" s="164"/>
      <c r="E59" s="164"/>
      <c r="F59" s="164"/>
      <c r="G59" s="164"/>
      <c r="H59" s="164"/>
      <c r="I59" s="164"/>
      <c r="J59" s="164"/>
      <c r="K59" s="164"/>
      <c r="L59" s="164"/>
      <c r="M59" s="164"/>
      <c r="N59" s="164"/>
    </row>
    <row r="60" spans="1:14" ht="12.75">
      <c r="A60" s="164" t="s">
        <v>36</v>
      </c>
      <c r="B60" s="165" t="s">
        <v>153</v>
      </c>
      <c r="C60" s="164"/>
      <c r="D60" s="164"/>
      <c r="E60" s="164"/>
      <c r="F60" s="164"/>
      <c r="G60" s="164"/>
      <c r="H60" s="164"/>
      <c r="I60" s="164"/>
      <c r="J60" s="164"/>
      <c r="K60" s="164"/>
      <c r="L60" s="164"/>
      <c r="M60" s="164"/>
      <c r="N60" s="164"/>
    </row>
    <row r="61" spans="1:14" ht="25.5">
      <c r="A61" s="164" t="s">
        <v>37</v>
      </c>
      <c r="B61" s="165" t="s">
        <v>154</v>
      </c>
      <c r="C61" s="164"/>
      <c r="D61" s="164"/>
      <c r="E61" s="164"/>
      <c r="F61" s="164"/>
      <c r="G61" s="164"/>
      <c r="H61" s="164"/>
      <c r="I61" s="164"/>
      <c r="J61" s="164"/>
      <c r="K61" s="164"/>
      <c r="L61" s="164"/>
      <c r="M61" s="164"/>
      <c r="N61" s="164"/>
    </row>
    <row r="62" spans="1:14" ht="12.75">
      <c r="A62" s="164" t="s">
        <v>38</v>
      </c>
      <c r="B62" s="165" t="s">
        <v>16</v>
      </c>
      <c r="C62" s="164"/>
      <c r="D62" s="164"/>
      <c r="E62" s="164"/>
      <c r="F62" s="164"/>
      <c r="G62" s="164"/>
      <c r="H62" s="164"/>
      <c r="I62" s="164"/>
      <c r="J62" s="164"/>
      <c r="K62" s="164"/>
      <c r="L62" s="164"/>
      <c r="M62" s="164"/>
      <c r="N62" s="164"/>
    </row>
    <row r="63" spans="1:14" ht="25.5">
      <c r="A63" s="164" t="s">
        <v>155</v>
      </c>
      <c r="B63" s="165" t="s">
        <v>156</v>
      </c>
      <c r="C63" s="164"/>
      <c r="D63" s="164"/>
      <c r="E63" s="164"/>
      <c r="F63" s="164"/>
      <c r="G63" s="164"/>
      <c r="H63" s="164"/>
      <c r="I63" s="164"/>
      <c r="J63" s="164"/>
      <c r="K63" s="164"/>
      <c r="L63" s="164"/>
      <c r="M63" s="164"/>
      <c r="N63" s="164"/>
    </row>
    <row r="64" spans="1:14" ht="25.5">
      <c r="A64" s="164" t="s">
        <v>157</v>
      </c>
      <c r="B64" s="165" t="s">
        <v>158</v>
      </c>
      <c r="C64" s="164"/>
      <c r="D64" s="164"/>
      <c r="E64" s="164"/>
      <c r="F64" s="164"/>
      <c r="G64" s="164"/>
      <c r="H64" s="164"/>
      <c r="I64" s="164"/>
      <c r="J64" s="164"/>
      <c r="K64" s="164"/>
      <c r="L64" s="164"/>
      <c r="M64" s="164"/>
      <c r="N64" s="164"/>
    </row>
    <row r="65" spans="1:14" ht="12.75">
      <c r="A65" s="164" t="s">
        <v>39</v>
      </c>
      <c r="B65" s="167" t="s">
        <v>17</v>
      </c>
      <c r="C65" s="164"/>
      <c r="D65" s="164"/>
      <c r="E65" s="164"/>
      <c r="F65" s="164"/>
      <c r="G65" s="164"/>
      <c r="H65" s="164"/>
      <c r="I65" s="164"/>
      <c r="J65" s="164"/>
      <c r="K65" s="164"/>
      <c r="L65" s="164"/>
      <c r="M65" s="164"/>
      <c r="N65" s="164"/>
    </row>
    <row r="66" spans="1:14" ht="12.75">
      <c r="A66" s="175">
        <v>3</v>
      </c>
      <c r="B66" s="173" t="s">
        <v>44</v>
      </c>
      <c r="C66" s="164"/>
      <c r="D66" s="164"/>
      <c r="E66" s="164"/>
      <c r="F66" s="164"/>
      <c r="G66" s="164"/>
      <c r="H66" s="164"/>
      <c r="I66" s="164"/>
      <c r="J66" s="164"/>
      <c r="K66" s="164"/>
      <c r="L66" s="164"/>
      <c r="M66" s="164"/>
      <c r="N66" s="164"/>
    </row>
  </sheetData>
  <mergeCells count="20">
    <mergeCell ref="A6:A8"/>
    <mergeCell ref="B6:B8"/>
    <mergeCell ref="C6:C8"/>
    <mergeCell ref="D6:N6"/>
    <mergeCell ref="D7:D8"/>
    <mergeCell ref="E7:E8"/>
    <mergeCell ref="F7:F8"/>
    <mergeCell ref="G7:G8"/>
    <mergeCell ref="H7:H8"/>
    <mergeCell ref="I7:I8"/>
    <mergeCell ref="J7:J8"/>
    <mergeCell ref="K7:K8"/>
    <mergeCell ref="L7:L8"/>
    <mergeCell ref="M7:M8"/>
    <mergeCell ref="N7:N8"/>
    <mergeCell ref="L5:N5"/>
    <mergeCell ref="A1:N1"/>
    <mergeCell ref="A2:N2"/>
    <mergeCell ref="A3:N3"/>
    <mergeCell ref="A4:N4"/>
  </mergeCells>
  <pageMargins left="0.87" right="0.2" top="0.24" bottom="0.22" header="0.196850393700787" footer="0.19685039370078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showZeros="0" view="pageBreakPreview" zoomScale="115" zoomScaleNormal="100" zoomScaleSheetLayoutView="115" workbookViewId="0">
      <pane ySplit="9" topLeftCell="A43" activePane="bottomLeft" state="frozen"/>
      <selection pane="bottomLeft" activeCell="G43" sqref="G43"/>
    </sheetView>
  </sheetViews>
  <sheetFormatPr defaultRowHeight="11.25"/>
  <cols>
    <col min="1" max="1" width="5" style="160" customWidth="1"/>
    <col min="2" max="2" width="32.7109375" style="158" customWidth="1"/>
    <col min="3" max="3" width="9.140625" style="160" customWidth="1"/>
    <col min="4" max="4" width="9.28515625" style="160" customWidth="1"/>
    <col min="5" max="5" width="8.42578125" style="160" customWidth="1"/>
    <col min="6" max="6" width="8.5703125" style="160" customWidth="1"/>
    <col min="7" max="7" width="8.7109375" style="160" customWidth="1"/>
    <col min="8" max="8" width="7.5703125" style="160" customWidth="1"/>
    <col min="9" max="9" width="6.7109375" style="160" customWidth="1"/>
    <col min="10" max="10" width="7" style="160" customWidth="1"/>
    <col min="11" max="11" width="6.85546875" style="160" customWidth="1"/>
    <col min="12" max="12" width="7.85546875" style="160" customWidth="1"/>
    <col min="13" max="13" width="7.5703125" style="160" customWidth="1"/>
    <col min="14" max="14" width="7.85546875" style="160" customWidth="1"/>
    <col min="15" max="15" width="11.28515625" style="158" customWidth="1"/>
    <col min="16" max="143" width="9.140625" style="158"/>
    <col min="144" max="144" width="4.28515625" style="158" customWidth="1"/>
    <col min="145" max="145" width="22.85546875" style="158" customWidth="1"/>
    <col min="146" max="146" width="9.7109375" style="158" customWidth="1"/>
    <col min="147" max="147" width="6.5703125" style="158" customWidth="1"/>
    <col min="148" max="148" width="6.42578125" style="158" customWidth="1"/>
    <col min="149" max="149" width="6.7109375" style="158" customWidth="1"/>
    <col min="150" max="150" width="5.85546875" style="158" customWidth="1"/>
    <col min="151" max="151" width="5.5703125" style="158" customWidth="1"/>
    <col min="152" max="152" width="5.7109375" style="158" customWidth="1"/>
    <col min="153" max="154" width="6.7109375" style="158" customWidth="1"/>
    <col min="155" max="155" width="6" style="158" customWidth="1"/>
    <col min="156" max="156" width="5.28515625" style="158" customWidth="1"/>
    <col min="157" max="157" width="6.42578125" style="158" customWidth="1"/>
    <col min="158" max="158" width="5.85546875" style="158" customWidth="1"/>
    <col min="159" max="159" width="5.42578125" style="158" customWidth="1"/>
    <col min="160" max="160" width="6.7109375" style="158" customWidth="1"/>
    <col min="161" max="161" width="6.42578125" style="158" customWidth="1"/>
    <col min="162" max="162" width="7" style="158" customWidth="1"/>
    <col min="163" max="164" width="6" style="158" customWidth="1"/>
    <col min="165" max="165" width="6.140625" style="158" customWidth="1"/>
    <col min="166" max="166" width="8.140625" style="158" customWidth="1"/>
    <col min="167" max="399" width="9.140625" style="158"/>
    <col min="400" max="400" width="4.28515625" style="158" customWidth="1"/>
    <col min="401" max="401" width="22.85546875" style="158" customWidth="1"/>
    <col min="402" max="402" width="9.7109375" style="158" customWidth="1"/>
    <col min="403" max="403" width="6.5703125" style="158" customWidth="1"/>
    <col min="404" max="404" width="6.42578125" style="158" customWidth="1"/>
    <col min="405" max="405" width="6.7109375" style="158" customWidth="1"/>
    <col min="406" max="406" width="5.85546875" style="158" customWidth="1"/>
    <col min="407" max="407" width="5.5703125" style="158" customWidth="1"/>
    <col min="408" max="408" width="5.7109375" style="158" customWidth="1"/>
    <col min="409" max="410" width="6.7109375" style="158" customWidth="1"/>
    <col min="411" max="411" width="6" style="158" customWidth="1"/>
    <col min="412" max="412" width="5.28515625" style="158" customWidth="1"/>
    <col min="413" max="413" width="6.42578125" style="158" customWidth="1"/>
    <col min="414" max="414" width="5.85546875" style="158" customWidth="1"/>
    <col min="415" max="415" width="5.42578125" style="158" customWidth="1"/>
    <col min="416" max="416" width="6.7109375" style="158" customWidth="1"/>
    <col min="417" max="417" width="6.42578125" style="158" customWidth="1"/>
    <col min="418" max="418" width="7" style="158" customWidth="1"/>
    <col min="419" max="420" width="6" style="158" customWidth="1"/>
    <col min="421" max="421" width="6.140625" style="158" customWidth="1"/>
    <col min="422" max="422" width="8.140625" style="158" customWidth="1"/>
    <col min="423" max="655" width="9.140625" style="158"/>
    <col min="656" max="656" width="4.28515625" style="158" customWidth="1"/>
    <col min="657" max="657" width="22.85546875" style="158" customWidth="1"/>
    <col min="658" max="658" width="9.7109375" style="158" customWidth="1"/>
    <col min="659" max="659" width="6.5703125" style="158" customWidth="1"/>
    <col min="660" max="660" width="6.42578125" style="158" customWidth="1"/>
    <col min="661" max="661" width="6.7109375" style="158" customWidth="1"/>
    <col min="662" max="662" width="5.85546875" style="158" customWidth="1"/>
    <col min="663" max="663" width="5.5703125" style="158" customWidth="1"/>
    <col min="664" max="664" width="5.7109375" style="158" customWidth="1"/>
    <col min="665" max="666" width="6.7109375" style="158" customWidth="1"/>
    <col min="667" max="667" width="6" style="158" customWidth="1"/>
    <col min="668" max="668" width="5.28515625" style="158" customWidth="1"/>
    <col min="669" max="669" width="6.42578125" style="158" customWidth="1"/>
    <col min="670" max="670" width="5.85546875" style="158" customWidth="1"/>
    <col min="671" max="671" width="5.42578125" style="158" customWidth="1"/>
    <col min="672" max="672" width="6.7109375" style="158" customWidth="1"/>
    <col min="673" max="673" width="6.42578125" style="158" customWidth="1"/>
    <col min="674" max="674" width="7" style="158" customWidth="1"/>
    <col min="675" max="676" width="6" style="158" customWidth="1"/>
    <col min="677" max="677" width="6.140625" style="158" customWidth="1"/>
    <col min="678" max="678" width="8.140625" style="158" customWidth="1"/>
    <col min="679" max="911" width="9.140625" style="158"/>
    <col min="912" max="912" width="4.28515625" style="158" customWidth="1"/>
    <col min="913" max="913" width="22.85546875" style="158" customWidth="1"/>
    <col min="914" max="914" width="9.7109375" style="158" customWidth="1"/>
    <col min="915" max="915" width="6.5703125" style="158" customWidth="1"/>
    <col min="916" max="916" width="6.42578125" style="158" customWidth="1"/>
    <col min="917" max="917" width="6.7109375" style="158" customWidth="1"/>
    <col min="918" max="918" width="5.85546875" style="158" customWidth="1"/>
    <col min="919" max="919" width="5.5703125" style="158" customWidth="1"/>
    <col min="920" max="920" width="5.7109375" style="158" customWidth="1"/>
    <col min="921" max="922" width="6.7109375" style="158" customWidth="1"/>
    <col min="923" max="923" width="6" style="158" customWidth="1"/>
    <col min="924" max="924" width="5.28515625" style="158" customWidth="1"/>
    <col min="925" max="925" width="6.42578125" style="158" customWidth="1"/>
    <col min="926" max="926" width="5.85546875" style="158" customWidth="1"/>
    <col min="927" max="927" width="5.42578125" style="158" customWidth="1"/>
    <col min="928" max="928" width="6.7109375" style="158" customWidth="1"/>
    <col min="929" max="929" width="6.42578125" style="158" customWidth="1"/>
    <col min="930" max="930" width="7" style="158" customWidth="1"/>
    <col min="931" max="932" width="6" style="158" customWidth="1"/>
    <col min="933" max="933" width="6.140625" style="158" customWidth="1"/>
    <col min="934" max="934" width="8.140625" style="158" customWidth="1"/>
    <col min="935" max="1167" width="9.140625" style="158"/>
    <col min="1168" max="1168" width="4.28515625" style="158" customWidth="1"/>
    <col min="1169" max="1169" width="22.85546875" style="158" customWidth="1"/>
    <col min="1170" max="1170" width="9.7109375" style="158" customWidth="1"/>
    <col min="1171" max="1171" width="6.5703125" style="158" customWidth="1"/>
    <col min="1172" max="1172" width="6.42578125" style="158" customWidth="1"/>
    <col min="1173" max="1173" width="6.7109375" style="158" customWidth="1"/>
    <col min="1174" max="1174" width="5.85546875" style="158" customWidth="1"/>
    <col min="1175" max="1175" width="5.5703125" style="158" customWidth="1"/>
    <col min="1176" max="1176" width="5.7109375" style="158" customWidth="1"/>
    <col min="1177" max="1178" width="6.7109375" style="158" customWidth="1"/>
    <col min="1179" max="1179" width="6" style="158" customWidth="1"/>
    <col min="1180" max="1180" width="5.28515625" style="158" customWidth="1"/>
    <col min="1181" max="1181" width="6.42578125" style="158" customWidth="1"/>
    <col min="1182" max="1182" width="5.85546875" style="158" customWidth="1"/>
    <col min="1183" max="1183" width="5.42578125" style="158" customWidth="1"/>
    <col min="1184" max="1184" width="6.7109375" style="158" customWidth="1"/>
    <col min="1185" max="1185" width="6.42578125" style="158" customWidth="1"/>
    <col min="1186" max="1186" width="7" style="158" customWidth="1"/>
    <col min="1187" max="1188" width="6" style="158" customWidth="1"/>
    <col min="1189" max="1189" width="6.140625" style="158" customWidth="1"/>
    <col min="1190" max="1190" width="8.140625" style="158" customWidth="1"/>
    <col min="1191" max="1423" width="9.140625" style="158"/>
    <col min="1424" max="1424" width="4.28515625" style="158" customWidth="1"/>
    <col min="1425" max="1425" width="22.85546875" style="158" customWidth="1"/>
    <col min="1426" max="1426" width="9.7109375" style="158" customWidth="1"/>
    <col min="1427" max="1427" width="6.5703125" style="158" customWidth="1"/>
    <col min="1428" max="1428" width="6.42578125" style="158" customWidth="1"/>
    <col min="1429" max="1429" width="6.7109375" style="158" customWidth="1"/>
    <col min="1430" max="1430" width="5.85546875" style="158" customWidth="1"/>
    <col min="1431" max="1431" width="5.5703125" style="158" customWidth="1"/>
    <col min="1432" max="1432" width="5.7109375" style="158" customWidth="1"/>
    <col min="1433" max="1434" width="6.7109375" style="158" customWidth="1"/>
    <col min="1435" max="1435" width="6" style="158" customWidth="1"/>
    <col min="1436" max="1436" width="5.28515625" style="158" customWidth="1"/>
    <col min="1437" max="1437" width="6.42578125" style="158" customWidth="1"/>
    <col min="1438" max="1438" width="5.85546875" style="158" customWidth="1"/>
    <col min="1439" max="1439" width="5.42578125" style="158" customWidth="1"/>
    <col min="1440" max="1440" width="6.7109375" style="158" customWidth="1"/>
    <col min="1441" max="1441" width="6.42578125" style="158" customWidth="1"/>
    <col min="1442" max="1442" width="7" style="158" customWidth="1"/>
    <col min="1443" max="1444" width="6" style="158" customWidth="1"/>
    <col min="1445" max="1445" width="6.140625" style="158" customWidth="1"/>
    <col min="1446" max="1446" width="8.140625" style="158" customWidth="1"/>
    <col min="1447" max="1679" width="9.140625" style="158"/>
    <col min="1680" max="1680" width="4.28515625" style="158" customWidth="1"/>
    <col min="1681" max="1681" width="22.85546875" style="158" customWidth="1"/>
    <col min="1682" max="1682" width="9.7109375" style="158" customWidth="1"/>
    <col min="1683" max="1683" width="6.5703125" style="158" customWidth="1"/>
    <col min="1684" max="1684" width="6.42578125" style="158" customWidth="1"/>
    <col min="1685" max="1685" width="6.7109375" style="158" customWidth="1"/>
    <col min="1686" max="1686" width="5.85546875" style="158" customWidth="1"/>
    <col min="1687" max="1687" width="5.5703125" style="158" customWidth="1"/>
    <col min="1688" max="1688" width="5.7109375" style="158" customWidth="1"/>
    <col min="1689" max="1690" width="6.7109375" style="158" customWidth="1"/>
    <col min="1691" max="1691" width="6" style="158" customWidth="1"/>
    <col min="1692" max="1692" width="5.28515625" style="158" customWidth="1"/>
    <col min="1693" max="1693" width="6.42578125" style="158" customWidth="1"/>
    <col min="1694" max="1694" width="5.85546875" style="158" customWidth="1"/>
    <col min="1695" max="1695" width="5.42578125" style="158" customWidth="1"/>
    <col min="1696" max="1696" width="6.7109375" style="158" customWidth="1"/>
    <col min="1697" max="1697" width="6.42578125" style="158" customWidth="1"/>
    <col min="1698" max="1698" width="7" style="158" customWidth="1"/>
    <col min="1699" max="1700" width="6" style="158" customWidth="1"/>
    <col min="1701" max="1701" width="6.140625" style="158" customWidth="1"/>
    <col min="1702" max="1702" width="8.140625" style="158" customWidth="1"/>
    <col min="1703" max="1935" width="9.140625" style="158"/>
    <col min="1936" max="1936" width="4.28515625" style="158" customWidth="1"/>
    <col min="1937" max="1937" width="22.85546875" style="158" customWidth="1"/>
    <col min="1938" max="1938" width="9.7109375" style="158" customWidth="1"/>
    <col min="1939" max="1939" width="6.5703125" style="158" customWidth="1"/>
    <col min="1940" max="1940" width="6.42578125" style="158" customWidth="1"/>
    <col min="1941" max="1941" width="6.7109375" style="158" customWidth="1"/>
    <col min="1942" max="1942" width="5.85546875" style="158" customWidth="1"/>
    <col min="1943" max="1943" width="5.5703125" style="158" customWidth="1"/>
    <col min="1944" max="1944" width="5.7109375" style="158" customWidth="1"/>
    <col min="1945" max="1946" width="6.7109375" style="158" customWidth="1"/>
    <col min="1947" max="1947" width="6" style="158" customWidth="1"/>
    <col min="1948" max="1948" width="5.28515625" style="158" customWidth="1"/>
    <col min="1949" max="1949" width="6.42578125" style="158" customWidth="1"/>
    <col min="1950" max="1950" width="5.85546875" style="158" customWidth="1"/>
    <col min="1951" max="1951" width="5.42578125" style="158" customWidth="1"/>
    <col min="1952" max="1952" width="6.7109375" style="158" customWidth="1"/>
    <col min="1953" max="1953" width="6.42578125" style="158" customWidth="1"/>
    <col min="1954" max="1954" width="7" style="158" customWidth="1"/>
    <col min="1955" max="1956" width="6" style="158" customWidth="1"/>
    <col min="1957" max="1957" width="6.140625" style="158" customWidth="1"/>
    <col min="1958" max="1958" width="8.140625" style="158" customWidth="1"/>
    <col min="1959" max="2191" width="9.140625" style="158"/>
    <col min="2192" max="2192" width="4.28515625" style="158" customWidth="1"/>
    <col min="2193" max="2193" width="22.85546875" style="158" customWidth="1"/>
    <col min="2194" max="2194" width="9.7109375" style="158" customWidth="1"/>
    <col min="2195" max="2195" width="6.5703125" style="158" customWidth="1"/>
    <col min="2196" max="2196" width="6.42578125" style="158" customWidth="1"/>
    <col min="2197" max="2197" width="6.7109375" style="158" customWidth="1"/>
    <col min="2198" max="2198" width="5.85546875" style="158" customWidth="1"/>
    <col min="2199" max="2199" width="5.5703125" style="158" customWidth="1"/>
    <col min="2200" max="2200" width="5.7109375" style="158" customWidth="1"/>
    <col min="2201" max="2202" width="6.7109375" style="158" customWidth="1"/>
    <col min="2203" max="2203" width="6" style="158" customWidth="1"/>
    <col min="2204" max="2204" width="5.28515625" style="158" customWidth="1"/>
    <col min="2205" max="2205" width="6.42578125" style="158" customWidth="1"/>
    <col min="2206" max="2206" width="5.85546875" style="158" customWidth="1"/>
    <col min="2207" max="2207" width="5.42578125" style="158" customWidth="1"/>
    <col min="2208" max="2208" width="6.7109375" style="158" customWidth="1"/>
    <col min="2209" max="2209" width="6.42578125" style="158" customWidth="1"/>
    <col min="2210" max="2210" width="7" style="158" customWidth="1"/>
    <col min="2211" max="2212" width="6" style="158" customWidth="1"/>
    <col min="2213" max="2213" width="6.140625" style="158" customWidth="1"/>
    <col min="2214" max="2214" width="8.140625" style="158" customWidth="1"/>
    <col min="2215" max="2447" width="9.140625" style="158"/>
    <col min="2448" max="2448" width="4.28515625" style="158" customWidth="1"/>
    <col min="2449" max="2449" width="22.85546875" style="158" customWidth="1"/>
    <col min="2450" max="2450" width="9.7109375" style="158" customWidth="1"/>
    <col min="2451" max="2451" width="6.5703125" style="158" customWidth="1"/>
    <col min="2452" max="2452" width="6.42578125" style="158" customWidth="1"/>
    <col min="2453" max="2453" width="6.7109375" style="158" customWidth="1"/>
    <col min="2454" max="2454" width="5.85546875" style="158" customWidth="1"/>
    <col min="2455" max="2455" width="5.5703125" style="158" customWidth="1"/>
    <col min="2456" max="2456" width="5.7109375" style="158" customWidth="1"/>
    <col min="2457" max="2458" width="6.7109375" style="158" customWidth="1"/>
    <col min="2459" max="2459" width="6" style="158" customWidth="1"/>
    <col min="2460" max="2460" width="5.28515625" style="158" customWidth="1"/>
    <col min="2461" max="2461" width="6.42578125" style="158" customWidth="1"/>
    <col min="2462" max="2462" width="5.85546875" style="158" customWidth="1"/>
    <col min="2463" max="2463" width="5.42578125" style="158" customWidth="1"/>
    <col min="2464" max="2464" width="6.7109375" style="158" customWidth="1"/>
    <col min="2465" max="2465" width="6.42578125" style="158" customWidth="1"/>
    <col min="2466" max="2466" width="7" style="158" customWidth="1"/>
    <col min="2467" max="2468" width="6" style="158" customWidth="1"/>
    <col min="2469" max="2469" width="6.140625" style="158" customWidth="1"/>
    <col min="2470" max="2470" width="8.140625" style="158" customWidth="1"/>
    <col min="2471" max="2703" width="9.140625" style="158"/>
    <col min="2704" max="2704" width="4.28515625" style="158" customWidth="1"/>
    <col min="2705" max="2705" width="22.85546875" style="158" customWidth="1"/>
    <col min="2706" max="2706" width="9.7109375" style="158" customWidth="1"/>
    <col min="2707" max="2707" width="6.5703125" style="158" customWidth="1"/>
    <col min="2708" max="2708" width="6.42578125" style="158" customWidth="1"/>
    <col min="2709" max="2709" width="6.7109375" style="158" customWidth="1"/>
    <col min="2710" max="2710" width="5.85546875" style="158" customWidth="1"/>
    <col min="2711" max="2711" width="5.5703125" style="158" customWidth="1"/>
    <col min="2712" max="2712" width="5.7109375" style="158" customWidth="1"/>
    <col min="2713" max="2714" width="6.7109375" style="158" customWidth="1"/>
    <col min="2715" max="2715" width="6" style="158" customWidth="1"/>
    <col min="2716" max="2716" width="5.28515625" style="158" customWidth="1"/>
    <col min="2717" max="2717" width="6.42578125" style="158" customWidth="1"/>
    <col min="2718" max="2718" width="5.85546875" style="158" customWidth="1"/>
    <col min="2719" max="2719" width="5.42578125" style="158" customWidth="1"/>
    <col min="2720" max="2720" width="6.7109375" style="158" customWidth="1"/>
    <col min="2721" max="2721" width="6.42578125" style="158" customWidth="1"/>
    <col min="2722" max="2722" width="7" style="158" customWidth="1"/>
    <col min="2723" max="2724" width="6" style="158" customWidth="1"/>
    <col min="2725" max="2725" width="6.140625" style="158" customWidth="1"/>
    <col min="2726" max="2726" width="8.140625" style="158" customWidth="1"/>
    <col min="2727" max="2959" width="9.140625" style="158"/>
    <col min="2960" max="2960" width="4.28515625" style="158" customWidth="1"/>
    <col min="2961" max="2961" width="22.85546875" style="158" customWidth="1"/>
    <col min="2962" max="2962" width="9.7109375" style="158" customWidth="1"/>
    <col min="2963" max="2963" width="6.5703125" style="158" customWidth="1"/>
    <col min="2964" max="2964" width="6.42578125" style="158" customWidth="1"/>
    <col min="2965" max="2965" width="6.7109375" style="158" customWidth="1"/>
    <col min="2966" max="2966" width="5.85546875" style="158" customWidth="1"/>
    <col min="2967" max="2967" width="5.5703125" style="158" customWidth="1"/>
    <col min="2968" max="2968" width="5.7109375" style="158" customWidth="1"/>
    <col min="2969" max="2970" width="6.7109375" style="158" customWidth="1"/>
    <col min="2971" max="2971" width="6" style="158" customWidth="1"/>
    <col min="2972" max="2972" width="5.28515625" style="158" customWidth="1"/>
    <col min="2973" max="2973" width="6.42578125" style="158" customWidth="1"/>
    <col min="2974" max="2974" width="5.85546875" style="158" customWidth="1"/>
    <col min="2975" max="2975" width="5.42578125" style="158" customWidth="1"/>
    <col min="2976" max="2976" width="6.7109375" style="158" customWidth="1"/>
    <col min="2977" max="2977" width="6.42578125" style="158" customWidth="1"/>
    <col min="2978" max="2978" width="7" style="158" customWidth="1"/>
    <col min="2979" max="2980" width="6" style="158" customWidth="1"/>
    <col min="2981" max="2981" width="6.140625" style="158" customWidth="1"/>
    <col min="2982" max="2982" width="8.140625" style="158" customWidth="1"/>
    <col min="2983" max="3215" width="9.140625" style="158"/>
    <col min="3216" max="3216" width="4.28515625" style="158" customWidth="1"/>
    <col min="3217" max="3217" width="22.85546875" style="158" customWidth="1"/>
    <col min="3218" max="3218" width="9.7109375" style="158" customWidth="1"/>
    <col min="3219" max="3219" width="6.5703125" style="158" customWidth="1"/>
    <col min="3220" max="3220" width="6.42578125" style="158" customWidth="1"/>
    <col min="3221" max="3221" width="6.7109375" style="158" customWidth="1"/>
    <col min="3222" max="3222" width="5.85546875" style="158" customWidth="1"/>
    <col min="3223" max="3223" width="5.5703125" style="158" customWidth="1"/>
    <col min="3224" max="3224" width="5.7109375" style="158" customWidth="1"/>
    <col min="3225" max="3226" width="6.7109375" style="158" customWidth="1"/>
    <col min="3227" max="3227" width="6" style="158" customWidth="1"/>
    <col min="3228" max="3228" width="5.28515625" style="158" customWidth="1"/>
    <col min="3229" max="3229" width="6.42578125" style="158" customWidth="1"/>
    <col min="3230" max="3230" width="5.85546875" style="158" customWidth="1"/>
    <col min="3231" max="3231" width="5.42578125" style="158" customWidth="1"/>
    <col min="3232" max="3232" width="6.7109375" style="158" customWidth="1"/>
    <col min="3233" max="3233" width="6.42578125" style="158" customWidth="1"/>
    <col min="3234" max="3234" width="7" style="158" customWidth="1"/>
    <col min="3235" max="3236" width="6" style="158" customWidth="1"/>
    <col min="3237" max="3237" width="6.140625" style="158" customWidth="1"/>
    <col min="3238" max="3238" width="8.140625" style="158" customWidth="1"/>
    <col min="3239" max="3471" width="9.140625" style="158"/>
    <col min="3472" max="3472" width="4.28515625" style="158" customWidth="1"/>
    <col min="3473" max="3473" width="22.85546875" style="158" customWidth="1"/>
    <col min="3474" max="3474" width="9.7109375" style="158" customWidth="1"/>
    <col min="3475" max="3475" width="6.5703125" style="158" customWidth="1"/>
    <col min="3476" max="3476" width="6.42578125" style="158" customWidth="1"/>
    <col min="3477" max="3477" width="6.7109375" style="158" customWidth="1"/>
    <col min="3478" max="3478" width="5.85546875" style="158" customWidth="1"/>
    <col min="3479" max="3479" width="5.5703125" style="158" customWidth="1"/>
    <col min="3480" max="3480" width="5.7109375" style="158" customWidth="1"/>
    <col min="3481" max="3482" width="6.7109375" style="158" customWidth="1"/>
    <col min="3483" max="3483" width="6" style="158" customWidth="1"/>
    <col min="3484" max="3484" width="5.28515625" style="158" customWidth="1"/>
    <col min="3485" max="3485" width="6.42578125" style="158" customWidth="1"/>
    <col min="3486" max="3486" width="5.85546875" style="158" customWidth="1"/>
    <col min="3487" max="3487" width="5.42578125" style="158" customWidth="1"/>
    <col min="3488" max="3488" width="6.7109375" style="158" customWidth="1"/>
    <col min="3489" max="3489" width="6.42578125" style="158" customWidth="1"/>
    <col min="3490" max="3490" width="7" style="158" customWidth="1"/>
    <col min="3491" max="3492" width="6" style="158" customWidth="1"/>
    <col min="3493" max="3493" width="6.140625" style="158" customWidth="1"/>
    <col min="3494" max="3494" width="8.140625" style="158" customWidth="1"/>
    <col min="3495" max="3727" width="9.140625" style="158"/>
    <col min="3728" max="3728" width="4.28515625" style="158" customWidth="1"/>
    <col min="3729" max="3729" width="22.85546875" style="158" customWidth="1"/>
    <col min="3730" max="3730" width="9.7109375" style="158" customWidth="1"/>
    <col min="3731" max="3731" width="6.5703125" style="158" customWidth="1"/>
    <col min="3732" max="3732" width="6.42578125" style="158" customWidth="1"/>
    <col min="3733" max="3733" width="6.7109375" style="158" customWidth="1"/>
    <col min="3734" max="3734" width="5.85546875" style="158" customWidth="1"/>
    <col min="3735" max="3735" width="5.5703125" style="158" customWidth="1"/>
    <col min="3736" max="3736" width="5.7109375" style="158" customWidth="1"/>
    <col min="3737" max="3738" width="6.7109375" style="158" customWidth="1"/>
    <col min="3739" max="3739" width="6" style="158" customWidth="1"/>
    <col min="3740" max="3740" width="5.28515625" style="158" customWidth="1"/>
    <col min="3741" max="3741" width="6.42578125" style="158" customWidth="1"/>
    <col min="3742" max="3742" width="5.85546875" style="158" customWidth="1"/>
    <col min="3743" max="3743" width="5.42578125" style="158" customWidth="1"/>
    <col min="3744" max="3744" width="6.7109375" style="158" customWidth="1"/>
    <col min="3745" max="3745" width="6.42578125" style="158" customWidth="1"/>
    <col min="3746" max="3746" width="7" style="158" customWidth="1"/>
    <col min="3747" max="3748" width="6" style="158" customWidth="1"/>
    <col min="3749" max="3749" width="6.140625" style="158" customWidth="1"/>
    <col min="3750" max="3750" width="8.140625" style="158" customWidth="1"/>
    <col min="3751" max="3983" width="9.140625" style="158"/>
    <col min="3984" max="3984" width="4.28515625" style="158" customWidth="1"/>
    <col min="3985" max="3985" width="22.85546875" style="158" customWidth="1"/>
    <col min="3986" max="3986" width="9.7109375" style="158" customWidth="1"/>
    <col min="3987" max="3987" width="6.5703125" style="158" customWidth="1"/>
    <col min="3988" max="3988" width="6.42578125" style="158" customWidth="1"/>
    <col min="3989" max="3989" width="6.7109375" style="158" customWidth="1"/>
    <col min="3990" max="3990" width="5.85546875" style="158" customWidth="1"/>
    <col min="3991" max="3991" width="5.5703125" style="158" customWidth="1"/>
    <col min="3992" max="3992" width="5.7109375" style="158" customWidth="1"/>
    <col min="3993" max="3994" width="6.7109375" style="158" customWidth="1"/>
    <col min="3995" max="3995" width="6" style="158" customWidth="1"/>
    <col min="3996" max="3996" width="5.28515625" style="158" customWidth="1"/>
    <col min="3997" max="3997" width="6.42578125" style="158" customWidth="1"/>
    <col min="3998" max="3998" width="5.85546875" style="158" customWidth="1"/>
    <col min="3999" max="3999" width="5.42578125" style="158" customWidth="1"/>
    <col min="4000" max="4000" width="6.7109375" style="158" customWidth="1"/>
    <col min="4001" max="4001" width="6.42578125" style="158" customWidth="1"/>
    <col min="4002" max="4002" width="7" style="158" customWidth="1"/>
    <col min="4003" max="4004" width="6" style="158" customWidth="1"/>
    <col min="4005" max="4005" width="6.140625" style="158" customWidth="1"/>
    <col min="4006" max="4006" width="8.140625" style="158" customWidth="1"/>
    <col min="4007" max="4239" width="9.140625" style="158"/>
    <col min="4240" max="4240" width="4.28515625" style="158" customWidth="1"/>
    <col min="4241" max="4241" width="22.85546875" style="158" customWidth="1"/>
    <col min="4242" max="4242" width="9.7109375" style="158" customWidth="1"/>
    <col min="4243" max="4243" width="6.5703125" style="158" customWidth="1"/>
    <col min="4244" max="4244" width="6.42578125" style="158" customWidth="1"/>
    <col min="4245" max="4245" width="6.7109375" style="158" customWidth="1"/>
    <col min="4246" max="4246" width="5.85546875" style="158" customWidth="1"/>
    <col min="4247" max="4247" width="5.5703125" style="158" customWidth="1"/>
    <col min="4248" max="4248" width="5.7109375" style="158" customWidth="1"/>
    <col min="4249" max="4250" width="6.7109375" style="158" customWidth="1"/>
    <col min="4251" max="4251" width="6" style="158" customWidth="1"/>
    <col min="4252" max="4252" width="5.28515625" style="158" customWidth="1"/>
    <col min="4253" max="4253" width="6.42578125" style="158" customWidth="1"/>
    <col min="4254" max="4254" width="5.85546875" style="158" customWidth="1"/>
    <col min="4255" max="4255" width="5.42578125" style="158" customWidth="1"/>
    <col min="4256" max="4256" width="6.7109375" style="158" customWidth="1"/>
    <col min="4257" max="4257" width="6.42578125" style="158" customWidth="1"/>
    <col min="4258" max="4258" width="7" style="158" customWidth="1"/>
    <col min="4259" max="4260" width="6" style="158" customWidth="1"/>
    <col min="4261" max="4261" width="6.140625" style="158" customWidth="1"/>
    <col min="4262" max="4262" width="8.140625" style="158" customWidth="1"/>
    <col min="4263" max="4495" width="9.140625" style="158"/>
    <col min="4496" max="4496" width="4.28515625" style="158" customWidth="1"/>
    <col min="4497" max="4497" width="22.85546875" style="158" customWidth="1"/>
    <col min="4498" max="4498" width="9.7109375" style="158" customWidth="1"/>
    <col min="4499" max="4499" width="6.5703125" style="158" customWidth="1"/>
    <col min="4500" max="4500" width="6.42578125" style="158" customWidth="1"/>
    <col min="4501" max="4501" width="6.7109375" style="158" customWidth="1"/>
    <col min="4502" max="4502" width="5.85546875" style="158" customWidth="1"/>
    <col min="4503" max="4503" width="5.5703125" style="158" customWidth="1"/>
    <col min="4504" max="4504" width="5.7109375" style="158" customWidth="1"/>
    <col min="4505" max="4506" width="6.7109375" style="158" customWidth="1"/>
    <col min="4507" max="4507" width="6" style="158" customWidth="1"/>
    <col min="4508" max="4508" width="5.28515625" style="158" customWidth="1"/>
    <col min="4509" max="4509" width="6.42578125" style="158" customWidth="1"/>
    <col min="4510" max="4510" width="5.85546875" style="158" customWidth="1"/>
    <col min="4511" max="4511" width="5.42578125" style="158" customWidth="1"/>
    <col min="4512" max="4512" width="6.7109375" style="158" customWidth="1"/>
    <col min="4513" max="4513" width="6.42578125" style="158" customWidth="1"/>
    <col min="4514" max="4514" width="7" style="158" customWidth="1"/>
    <col min="4515" max="4516" width="6" style="158" customWidth="1"/>
    <col min="4517" max="4517" width="6.140625" style="158" customWidth="1"/>
    <col min="4518" max="4518" width="8.140625" style="158" customWidth="1"/>
    <col min="4519" max="4751" width="9.140625" style="158"/>
    <col min="4752" max="4752" width="4.28515625" style="158" customWidth="1"/>
    <col min="4753" max="4753" width="22.85546875" style="158" customWidth="1"/>
    <col min="4754" max="4754" width="9.7109375" style="158" customWidth="1"/>
    <col min="4755" max="4755" width="6.5703125" style="158" customWidth="1"/>
    <col min="4756" max="4756" width="6.42578125" style="158" customWidth="1"/>
    <col min="4757" max="4757" width="6.7109375" style="158" customWidth="1"/>
    <col min="4758" max="4758" width="5.85546875" style="158" customWidth="1"/>
    <col min="4759" max="4759" width="5.5703125" style="158" customWidth="1"/>
    <col min="4760" max="4760" width="5.7109375" style="158" customWidth="1"/>
    <col min="4761" max="4762" width="6.7109375" style="158" customWidth="1"/>
    <col min="4763" max="4763" width="6" style="158" customWidth="1"/>
    <col min="4764" max="4764" width="5.28515625" style="158" customWidth="1"/>
    <col min="4765" max="4765" width="6.42578125" style="158" customWidth="1"/>
    <col min="4766" max="4766" width="5.85546875" style="158" customWidth="1"/>
    <col min="4767" max="4767" width="5.42578125" style="158" customWidth="1"/>
    <col min="4768" max="4768" width="6.7109375" style="158" customWidth="1"/>
    <col min="4769" max="4769" width="6.42578125" style="158" customWidth="1"/>
    <col min="4770" max="4770" width="7" style="158" customWidth="1"/>
    <col min="4771" max="4772" width="6" style="158" customWidth="1"/>
    <col min="4773" max="4773" width="6.140625" style="158" customWidth="1"/>
    <col min="4774" max="4774" width="8.140625" style="158" customWidth="1"/>
    <col min="4775" max="5007" width="9.140625" style="158"/>
    <col min="5008" max="5008" width="4.28515625" style="158" customWidth="1"/>
    <col min="5009" max="5009" width="22.85546875" style="158" customWidth="1"/>
    <col min="5010" max="5010" width="9.7109375" style="158" customWidth="1"/>
    <col min="5011" max="5011" width="6.5703125" style="158" customWidth="1"/>
    <col min="5012" max="5012" width="6.42578125" style="158" customWidth="1"/>
    <col min="5013" max="5013" width="6.7109375" style="158" customWidth="1"/>
    <col min="5014" max="5014" width="5.85546875" style="158" customWidth="1"/>
    <col min="5015" max="5015" width="5.5703125" style="158" customWidth="1"/>
    <col min="5016" max="5016" width="5.7109375" style="158" customWidth="1"/>
    <col min="5017" max="5018" width="6.7109375" style="158" customWidth="1"/>
    <col min="5019" max="5019" width="6" style="158" customWidth="1"/>
    <col min="5020" max="5020" width="5.28515625" style="158" customWidth="1"/>
    <col min="5021" max="5021" width="6.42578125" style="158" customWidth="1"/>
    <col min="5022" max="5022" width="5.85546875" style="158" customWidth="1"/>
    <col min="5023" max="5023" width="5.42578125" style="158" customWidth="1"/>
    <col min="5024" max="5024" width="6.7109375" style="158" customWidth="1"/>
    <col min="5025" max="5025" width="6.42578125" style="158" customWidth="1"/>
    <col min="5026" max="5026" width="7" style="158" customWidth="1"/>
    <col min="5027" max="5028" width="6" style="158" customWidth="1"/>
    <col min="5029" max="5029" width="6.140625" style="158" customWidth="1"/>
    <col min="5030" max="5030" width="8.140625" style="158" customWidth="1"/>
    <col min="5031" max="5263" width="9.140625" style="158"/>
    <col min="5264" max="5264" width="4.28515625" style="158" customWidth="1"/>
    <col min="5265" max="5265" width="22.85546875" style="158" customWidth="1"/>
    <col min="5266" max="5266" width="9.7109375" style="158" customWidth="1"/>
    <col min="5267" max="5267" width="6.5703125" style="158" customWidth="1"/>
    <col min="5268" max="5268" width="6.42578125" style="158" customWidth="1"/>
    <col min="5269" max="5269" width="6.7109375" style="158" customWidth="1"/>
    <col min="5270" max="5270" width="5.85546875" style="158" customWidth="1"/>
    <col min="5271" max="5271" width="5.5703125" style="158" customWidth="1"/>
    <col min="5272" max="5272" width="5.7109375" style="158" customWidth="1"/>
    <col min="5273" max="5274" width="6.7109375" style="158" customWidth="1"/>
    <col min="5275" max="5275" width="6" style="158" customWidth="1"/>
    <col min="5276" max="5276" width="5.28515625" style="158" customWidth="1"/>
    <col min="5277" max="5277" width="6.42578125" style="158" customWidth="1"/>
    <col min="5278" max="5278" width="5.85546875" style="158" customWidth="1"/>
    <col min="5279" max="5279" width="5.42578125" style="158" customWidth="1"/>
    <col min="5280" max="5280" width="6.7109375" style="158" customWidth="1"/>
    <col min="5281" max="5281" width="6.42578125" style="158" customWidth="1"/>
    <col min="5282" max="5282" width="7" style="158" customWidth="1"/>
    <col min="5283" max="5284" width="6" style="158" customWidth="1"/>
    <col min="5285" max="5285" width="6.140625" style="158" customWidth="1"/>
    <col min="5286" max="5286" width="8.140625" style="158" customWidth="1"/>
    <col min="5287" max="5519" width="9.140625" style="158"/>
    <col min="5520" max="5520" width="4.28515625" style="158" customWidth="1"/>
    <col min="5521" max="5521" width="22.85546875" style="158" customWidth="1"/>
    <col min="5522" max="5522" width="9.7109375" style="158" customWidth="1"/>
    <col min="5523" max="5523" width="6.5703125" style="158" customWidth="1"/>
    <col min="5524" max="5524" width="6.42578125" style="158" customWidth="1"/>
    <col min="5525" max="5525" width="6.7109375" style="158" customWidth="1"/>
    <col min="5526" max="5526" width="5.85546875" style="158" customWidth="1"/>
    <col min="5527" max="5527" width="5.5703125" style="158" customWidth="1"/>
    <col min="5528" max="5528" width="5.7109375" style="158" customWidth="1"/>
    <col min="5529" max="5530" width="6.7109375" style="158" customWidth="1"/>
    <col min="5531" max="5531" width="6" style="158" customWidth="1"/>
    <col min="5532" max="5532" width="5.28515625" style="158" customWidth="1"/>
    <col min="5533" max="5533" width="6.42578125" style="158" customWidth="1"/>
    <col min="5534" max="5534" width="5.85546875" style="158" customWidth="1"/>
    <col min="5535" max="5535" width="5.42578125" style="158" customWidth="1"/>
    <col min="5536" max="5536" width="6.7109375" style="158" customWidth="1"/>
    <col min="5537" max="5537" width="6.42578125" style="158" customWidth="1"/>
    <col min="5538" max="5538" width="7" style="158" customWidth="1"/>
    <col min="5539" max="5540" width="6" style="158" customWidth="1"/>
    <col min="5541" max="5541" width="6.140625" style="158" customWidth="1"/>
    <col min="5542" max="5542" width="8.140625" style="158" customWidth="1"/>
    <col min="5543" max="5775" width="9.140625" style="158"/>
    <col min="5776" max="5776" width="4.28515625" style="158" customWidth="1"/>
    <col min="5777" max="5777" width="22.85546875" style="158" customWidth="1"/>
    <col min="5778" max="5778" width="9.7109375" style="158" customWidth="1"/>
    <col min="5779" max="5779" width="6.5703125" style="158" customWidth="1"/>
    <col min="5780" max="5780" width="6.42578125" style="158" customWidth="1"/>
    <col min="5781" max="5781" width="6.7109375" style="158" customWidth="1"/>
    <col min="5782" max="5782" width="5.85546875" style="158" customWidth="1"/>
    <col min="5783" max="5783" width="5.5703125" style="158" customWidth="1"/>
    <col min="5784" max="5784" width="5.7109375" style="158" customWidth="1"/>
    <col min="5785" max="5786" width="6.7109375" style="158" customWidth="1"/>
    <col min="5787" max="5787" width="6" style="158" customWidth="1"/>
    <col min="5788" max="5788" width="5.28515625" style="158" customWidth="1"/>
    <col min="5789" max="5789" width="6.42578125" style="158" customWidth="1"/>
    <col min="5790" max="5790" width="5.85546875" style="158" customWidth="1"/>
    <col min="5791" max="5791" width="5.42578125" style="158" customWidth="1"/>
    <col min="5792" max="5792" width="6.7109375" style="158" customWidth="1"/>
    <col min="5793" max="5793" width="6.42578125" style="158" customWidth="1"/>
    <col min="5794" max="5794" width="7" style="158" customWidth="1"/>
    <col min="5795" max="5796" width="6" style="158" customWidth="1"/>
    <col min="5797" max="5797" width="6.140625" style="158" customWidth="1"/>
    <col min="5798" max="5798" width="8.140625" style="158" customWidth="1"/>
    <col min="5799" max="6031" width="9.140625" style="158"/>
    <col min="6032" max="6032" width="4.28515625" style="158" customWidth="1"/>
    <col min="6033" max="6033" width="22.85546875" style="158" customWidth="1"/>
    <col min="6034" max="6034" width="9.7109375" style="158" customWidth="1"/>
    <col min="6035" max="6035" width="6.5703125" style="158" customWidth="1"/>
    <col min="6036" max="6036" width="6.42578125" style="158" customWidth="1"/>
    <col min="6037" max="6037" width="6.7109375" style="158" customWidth="1"/>
    <col min="6038" max="6038" width="5.85546875" style="158" customWidth="1"/>
    <col min="6039" max="6039" width="5.5703125" style="158" customWidth="1"/>
    <col min="6040" max="6040" width="5.7109375" style="158" customWidth="1"/>
    <col min="6041" max="6042" width="6.7109375" style="158" customWidth="1"/>
    <col min="6043" max="6043" width="6" style="158" customWidth="1"/>
    <col min="6044" max="6044" width="5.28515625" style="158" customWidth="1"/>
    <col min="6045" max="6045" width="6.42578125" style="158" customWidth="1"/>
    <col min="6046" max="6046" width="5.85546875" style="158" customWidth="1"/>
    <col min="6047" max="6047" width="5.42578125" style="158" customWidth="1"/>
    <col min="6048" max="6048" width="6.7109375" style="158" customWidth="1"/>
    <col min="6049" max="6049" width="6.42578125" style="158" customWidth="1"/>
    <col min="6050" max="6050" width="7" style="158" customWidth="1"/>
    <col min="6051" max="6052" width="6" style="158" customWidth="1"/>
    <col min="6053" max="6053" width="6.140625" style="158" customWidth="1"/>
    <col min="6054" max="6054" width="8.140625" style="158" customWidth="1"/>
    <col min="6055" max="6287" width="9.140625" style="158"/>
    <col min="6288" max="6288" width="4.28515625" style="158" customWidth="1"/>
    <col min="6289" max="6289" width="22.85546875" style="158" customWidth="1"/>
    <col min="6290" max="6290" width="9.7109375" style="158" customWidth="1"/>
    <col min="6291" max="6291" width="6.5703125" style="158" customWidth="1"/>
    <col min="6292" max="6292" width="6.42578125" style="158" customWidth="1"/>
    <col min="6293" max="6293" width="6.7109375" style="158" customWidth="1"/>
    <col min="6294" max="6294" width="5.85546875" style="158" customWidth="1"/>
    <col min="6295" max="6295" width="5.5703125" style="158" customWidth="1"/>
    <col min="6296" max="6296" width="5.7109375" style="158" customWidth="1"/>
    <col min="6297" max="6298" width="6.7109375" style="158" customWidth="1"/>
    <col min="6299" max="6299" width="6" style="158" customWidth="1"/>
    <col min="6300" max="6300" width="5.28515625" style="158" customWidth="1"/>
    <col min="6301" max="6301" width="6.42578125" style="158" customWidth="1"/>
    <col min="6302" max="6302" width="5.85546875" style="158" customWidth="1"/>
    <col min="6303" max="6303" width="5.42578125" style="158" customWidth="1"/>
    <col min="6304" max="6304" width="6.7109375" style="158" customWidth="1"/>
    <col min="6305" max="6305" width="6.42578125" style="158" customWidth="1"/>
    <col min="6306" max="6306" width="7" style="158" customWidth="1"/>
    <col min="6307" max="6308" width="6" style="158" customWidth="1"/>
    <col min="6309" max="6309" width="6.140625" style="158" customWidth="1"/>
    <col min="6310" max="6310" width="8.140625" style="158" customWidth="1"/>
    <col min="6311" max="6543" width="9.140625" style="158"/>
    <col min="6544" max="6544" width="4.28515625" style="158" customWidth="1"/>
    <col min="6545" max="6545" width="22.85546875" style="158" customWidth="1"/>
    <col min="6546" max="6546" width="9.7109375" style="158" customWidth="1"/>
    <col min="6547" max="6547" width="6.5703125" style="158" customWidth="1"/>
    <col min="6548" max="6548" width="6.42578125" style="158" customWidth="1"/>
    <col min="6549" max="6549" width="6.7109375" style="158" customWidth="1"/>
    <col min="6550" max="6550" width="5.85546875" style="158" customWidth="1"/>
    <col min="6551" max="6551" width="5.5703125" style="158" customWidth="1"/>
    <col min="6552" max="6552" width="5.7109375" style="158" customWidth="1"/>
    <col min="6553" max="6554" width="6.7109375" style="158" customWidth="1"/>
    <col min="6555" max="6555" width="6" style="158" customWidth="1"/>
    <col min="6556" max="6556" width="5.28515625" style="158" customWidth="1"/>
    <col min="6557" max="6557" width="6.42578125" style="158" customWidth="1"/>
    <col min="6558" max="6558" width="5.85546875" style="158" customWidth="1"/>
    <col min="6559" max="6559" width="5.42578125" style="158" customWidth="1"/>
    <col min="6560" max="6560" width="6.7109375" style="158" customWidth="1"/>
    <col min="6561" max="6561" width="6.42578125" style="158" customWidth="1"/>
    <col min="6562" max="6562" width="7" style="158" customWidth="1"/>
    <col min="6563" max="6564" width="6" style="158" customWidth="1"/>
    <col min="6565" max="6565" width="6.140625" style="158" customWidth="1"/>
    <col min="6566" max="6566" width="8.140625" style="158" customWidth="1"/>
    <col min="6567" max="6799" width="9.140625" style="158"/>
    <col min="6800" max="6800" width="4.28515625" style="158" customWidth="1"/>
    <col min="6801" max="6801" width="22.85546875" style="158" customWidth="1"/>
    <col min="6802" max="6802" width="9.7109375" style="158" customWidth="1"/>
    <col min="6803" max="6803" width="6.5703125" style="158" customWidth="1"/>
    <col min="6804" max="6804" width="6.42578125" style="158" customWidth="1"/>
    <col min="6805" max="6805" width="6.7109375" style="158" customWidth="1"/>
    <col min="6806" max="6806" width="5.85546875" style="158" customWidth="1"/>
    <col min="6807" max="6807" width="5.5703125" style="158" customWidth="1"/>
    <col min="6808" max="6808" width="5.7109375" style="158" customWidth="1"/>
    <col min="6809" max="6810" width="6.7109375" style="158" customWidth="1"/>
    <col min="6811" max="6811" width="6" style="158" customWidth="1"/>
    <col min="6812" max="6812" width="5.28515625" style="158" customWidth="1"/>
    <col min="6813" max="6813" width="6.42578125" style="158" customWidth="1"/>
    <col min="6814" max="6814" width="5.85546875" style="158" customWidth="1"/>
    <col min="6815" max="6815" width="5.42578125" style="158" customWidth="1"/>
    <col min="6816" max="6816" width="6.7109375" style="158" customWidth="1"/>
    <col min="6817" max="6817" width="6.42578125" style="158" customWidth="1"/>
    <col min="6818" max="6818" width="7" style="158" customWidth="1"/>
    <col min="6819" max="6820" width="6" style="158" customWidth="1"/>
    <col min="6821" max="6821" width="6.140625" style="158" customWidth="1"/>
    <col min="6822" max="6822" width="8.140625" style="158" customWidth="1"/>
    <col min="6823" max="7055" width="9.140625" style="158"/>
    <col min="7056" max="7056" width="4.28515625" style="158" customWidth="1"/>
    <col min="7057" max="7057" width="22.85546875" style="158" customWidth="1"/>
    <col min="7058" max="7058" width="9.7109375" style="158" customWidth="1"/>
    <col min="7059" max="7059" width="6.5703125" style="158" customWidth="1"/>
    <col min="7060" max="7060" width="6.42578125" style="158" customWidth="1"/>
    <col min="7061" max="7061" width="6.7109375" style="158" customWidth="1"/>
    <col min="7062" max="7062" width="5.85546875" style="158" customWidth="1"/>
    <col min="7063" max="7063" width="5.5703125" style="158" customWidth="1"/>
    <col min="7064" max="7064" width="5.7109375" style="158" customWidth="1"/>
    <col min="7065" max="7066" width="6.7109375" style="158" customWidth="1"/>
    <col min="7067" max="7067" width="6" style="158" customWidth="1"/>
    <col min="7068" max="7068" width="5.28515625" style="158" customWidth="1"/>
    <col min="7069" max="7069" width="6.42578125" style="158" customWidth="1"/>
    <col min="7070" max="7070" width="5.85546875" style="158" customWidth="1"/>
    <col min="7071" max="7071" width="5.42578125" style="158" customWidth="1"/>
    <col min="7072" max="7072" width="6.7109375" style="158" customWidth="1"/>
    <col min="7073" max="7073" width="6.42578125" style="158" customWidth="1"/>
    <col min="7074" max="7074" width="7" style="158" customWidth="1"/>
    <col min="7075" max="7076" width="6" style="158" customWidth="1"/>
    <col min="7077" max="7077" width="6.140625" style="158" customWidth="1"/>
    <col min="7078" max="7078" width="8.140625" style="158" customWidth="1"/>
    <col min="7079" max="7311" width="9.140625" style="158"/>
    <col min="7312" max="7312" width="4.28515625" style="158" customWidth="1"/>
    <col min="7313" max="7313" width="22.85546875" style="158" customWidth="1"/>
    <col min="7314" max="7314" width="9.7109375" style="158" customWidth="1"/>
    <col min="7315" max="7315" width="6.5703125" style="158" customWidth="1"/>
    <col min="7316" max="7316" width="6.42578125" style="158" customWidth="1"/>
    <col min="7317" max="7317" width="6.7109375" style="158" customWidth="1"/>
    <col min="7318" max="7318" width="5.85546875" style="158" customWidth="1"/>
    <col min="7319" max="7319" width="5.5703125" style="158" customWidth="1"/>
    <col min="7320" max="7320" width="5.7109375" style="158" customWidth="1"/>
    <col min="7321" max="7322" width="6.7109375" style="158" customWidth="1"/>
    <col min="7323" max="7323" width="6" style="158" customWidth="1"/>
    <col min="7324" max="7324" width="5.28515625" style="158" customWidth="1"/>
    <col min="7325" max="7325" width="6.42578125" style="158" customWidth="1"/>
    <col min="7326" max="7326" width="5.85546875" style="158" customWidth="1"/>
    <col min="7327" max="7327" width="5.42578125" style="158" customWidth="1"/>
    <col min="7328" max="7328" width="6.7109375" style="158" customWidth="1"/>
    <col min="7329" max="7329" width="6.42578125" style="158" customWidth="1"/>
    <col min="7330" max="7330" width="7" style="158" customWidth="1"/>
    <col min="7331" max="7332" width="6" style="158" customWidth="1"/>
    <col min="7333" max="7333" width="6.140625" style="158" customWidth="1"/>
    <col min="7334" max="7334" width="8.140625" style="158" customWidth="1"/>
    <col min="7335" max="7567" width="9.140625" style="158"/>
    <col min="7568" max="7568" width="4.28515625" style="158" customWidth="1"/>
    <col min="7569" max="7569" width="22.85546875" style="158" customWidth="1"/>
    <col min="7570" max="7570" width="9.7109375" style="158" customWidth="1"/>
    <col min="7571" max="7571" width="6.5703125" style="158" customWidth="1"/>
    <col min="7572" max="7572" width="6.42578125" style="158" customWidth="1"/>
    <col min="7573" max="7573" width="6.7109375" style="158" customWidth="1"/>
    <col min="7574" max="7574" width="5.85546875" style="158" customWidth="1"/>
    <col min="7575" max="7575" width="5.5703125" style="158" customWidth="1"/>
    <col min="7576" max="7576" width="5.7109375" style="158" customWidth="1"/>
    <col min="7577" max="7578" width="6.7109375" style="158" customWidth="1"/>
    <col min="7579" max="7579" width="6" style="158" customWidth="1"/>
    <col min="7580" max="7580" width="5.28515625" style="158" customWidth="1"/>
    <col min="7581" max="7581" width="6.42578125" style="158" customWidth="1"/>
    <col min="7582" max="7582" width="5.85546875" style="158" customWidth="1"/>
    <col min="7583" max="7583" width="5.42578125" style="158" customWidth="1"/>
    <col min="7584" max="7584" width="6.7109375" style="158" customWidth="1"/>
    <col min="7585" max="7585" width="6.42578125" style="158" customWidth="1"/>
    <col min="7586" max="7586" width="7" style="158" customWidth="1"/>
    <col min="7587" max="7588" width="6" style="158" customWidth="1"/>
    <col min="7589" max="7589" width="6.140625" style="158" customWidth="1"/>
    <col min="7590" max="7590" width="8.140625" style="158" customWidth="1"/>
    <col min="7591" max="7823" width="9.140625" style="158"/>
    <col min="7824" max="7824" width="4.28515625" style="158" customWidth="1"/>
    <col min="7825" max="7825" width="22.85546875" style="158" customWidth="1"/>
    <col min="7826" max="7826" width="9.7109375" style="158" customWidth="1"/>
    <col min="7827" max="7827" width="6.5703125" style="158" customWidth="1"/>
    <col min="7828" max="7828" width="6.42578125" style="158" customWidth="1"/>
    <col min="7829" max="7829" width="6.7109375" style="158" customWidth="1"/>
    <col min="7830" max="7830" width="5.85546875" style="158" customWidth="1"/>
    <col min="7831" max="7831" width="5.5703125" style="158" customWidth="1"/>
    <col min="7832" max="7832" width="5.7109375" style="158" customWidth="1"/>
    <col min="7833" max="7834" width="6.7109375" style="158" customWidth="1"/>
    <col min="7835" max="7835" width="6" style="158" customWidth="1"/>
    <col min="7836" max="7836" width="5.28515625" style="158" customWidth="1"/>
    <col min="7837" max="7837" width="6.42578125" style="158" customWidth="1"/>
    <col min="7838" max="7838" width="5.85546875" style="158" customWidth="1"/>
    <col min="7839" max="7839" width="5.42578125" style="158" customWidth="1"/>
    <col min="7840" max="7840" width="6.7109375" style="158" customWidth="1"/>
    <col min="7841" max="7841" width="6.42578125" style="158" customWidth="1"/>
    <col min="7842" max="7842" width="7" style="158" customWidth="1"/>
    <col min="7843" max="7844" width="6" style="158" customWidth="1"/>
    <col min="7845" max="7845" width="6.140625" style="158" customWidth="1"/>
    <col min="7846" max="7846" width="8.140625" style="158" customWidth="1"/>
    <col min="7847" max="8079" width="9.140625" style="158"/>
    <col min="8080" max="8080" width="4.28515625" style="158" customWidth="1"/>
    <col min="8081" max="8081" width="22.85546875" style="158" customWidth="1"/>
    <col min="8082" max="8082" width="9.7109375" style="158" customWidth="1"/>
    <col min="8083" max="8083" width="6.5703125" style="158" customWidth="1"/>
    <col min="8084" max="8084" width="6.42578125" style="158" customWidth="1"/>
    <col min="8085" max="8085" width="6.7109375" style="158" customWidth="1"/>
    <col min="8086" max="8086" width="5.85546875" style="158" customWidth="1"/>
    <col min="8087" max="8087" width="5.5703125" style="158" customWidth="1"/>
    <col min="8088" max="8088" width="5.7109375" style="158" customWidth="1"/>
    <col min="8089" max="8090" width="6.7109375" style="158" customWidth="1"/>
    <col min="8091" max="8091" width="6" style="158" customWidth="1"/>
    <col min="8092" max="8092" width="5.28515625" style="158" customWidth="1"/>
    <col min="8093" max="8093" width="6.42578125" style="158" customWidth="1"/>
    <col min="8094" max="8094" width="5.85546875" style="158" customWidth="1"/>
    <col min="8095" max="8095" width="5.42578125" style="158" customWidth="1"/>
    <col min="8096" max="8096" width="6.7109375" style="158" customWidth="1"/>
    <col min="8097" max="8097" width="6.42578125" style="158" customWidth="1"/>
    <col min="8098" max="8098" width="7" style="158" customWidth="1"/>
    <col min="8099" max="8100" width="6" style="158" customWidth="1"/>
    <col min="8101" max="8101" width="6.140625" style="158" customWidth="1"/>
    <col min="8102" max="8102" width="8.140625" style="158" customWidth="1"/>
    <col min="8103" max="8335" width="9.140625" style="158"/>
    <col min="8336" max="8336" width="4.28515625" style="158" customWidth="1"/>
    <col min="8337" max="8337" width="22.85546875" style="158" customWidth="1"/>
    <col min="8338" max="8338" width="9.7109375" style="158" customWidth="1"/>
    <col min="8339" max="8339" width="6.5703125" style="158" customWidth="1"/>
    <col min="8340" max="8340" width="6.42578125" style="158" customWidth="1"/>
    <col min="8341" max="8341" width="6.7109375" style="158" customWidth="1"/>
    <col min="8342" max="8342" width="5.85546875" style="158" customWidth="1"/>
    <col min="8343" max="8343" width="5.5703125" style="158" customWidth="1"/>
    <col min="8344" max="8344" width="5.7109375" style="158" customWidth="1"/>
    <col min="8345" max="8346" width="6.7109375" style="158" customWidth="1"/>
    <col min="8347" max="8347" width="6" style="158" customWidth="1"/>
    <col min="8348" max="8348" width="5.28515625" style="158" customWidth="1"/>
    <col min="8349" max="8349" width="6.42578125" style="158" customWidth="1"/>
    <col min="8350" max="8350" width="5.85546875" style="158" customWidth="1"/>
    <col min="8351" max="8351" width="5.42578125" style="158" customWidth="1"/>
    <col min="8352" max="8352" width="6.7109375" style="158" customWidth="1"/>
    <col min="8353" max="8353" width="6.42578125" style="158" customWidth="1"/>
    <col min="8354" max="8354" width="7" style="158" customWidth="1"/>
    <col min="8355" max="8356" width="6" style="158" customWidth="1"/>
    <col min="8357" max="8357" width="6.140625" style="158" customWidth="1"/>
    <col min="8358" max="8358" width="8.140625" style="158" customWidth="1"/>
    <col min="8359" max="8591" width="9.140625" style="158"/>
    <col min="8592" max="8592" width="4.28515625" style="158" customWidth="1"/>
    <col min="8593" max="8593" width="22.85546875" style="158" customWidth="1"/>
    <col min="8594" max="8594" width="9.7109375" style="158" customWidth="1"/>
    <col min="8595" max="8595" width="6.5703125" style="158" customWidth="1"/>
    <col min="8596" max="8596" width="6.42578125" style="158" customWidth="1"/>
    <col min="8597" max="8597" width="6.7109375" style="158" customWidth="1"/>
    <col min="8598" max="8598" width="5.85546875" style="158" customWidth="1"/>
    <col min="8599" max="8599" width="5.5703125" style="158" customWidth="1"/>
    <col min="8600" max="8600" width="5.7109375" style="158" customWidth="1"/>
    <col min="8601" max="8602" width="6.7109375" style="158" customWidth="1"/>
    <col min="8603" max="8603" width="6" style="158" customWidth="1"/>
    <col min="8604" max="8604" width="5.28515625" style="158" customWidth="1"/>
    <col min="8605" max="8605" width="6.42578125" style="158" customWidth="1"/>
    <col min="8606" max="8606" width="5.85546875" style="158" customWidth="1"/>
    <col min="8607" max="8607" width="5.42578125" style="158" customWidth="1"/>
    <col min="8608" max="8608" width="6.7109375" style="158" customWidth="1"/>
    <col min="8609" max="8609" width="6.42578125" style="158" customWidth="1"/>
    <col min="8610" max="8610" width="7" style="158" customWidth="1"/>
    <col min="8611" max="8612" width="6" style="158" customWidth="1"/>
    <col min="8613" max="8613" width="6.140625" style="158" customWidth="1"/>
    <col min="8614" max="8614" width="8.140625" style="158" customWidth="1"/>
    <col min="8615" max="8847" width="9.140625" style="158"/>
    <col min="8848" max="8848" width="4.28515625" style="158" customWidth="1"/>
    <col min="8849" max="8849" width="22.85546875" style="158" customWidth="1"/>
    <col min="8850" max="8850" width="9.7109375" style="158" customWidth="1"/>
    <col min="8851" max="8851" width="6.5703125" style="158" customWidth="1"/>
    <col min="8852" max="8852" width="6.42578125" style="158" customWidth="1"/>
    <col min="8853" max="8853" width="6.7109375" style="158" customWidth="1"/>
    <col min="8854" max="8854" width="5.85546875" style="158" customWidth="1"/>
    <col min="8855" max="8855" width="5.5703125" style="158" customWidth="1"/>
    <col min="8856" max="8856" width="5.7109375" style="158" customWidth="1"/>
    <col min="8857" max="8858" width="6.7109375" style="158" customWidth="1"/>
    <col min="8859" max="8859" width="6" style="158" customWidth="1"/>
    <col min="8860" max="8860" width="5.28515625" style="158" customWidth="1"/>
    <col min="8861" max="8861" width="6.42578125" style="158" customWidth="1"/>
    <col min="8862" max="8862" width="5.85546875" style="158" customWidth="1"/>
    <col min="8863" max="8863" width="5.42578125" style="158" customWidth="1"/>
    <col min="8864" max="8864" width="6.7109375" style="158" customWidth="1"/>
    <col min="8865" max="8865" width="6.42578125" style="158" customWidth="1"/>
    <col min="8866" max="8866" width="7" style="158" customWidth="1"/>
    <col min="8867" max="8868" width="6" style="158" customWidth="1"/>
    <col min="8869" max="8869" width="6.140625" style="158" customWidth="1"/>
    <col min="8870" max="8870" width="8.140625" style="158" customWidth="1"/>
    <col min="8871" max="9103" width="9.140625" style="158"/>
    <col min="9104" max="9104" width="4.28515625" style="158" customWidth="1"/>
    <col min="9105" max="9105" width="22.85546875" style="158" customWidth="1"/>
    <col min="9106" max="9106" width="9.7109375" style="158" customWidth="1"/>
    <col min="9107" max="9107" width="6.5703125" style="158" customWidth="1"/>
    <col min="9108" max="9108" width="6.42578125" style="158" customWidth="1"/>
    <col min="9109" max="9109" width="6.7109375" style="158" customWidth="1"/>
    <col min="9110" max="9110" width="5.85546875" style="158" customWidth="1"/>
    <col min="9111" max="9111" width="5.5703125" style="158" customWidth="1"/>
    <col min="9112" max="9112" width="5.7109375" style="158" customWidth="1"/>
    <col min="9113" max="9114" width="6.7109375" style="158" customWidth="1"/>
    <col min="9115" max="9115" width="6" style="158" customWidth="1"/>
    <col min="9116" max="9116" width="5.28515625" style="158" customWidth="1"/>
    <col min="9117" max="9117" width="6.42578125" style="158" customWidth="1"/>
    <col min="9118" max="9118" width="5.85546875" style="158" customWidth="1"/>
    <col min="9119" max="9119" width="5.42578125" style="158" customWidth="1"/>
    <col min="9120" max="9120" width="6.7109375" style="158" customWidth="1"/>
    <col min="9121" max="9121" width="6.42578125" style="158" customWidth="1"/>
    <col min="9122" max="9122" width="7" style="158" customWidth="1"/>
    <col min="9123" max="9124" width="6" style="158" customWidth="1"/>
    <col min="9125" max="9125" width="6.140625" style="158" customWidth="1"/>
    <col min="9126" max="9126" width="8.140625" style="158" customWidth="1"/>
    <col min="9127" max="9359" width="9.140625" style="158"/>
    <col min="9360" max="9360" width="4.28515625" style="158" customWidth="1"/>
    <col min="9361" max="9361" width="22.85546875" style="158" customWidth="1"/>
    <col min="9362" max="9362" width="9.7109375" style="158" customWidth="1"/>
    <col min="9363" max="9363" width="6.5703125" style="158" customWidth="1"/>
    <col min="9364" max="9364" width="6.42578125" style="158" customWidth="1"/>
    <col min="9365" max="9365" width="6.7109375" style="158" customWidth="1"/>
    <col min="9366" max="9366" width="5.85546875" style="158" customWidth="1"/>
    <col min="9367" max="9367" width="5.5703125" style="158" customWidth="1"/>
    <col min="9368" max="9368" width="5.7109375" style="158" customWidth="1"/>
    <col min="9369" max="9370" width="6.7109375" style="158" customWidth="1"/>
    <col min="9371" max="9371" width="6" style="158" customWidth="1"/>
    <col min="9372" max="9372" width="5.28515625" style="158" customWidth="1"/>
    <col min="9373" max="9373" width="6.42578125" style="158" customWidth="1"/>
    <col min="9374" max="9374" width="5.85546875" style="158" customWidth="1"/>
    <col min="9375" max="9375" width="5.42578125" style="158" customWidth="1"/>
    <col min="9376" max="9376" width="6.7109375" style="158" customWidth="1"/>
    <col min="9377" max="9377" width="6.42578125" style="158" customWidth="1"/>
    <col min="9378" max="9378" width="7" style="158" customWidth="1"/>
    <col min="9379" max="9380" width="6" style="158" customWidth="1"/>
    <col min="9381" max="9381" width="6.140625" style="158" customWidth="1"/>
    <col min="9382" max="9382" width="8.140625" style="158" customWidth="1"/>
    <col min="9383" max="9615" width="9.140625" style="158"/>
    <col min="9616" max="9616" width="4.28515625" style="158" customWidth="1"/>
    <col min="9617" max="9617" width="22.85546875" style="158" customWidth="1"/>
    <col min="9618" max="9618" width="9.7109375" style="158" customWidth="1"/>
    <col min="9619" max="9619" width="6.5703125" style="158" customWidth="1"/>
    <col min="9620" max="9620" width="6.42578125" style="158" customWidth="1"/>
    <col min="9621" max="9621" width="6.7109375" style="158" customWidth="1"/>
    <col min="9622" max="9622" width="5.85546875" style="158" customWidth="1"/>
    <col min="9623" max="9623" width="5.5703125" style="158" customWidth="1"/>
    <col min="9624" max="9624" width="5.7109375" style="158" customWidth="1"/>
    <col min="9625" max="9626" width="6.7109375" style="158" customWidth="1"/>
    <col min="9627" max="9627" width="6" style="158" customWidth="1"/>
    <col min="9628" max="9628" width="5.28515625" style="158" customWidth="1"/>
    <col min="9629" max="9629" width="6.42578125" style="158" customWidth="1"/>
    <col min="9630" max="9630" width="5.85546875" style="158" customWidth="1"/>
    <col min="9631" max="9631" width="5.42578125" style="158" customWidth="1"/>
    <col min="9632" max="9632" width="6.7109375" style="158" customWidth="1"/>
    <col min="9633" max="9633" width="6.42578125" style="158" customWidth="1"/>
    <col min="9634" max="9634" width="7" style="158" customWidth="1"/>
    <col min="9635" max="9636" width="6" style="158" customWidth="1"/>
    <col min="9637" max="9637" width="6.140625" style="158" customWidth="1"/>
    <col min="9638" max="9638" width="8.140625" style="158" customWidth="1"/>
    <col min="9639" max="9871" width="9.140625" style="158"/>
    <col min="9872" max="9872" width="4.28515625" style="158" customWidth="1"/>
    <col min="9873" max="9873" width="22.85546875" style="158" customWidth="1"/>
    <col min="9874" max="9874" width="9.7109375" style="158" customWidth="1"/>
    <col min="9875" max="9875" width="6.5703125" style="158" customWidth="1"/>
    <col min="9876" max="9876" width="6.42578125" style="158" customWidth="1"/>
    <col min="9877" max="9877" width="6.7109375" style="158" customWidth="1"/>
    <col min="9878" max="9878" width="5.85546875" style="158" customWidth="1"/>
    <col min="9879" max="9879" width="5.5703125" style="158" customWidth="1"/>
    <col min="9880" max="9880" width="5.7109375" style="158" customWidth="1"/>
    <col min="9881" max="9882" width="6.7109375" style="158" customWidth="1"/>
    <col min="9883" max="9883" width="6" style="158" customWidth="1"/>
    <col min="9884" max="9884" width="5.28515625" style="158" customWidth="1"/>
    <col min="9885" max="9885" width="6.42578125" style="158" customWidth="1"/>
    <col min="9886" max="9886" width="5.85546875" style="158" customWidth="1"/>
    <col min="9887" max="9887" width="5.42578125" style="158" customWidth="1"/>
    <col min="9888" max="9888" width="6.7109375" style="158" customWidth="1"/>
    <col min="9889" max="9889" width="6.42578125" style="158" customWidth="1"/>
    <col min="9890" max="9890" width="7" style="158" customWidth="1"/>
    <col min="9891" max="9892" width="6" style="158" customWidth="1"/>
    <col min="9893" max="9893" width="6.140625" style="158" customWidth="1"/>
    <col min="9894" max="9894" width="8.140625" style="158" customWidth="1"/>
    <col min="9895" max="10127" width="9.140625" style="158"/>
    <col min="10128" max="10128" width="4.28515625" style="158" customWidth="1"/>
    <col min="10129" max="10129" width="22.85546875" style="158" customWidth="1"/>
    <col min="10130" max="10130" width="9.7109375" style="158" customWidth="1"/>
    <col min="10131" max="10131" width="6.5703125" style="158" customWidth="1"/>
    <col min="10132" max="10132" width="6.42578125" style="158" customWidth="1"/>
    <col min="10133" max="10133" width="6.7109375" style="158" customWidth="1"/>
    <col min="10134" max="10134" width="5.85546875" style="158" customWidth="1"/>
    <col min="10135" max="10135" width="5.5703125" style="158" customWidth="1"/>
    <col min="10136" max="10136" width="5.7109375" style="158" customWidth="1"/>
    <col min="10137" max="10138" width="6.7109375" style="158" customWidth="1"/>
    <col min="10139" max="10139" width="6" style="158" customWidth="1"/>
    <col min="10140" max="10140" width="5.28515625" style="158" customWidth="1"/>
    <col min="10141" max="10141" width="6.42578125" style="158" customWidth="1"/>
    <col min="10142" max="10142" width="5.85546875" style="158" customWidth="1"/>
    <col min="10143" max="10143" width="5.42578125" style="158" customWidth="1"/>
    <col min="10144" max="10144" width="6.7109375" style="158" customWidth="1"/>
    <col min="10145" max="10145" width="6.42578125" style="158" customWidth="1"/>
    <col min="10146" max="10146" width="7" style="158" customWidth="1"/>
    <col min="10147" max="10148" width="6" style="158" customWidth="1"/>
    <col min="10149" max="10149" width="6.140625" style="158" customWidth="1"/>
    <col min="10150" max="10150" width="8.140625" style="158" customWidth="1"/>
    <col min="10151" max="10383" width="9.140625" style="158"/>
    <col min="10384" max="10384" width="4.28515625" style="158" customWidth="1"/>
    <col min="10385" max="10385" width="22.85546875" style="158" customWidth="1"/>
    <col min="10386" max="10386" width="9.7109375" style="158" customWidth="1"/>
    <col min="10387" max="10387" width="6.5703125" style="158" customWidth="1"/>
    <col min="10388" max="10388" width="6.42578125" style="158" customWidth="1"/>
    <col min="10389" max="10389" width="6.7109375" style="158" customWidth="1"/>
    <col min="10390" max="10390" width="5.85546875" style="158" customWidth="1"/>
    <col min="10391" max="10391" width="5.5703125" style="158" customWidth="1"/>
    <col min="10392" max="10392" width="5.7109375" style="158" customWidth="1"/>
    <col min="10393" max="10394" width="6.7109375" style="158" customWidth="1"/>
    <col min="10395" max="10395" width="6" style="158" customWidth="1"/>
    <col min="10396" max="10396" width="5.28515625" style="158" customWidth="1"/>
    <col min="10397" max="10397" width="6.42578125" style="158" customWidth="1"/>
    <col min="10398" max="10398" width="5.85546875" style="158" customWidth="1"/>
    <col min="10399" max="10399" width="5.42578125" style="158" customWidth="1"/>
    <col min="10400" max="10400" width="6.7109375" style="158" customWidth="1"/>
    <col min="10401" max="10401" width="6.42578125" style="158" customWidth="1"/>
    <col min="10402" max="10402" width="7" style="158" customWidth="1"/>
    <col min="10403" max="10404" width="6" style="158" customWidth="1"/>
    <col min="10405" max="10405" width="6.140625" style="158" customWidth="1"/>
    <col min="10406" max="10406" width="8.140625" style="158" customWidth="1"/>
    <col min="10407" max="10639" width="9.140625" style="158"/>
    <col min="10640" max="10640" width="4.28515625" style="158" customWidth="1"/>
    <col min="10641" max="10641" width="22.85546875" style="158" customWidth="1"/>
    <col min="10642" max="10642" width="9.7109375" style="158" customWidth="1"/>
    <col min="10643" max="10643" width="6.5703125" style="158" customWidth="1"/>
    <col min="10644" max="10644" width="6.42578125" style="158" customWidth="1"/>
    <col min="10645" max="10645" width="6.7109375" style="158" customWidth="1"/>
    <col min="10646" max="10646" width="5.85546875" style="158" customWidth="1"/>
    <col min="10647" max="10647" width="5.5703125" style="158" customWidth="1"/>
    <col min="10648" max="10648" width="5.7109375" style="158" customWidth="1"/>
    <col min="10649" max="10650" width="6.7109375" style="158" customWidth="1"/>
    <col min="10651" max="10651" width="6" style="158" customWidth="1"/>
    <col min="10652" max="10652" width="5.28515625" style="158" customWidth="1"/>
    <col min="10653" max="10653" width="6.42578125" style="158" customWidth="1"/>
    <col min="10654" max="10654" width="5.85546875" style="158" customWidth="1"/>
    <col min="10655" max="10655" width="5.42578125" style="158" customWidth="1"/>
    <col min="10656" max="10656" width="6.7109375" style="158" customWidth="1"/>
    <col min="10657" max="10657" width="6.42578125" style="158" customWidth="1"/>
    <col min="10658" max="10658" width="7" style="158" customWidth="1"/>
    <col min="10659" max="10660" width="6" style="158" customWidth="1"/>
    <col min="10661" max="10661" width="6.140625" style="158" customWidth="1"/>
    <col min="10662" max="10662" width="8.140625" style="158" customWidth="1"/>
    <col min="10663" max="10895" width="9.140625" style="158"/>
    <col min="10896" max="10896" width="4.28515625" style="158" customWidth="1"/>
    <col min="10897" max="10897" width="22.85546875" style="158" customWidth="1"/>
    <col min="10898" max="10898" width="9.7109375" style="158" customWidth="1"/>
    <col min="10899" max="10899" width="6.5703125" style="158" customWidth="1"/>
    <col min="10900" max="10900" width="6.42578125" style="158" customWidth="1"/>
    <col min="10901" max="10901" width="6.7109375" style="158" customWidth="1"/>
    <col min="10902" max="10902" width="5.85546875" style="158" customWidth="1"/>
    <col min="10903" max="10903" width="5.5703125" style="158" customWidth="1"/>
    <col min="10904" max="10904" width="5.7109375" style="158" customWidth="1"/>
    <col min="10905" max="10906" width="6.7109375" style="158" customWidth="1"/>
    <col min="10907" max="10907" width="6" style="158" customWidth="1"/>
    <col min="10908" max="10908" width="5.28515625" style="158" customWidth="1"/>
    <col min="10909" max="10909" width="6.42578125" style="158" customWidth="1"/>
    <col min="10910" max="10910" width="5.85546875" style="158" customWidth="1"/>
    <col min="10911" max="10911" width="5.42578125" style="158" customWidth="1"/>
    <col min="10912" max="10912" width="6.7109375" style="158" customWidth="1"/>
    <col min="10913" max="10913" width="6.42578125" style="158" customWidth="1"/>
    <col min="10914" max="10914" width="7" style="158" customWidth="1"/>
    <col min="10915" max="10916" width="6" style="158" customWidth="1"/>
    <col min="10917" max="10917" width="6.140625" style="158" customWidth="1"/>
    <col min="10918" max="10918" width="8.140625" style="158" customWidth="1"/>
    <col min="10919" max="11151" width="9.140625" style="158"/>
    <col min="11152" max="11152" width="4.28515625" style="158" customWidth="1"/>
    <col min="11153" max="11153" width="22.85546875" style="158" customWidth="1"/>
    <col min="11154" max="11154" width="9.7109375" style="158" customWidth="1"/>
    <col min="11155" max="11155" width="6.5703125" style="158" customWidth="1"/>
    <col min="11156" max="11156" width="6.42578125" style="158" customWidth="1"/>
    <col min="11157" max="11157" width="6.7109375" style="158" customWidth="1"/>
    <col min="11158" max="11158" width="5.85546875" style="158" customWidth="1"/>
    <col min="11159" max="11159" width="5.5703125" style="158" customWidth="1"/>
    <col min="11160" max="11160" width="5.7109375" style="158" customWidth="1"/>
    <col min="11161" max="11162" width="6.7109375" style="158" customWidth="1"/>
    <col min="11163" max="11163" width="6" style="158" customWidth="1"/>
    <col min="11164" max="11164" width="5.28515625" style="158" customWidth="1"/>
    <col min="11165" max="11165" width="6.42578125" style="158" customWidth="1"/>
    <col min="11166" max="11166" width="5.85546875" style="158" customWidth="1"/>
    <col min="11167" max="11167" width="5.42578125" style="158" customWidth="1"/>
    <col min="11168" max="11168" width="6.7109375" style="158" customWidth="1"/>
    <col min="11169" max="11169" width="6.42578125" style="158" customWidth="1"/>
    <col min="11170" max="11170" width="7" style="158" customWidth="1"/>
    <col min="11171" max="11172" width="6" style="158" customWidth="1"/>
    <col min="11173" max="11173" width="6.140625" style="158" customWidth="1"/>
    <col min="11174" max="11174" width="8.140625" style="158" customWidth="1"/>
    <col min="11175" max="11407" width="9.140625" style="158"/>
    <col min="11408" max="11408" width="4.28515625" style="158" customWidth="1"/>
    <col min="11409" max="11409" width="22.85546875" style="158" customWidth="1"/>
    <col min="11410" max="11410" width="9.7109375" style="158" customWidth="1"/>
    <col min="11411" max="11411" width="6.5703125" style="158" customWidth="1"/>
    <col min="11412" max="11412" width="6.42578125" style="158" customWidth="1"/>
    <col min="11413" max="11413" width="6.7109375" style="158" customWidth="1"/>
    <col min="11414" max="11414" width="5.85546875" style="158" customWidth="1"/>
    <col min="11415" max="11415" width="5.5703125" style="158" customWidth="1"/>
    <col min="11416" max="11416" width="5.7109375" style="158" customWidth="1"/>
    <col min="11417" max="11418" width="6.7109375" style="158" customWidth="1"/>
    <col min="11419" max="11419" width="6" style="158" customWidth="1"/>
    <col min="11420" max="11420" width="5.28515625" style="158" customWidth="1"/>
    <col min="11421" max="11421" width="6.42578125" style="158" customWidth="1"/>
    <col min="11422" max="11422" width="5.85546875" style="158" customWidth="1"/>
    <col min="11423" max="11423" width="5.42578125" style="158" customWidth="1"/>
    <col min="11424" max="11424" width="6.7109375" style="158" customWidth="1"/>
    <col min="11425" max="11425" width="6.42578125" style="158" customWidth="1"/>
    <col min="11426" max="11426" width="7" style="158" customWidth="1"/>
    <col min="11427" max="11428" width="6" style="158" customWidth="1"/>
    <col min="11429" max="11429" width="6.140625" style="158" customWidth="1"/>
    <col min="11430" max="11430" width="8.140625" style="158" customWidth="1"/>
    <col min="11431" max="11663" width="9.140625" style="158"/>
    <col min="11664" max="11664" width="4.28515625" style="158" customWidth="1"/>
    <col min="11665" max="11665" width="22.85546875" style="158" customWidth="1"/>
    <col min="11666" max="11666" width="9.7109375" style="158" customWidth="1"/>
    <col min="11667" max="11667" width="6.5703125" style="158" customWidth="1"/>
    <col min="11668" max="11668" width="6.42578125" style="158" customWidth="1"/>
    <col min="11669" max="11669" width="6.7109375" style="158" customWidth="1"/>
    <col min="11670" max="11670" width="5.85546875" style="158" customWidth="1"/>
    <col min="11671" max="11671" width="5.5703125" style="158" customWidth="1"/>
    <col min="11672" max="11672" width="5.7109375" style="158" customWidth="1"/>
    <col min="11673" max="11674" width="6.7109375" style="158" customWidth="1"/>
    <col min="11675" max="11675" width="6" style="158" customWidth="1"/>
    <col min="11676" max="11676" width="5.28515625" style="158" customWidth="1"/>
    <col min="11677" max="11677" width="6.42578125" style="158" customWidth="1"/>
    <col min="11678" max="11678" width="5.85546875" style="158" customWidth="1"/>
    <col min="11679" max="11679" width="5.42578125" style="158" customWidth="1"/>
    <col min="11680" max="11680" width="6.7109375" style="158" customWidth="1"/>
    <col min="11681" max="11681" width="6.42578125" style="158" customWidth="1"/>
    <col min="11682" max="11682" width="7" style="158" customWidth="1"/>
    <col min="11683" max="11684" width="6" style="158" customWidth="1"/>
    <col min="11685" max="11685" width="6.140625" style="158" customWidth="1"/>
    <col min="11686" max="11686" width="8.140625" style="158" customWidth="1"/>
    <col min="11687" max="11919" width="9.140625" style="158"/>
    <col min="11920" max="11920" width="4.28515625" style="158" customWidth="1"/>
    <col min="11921" max="11921" width="22.85546875" style="158" customWidth="1"/>
    <col min="11922" max="11922" width="9.7109375" style="158" customWidth="1"/>
    <col min="11923" max="11923" width="6.5703125" style="158" customWidth="1"/>
    <col min="11924" max="11924" width="6.42578125" style="158" customWidth="1"/>
    <col min="11925" max="11925" width="6.7109375" style="158" customWidth="1"/>
    <col min="11926" max="11926" width="5.85546875" style="158" customWidth="1"/>
    <col min="11927" max="11927" width="5.5703125" style="158" customWidth="1"/>
    <col min="11928" max="11928" width="5.7109375" style="158" customWidth="1"/>
    <col min="11929" max="11930" width="6.7109375" style="158" customWidth="1"/>
    <col min="11931" max="11931" width="6" style="158" customWidth="1"/>
    <col min="11932" max="11932" width="5.28515625" style="158" customWidth="1"/>
    <col min="11933" max="11933" width="6.42578125" style="158" customWidth="1"/>
    <col min="11934" max="11934" width="5.85546875" style="158" customWidth="1"/>
    <col min="11935" max="11935" width="5.42578125" style="158" customWidth="1"/>
    <col min="11936" max="11936" width="6.7109375" style="158" customWidth="1"/>
    <col min="11937" max="11937" width="6.42578125" style="158" customWidth="1"/>
    <col min="11938" max="11938" width="7" style="158" customWidth="1"/>
    <col min="11939" max="11940" width="6" style="158" customWidth="1"/>
    <col min="11941" max="11941" width="6.140625" style="158" customWidth="1"/>
    <col min="11942" max="11942" width="8.140625" style="158" customWidth="1"/>
    <col min="11943" max="12175" width="9.140625" style="158"/>
    <col min="12176" max="12176" width="4.28515625" style="158" customWidth="1"/>
    <col min="12177" max="12177" width="22.85546875" style="158" customWidth="1"/>
    <col min="12178" max="12178" width="9.7109375" style="158" customWidth="1"/>
    <col min="12179" max="12179" width="6.5703125" style="158" customWidth="1"/>
    <col min="12180" max="12180" width="6.42578125" style="158" customWidth="1"/>
    <col min="12181" max="12181" width="6.7109375" style="158" customWidth="1"/>
    <col min="12182" max="12182" width="5.85546875" style="158" customWidth="1"/>
    <col min="12183" max="12183" width="5.5703125" style="158" customWidth="1"/>
    <col min="12184" max="12184" width="5.7109375" style="158" customWidth="1"/>
    <col min="12185" max="12186" width="6.7109375" style="158" customWidth="1"/>
    <col min="12187" max="12187" width="6" style="158" customWidth="1"/>
    <col min="12188" max="12188" width="5.28515625" style="158" customWidth="1"/>
    <col min="12189" max="12189" width="6.42578125" style="158" customWidth="1"/>
    <col min="12190" max="12190" width="5.85546875" style="158" customWidth="1"/>
    <col min="12191" max="12191" width="5.42578125" style="158" customWidth="1"/>
    <col min="12192" max="12192" width="6.7109375" style="158" customWidth="1"/>
    <col min="12193" max="12193" width="6.42578125" style="158" customWidth="1"/>
    <col min="12194" max="12194" width="7" style="158" customWidth="1"/>
    <col min="12195" max="12196" width="6" style="158" customWidth="1"/>
    <col min="12197" max="12197" width="6.140625" style="158" customWidth="1"/>
    <col min="12198" max="12198" width="8.140625" style="158" customWidth="1"/>
    <col min="12199" max="12431" width="9.140625" style="158"/>
    <col min="12432" max="12432" width="4.28515625" style="158" customWidth="1"/>
    <col min="12433" max="12433" width="22.85546875" style="158" customWidth="1"/>
    <col min="12434" max="12434" width="9.7109375" style="158" customWidth="1"/>
    <col min="12435" max="12435" width="6.5703125" style="158" customWidth="1"/>
    <col min="12436" max="12436" width="6.42578125" style="158" customWidth="1"/>
    <col min="12437" max="12437" width="6.7109375" style="158" customWidth="1"/>
    <col min="12438" max="12438" width="5.85546875" style="158" customWidth="1"/>
    <col min="12439" max="12439" width="5.5703125" style="158" customWidth="1"/>
    <col min="12440" max="12440" width="5.7109375" style="158" customWidth="1"/>
    <col min="12441" max="12442" width="6.7109375" style="158" customWidth="1"/>
    <col min="12443" max="12443" width="6" style="158" customWidth="1"/>
    <col min="12444" max="12444" width="5.28515625" style="158" customWidth="1"/>
    <col min="12445" max="12445" width="6.42578125" style="158" customWidth="1"/>
    <col min="12446" max="12446" width="5.85546875" style="158" customWidth="1"/>
    <col min="12447" max="12447" width="5.42578125" style="158" customWidth="1"/>
    <col min="12448" max="12448" width="6.7109375" style="158" customWidth="1"/>
    <col min="12449" max="12449" width="6.42578125" style="158" customWidth="1"/>
    <col min="12450" max="12450" width="7" style="158" customWidth="1"/>
    <col min="12451" max="12452" width="6" style="158" customWidth="1"/>
    <col min="12453" max="12453" width="6.140625" style="158" customWidth="1"/>
    <col min="12454" max="12454" width="8.140625" style="158" customWidth="1"/>
    <col min="12455" max="12687" width="9.140625" style="158"/>
    <col min="12688" max="12688" width="4.28515625" style="158" customWidth="1"/>
    <col min="12689" max="12689" width="22.85546875" style="158" customWidth="1"/>
    <col min="12690" max="12690" width="9.7109375" style="158" customWidth="1"/>
    <col min="12691" max="12691" width="6.5703125" style="158" customWidth="1"/>
    <col min="12692" max="12692" width="6.42578125" style="158" customWidth="1"/>
    <col min="12693" max="12693" width="6.7109375" style="158" customWidth="1"/>
    <col min="12694" max="12694" width="5.85546875" style="158" customWidth="1"/>
    <col min="12695" max="12695" width="5.5703125" style="158" customWidth="1"/>
    <col min="12696" max="12696" width="5.7109375" style="158" customWidth="1"/>
    <col min="12697" max="12698" width="6.7109375" style="158" customWidth="1"/>
    <col min="12699" max="12699" width="6" style="158" customWidth="1"/>
    <col min="12700" max="12700" width="5.28515625" style="158" customWidth="1"/>
    <col min="12701" max="12701" width="6.42578125" style="158" customWidth="1"/>
    <col min="12702" max="12702" width="5.85546875" style="158" customWidth="1"/>
    <col min="12703" max="12703" width="5.42578125" style="158" customWidth="1"/>
    <col min="12704" max="12704" width="6.7109375" style="158" customWidth="1"/>
    <col min="12705" max="12705" width="6.42578125" style="158" customWidth="1"/>
    <col min="12706" max="12706" width="7" style="158" customWidth="1"/>
    <col min="12707" max="12708" width="6" style="158" customWidth="1"/>
    <col min="12709" max="12709" width="6.140625" style="158" customWidth="1"/>
    <col min="12710" max="12710" width="8.140625" style="158" customWidth="1"/>
    <col min="12711" max="12943" width="9.140625" style="158"/>
    <col min="12944" max="12944" width="4.28515625" style="158" customWidth="1"/>
    <col min="12945" max="12945" width="22.85546875" style="158" customWidth="1"/>
    <col min="12946" max="12946" width="9.7109375" style="158" customWidth="1"/>
    <col min="12947" max="12947" width="6.5703125" style="158" customWidth="1"/>
    <col min="12948" max="12948" width="6.42578125" style="158" customWidth="1"/>
    <col min="12949" max="12949" width="6.7109375" style="158" customWidth="1"/>
    <col min="12950" max="12950" width="5.85546875" style="158" customWidth="1"/>
    <col min="12951" max="12951" width="5.5703125" style="158" customWidth="1"/>
    <col min="12952" max="12952" width="5.7109375" style="158" customWidth="1"/>
    <col min="12953" max="12954" width="6.7109375" style="158" customWidth="1"/>
    <col min="12955" max="12955" width="6" style="158" customWidth="1"/>
    <col min="12956" max="12956" width="5.28515625" style="158" customWidth="1"/>
    <col min="12957" max="12957" width="6.42578125" style="158" customWidth="1"/>
    <col min="12958" max="12958" width="5.85546875" style="158" customWidth="1"/>
    <col min="12959" max="12959" width="5.42578125" style="158" customWidth="1"/>
    <col min="12960" max="12960" width="6.7109375" style="158" customWidth="1"/>
    <col min="12961" max="12961" width="6.42578125" style="158" customWidth="1"/>
    <col min="12962" max="12962" width="7" style="158" customWidth="1"/>
    <col min="12963" max="12964" width="6" style="158" customWidth="1"/>
    <col min="12965" max="12965" width="6.140625" style="158" customWidth="1"/>
    <col min="12966" max="12966" width="8.140625" style="158" customWidth="1"/>
    <col min="12967" max="13199" width="9.140625" style="158"/>
    <col min="13200" max="13200" width="4.28515625" style="158" customWidth="1"/>
    <col min="13201" max="13201" width="22.85546875" style="158" customWidth="1"/>
    <col min="13202" max="13202" width="9.7109375" style="158" customWidth="1"/>
    <col min="13203" max="13203" width="6.5703125" style="158" customWidth="1"/>
    <col min="13204" max="13204" width="6.42578125" style="158" customWidth="1"/>
    <col min="13205" max="13205" width="6.7109375" style="158" customWidth="1"/>
    <col min="13206" max="13206" width="5.85546875" style="158" customWidth="1"/>
    <col min="13207" max="13207" width="5.5703125" style="158" customWidth="1"/>
    <col min="13208" max="13208" width="5.7109375" style="158" customWidth="1"/>
    <col min="13209" max="13210" width="6.7109375" style="158" customWidth="1"/>
    <col min="13211" max="13211" width="6" style="158" customWidth="1"/>
    <col min="13212" max="13212" width="5.28515625" style="158" customWidth="1"/>
    <col min="13213" max="13213" width="6.42578125" style="158" customWidth="1"/>
    <col min="13214" max="13214" width="5.85546875" style="158" customWidth="1"/>
    <col min="13215" max="13215" width="5.42578125" style="158" customWidth="1"/>
    <col min="13216" max="13216" width="6.7109375" style="158" customWidth="1"/>
    <col min="13217" max="13217" width="6.42578125" style="158" customWidth="1"/>
    <col min="13218" max="13218" width="7" style="158" customWidth="1"/>
    <col min="13219" max="13220" width="6" style="158" customWidth="1"/>
    <col min="13221" max="13221" width="6.140625" style="158" customWidth="1"/>
    <col min="13222" max="13222" width="8.140625" style="158" customWidth="1"/>
    <col min="13223" max="13455" width="9.140625" style="158"/>
    <col min="13456" max="13456" width="4.28515625" style="158" customWidth="1"/>
    <col min="13457" max="13457" width="22.85546875" style="158" customWidth="1"/>
    <col min="13458" max="13458" width="9.7109375" style="158" customWidth="1"/>
    <col min="13459" max="13459" width="6.5703125" style="158" customWidth="1"/>
    <col min="13460" max="13460" width="6.42578125" style="158" customWidth="1"/>
    <col min="13461" max="13461" width="6.7109375" style="158" customWidth="1"/>
    <col min="13462" max="13462" width="5.85546875" style="158" customWidth="1"/>
    <col min="13463" max="13463" width="5.5703125" style="158" customWidth="1"/>
    <col min="13464" max="13464" width="5.7109375" style="158" customWidth="1"/>
    <col min="13465" max="13466" width="6.7109375" style="158" customWidth="1"/>
    <col min="13467" max="13467" width="6" style="158" customWidth="1"/>
    <col min="13468" max="13468" width="5.28515625" style="158" customWidth="1"/>
    <col min="13469" max="13469" width="6.42578125" style="158" customWidth="1"/>
    <col min="13470" max="13470" width="5.85546875" style="158" customWidth="1"/>
    <col min="13471" max="13471" width="5.42578125" style="158" customWidth="1"/>
    <col min="13472" max="13472" width="6.7109375" style="158" customWidth="1"/>
    <col min="13473" max="13473" width="6.42578125" style="158" customWidth="1"/>
    <col min="13474" max="13474" width="7" style="158" customWidth="1"/>
    <col min="13475" max="13476" width="6" style="158" customWidth="1"/>
    <col min="13477" max="13477" width="6.140625" style="158" customWidth="1"/>
    <col min="13478" max="13478" width="8.140625" style="158" customWidth="1"/>
    <col min="13479" max="13711" width="9.140625" style="158"/>
    <col min="13712" max="13712" width="4.28515625" style="158" customWidth="1"/>
    <col min="13713" max="13713" width="22.85546875" style="158" customWidth="1"/>
    <col min="13714" max="13714" width="9.7109375" style="158" customWidth="1"/>
    <col min="13715" max="13715" width="6.5703125" style="158" customWidth="1"/>
    <col min="13716" max="13716" width="6.42578125" style="158" customWidth="1"/>
    <col min="13717" max="13717" width="6.7109375" style="158" customWidth="1"/>
    <col min="13718" max="13718" width="5.85546875" style="158" customWidth="1"/>
    <col min="13719" max="13719" width="5.5703125" style="158" customWidth="1"/>
    <col min="13720" max="13720" width="5.7109375" style="158" customWidth="1"/>
    <col min="13721" max="13722" width="6.7109375" style="158" customWidth="1"/>
    <col min="13723" max="13723" width="6" style="158" customWidth="1"/>
    <col min="13724" max="13724" width="5.28515625" style="158" customWidth="1"/>
    <col min="13725" max="13725" width="6.42578125" style="158" customWidth="1"/>
    <col min="13726" max="13726" width="5.85546875" style="158" customWidth="1"/>
    <col min="13727" max="13727" width="5.42578125" style="158" customWidth="1"/>
    <col min="13728" max="13728" width="6.7109375" style="158" customWidth="1"/>
    <col min="13729" max="13729" width="6.42578125" style="158" customWidth="1"/>
    <col min="13730" max="13730" width="7" style="158" customWidth="1"/>
    <col min="13731" max="13732" width="6" style="158" customWidth="1"/>
    <col min="13733" max="13733" width="6.140625" style="158" customWidth="1"/>
    <col min="13734" max="13734" width="8.140625" style="158" customWidth="1"/>
    <col min="13735" max="13967" width="9.140625" style="158"/>
    <col min="13968" max="13968" width="4.28515625" style="158" customWidth="1"/>
    <col min="13969" max="13969" width="22.85546875" style="158" customWidth="1"/>
    <col min="13970" max="13970" width="9.7109375" style="158" customWidth="1"/>
    <col min="13971" max="13971" width="6.5703125" style="158" customWidth="1"/>
    <col min="13972" max="13972" width="6.42578125" style="158" customWidth="1"/>
    <col min="13973" max="13973" width="6.7109375" style="158" customWidth="1"/>
    <col min="13974" max="13974" width="5.85546875" style="158" customWidth="1"/>
    <col min="13975" max="13975" width="5.5703125" style="158" customWidth="1"/>
    <col min="13976" max="13976" width="5.7109375" style="158" customWidth="1"/>
    <col min="13977" max="13978" width="6.7109375" style="158" customWidth="1"/>
    <col min="13979" max="13979" width="6" style="158" customWidth="1"/>
    <col min="13980" max="13980" width="5.28515625" style="158" customWidth="1"/>
    <col min="13981" max="13981" width="6.42578125" style="158" customWidth="1"/>
    <col min="13982" max="13982" width="5.85546875" style="158" customWidth="1"/>
    <col min="13983" max="13983" width="5.42578125" style="158" customWidth="1"/>
    <col min="13984" max="13984" width="6.7109375" style="158" customWidth="1"/>
    <col min="13985" max="13985" width="6.42578125" style="158" customWidth="1"/>
    <col min="13986" max="13986" width="7" style="158" customWidth="1"/>
    <col min="13987" max="13988" width="6" style="158" customWidth="1"/>
    <col min="13989" max="13989" width="6.140625" style="158" customWidth="1"/>
    <col min="13990" max="13990" width="8.140625" style="158" customWidth="1"/>
    <col min="13991" max="14223" width="9.140625" style="158"/>
    <col min="14224" max="14224" width="4.28515625" style="158" customWidth="1"/>
    <col min="14225" max="14225" width="22.85546875" style="158" customWidth="1"/>
    <col min="14226" max="14226" width="9.7109375" style="158" customWidth="1"/>
    <col min="14227" max="14227" width="6.5703125" style="158" customWidth="1"/>
    <col min="14228" max="14228" width="6.42578125" style="158" customWidth="1"/>
    <col min="14229" max="14229" width="6.7109375" style="158" customWidth="1"/>
    <col min="14230" max="14230" width="5.85546875" style="158" customWidth="1"/>
    <col min="14231" max="14231" width="5.5703125" style="158" customWidth="1"/>
    <col min="14232" max="14232" width="5.7109375" style="158" customWidth="1"/>
    <col min="14233" max="14234" width="6.7109375" style="158" customWidth="1"/>
    <col min="14235" max="14235" width="6" style="158" customWidth="1"/>
    <col min="14236" max="14236" width="5.28515625" style="158" customWidth="1"/>
    <col min="14237" max="14237" width="6.42578125" style="158" customWidth="1"/>
    <col min="14238" max="14238" width="5.85546875" style="158" customWidth="1"/>
    <col min="14239" max="14239" width="5.42578125" style="158" customWidth="1"/>
    <col min="14240" max="14240" width="6.7109375" style="158" customWidth="1"/>
    <col min="14241" max="14241" width="6.42578125" style="158" customWidth="1"/>
    <col min="14242" max="14242" width="7" style="158" customWidth="1"/>
    <col min="14243" max="14244" width="6" style="158" customWidth="1"/>
    <col min="14245" max="14245" width="6.140625" style="158" customWidth="1"/>
    <col min="14246" max="14246" width="8.140625" style="158" customWidth="1"/>
    <col min="14247" max="14479" width="9.140625" style="158"/>
    <col min="14480" max="14480" width="4.28515625" style="158" customWidth="1"/>
    <col min="14481" max="14481" width="22.85546875" style="158" customWidth="1"/>
    <col min="14482" max="14482" width="9.7109375" style="158" customWidth="1"/>
    <col min="14483" max="14483" width="6.5703125" style="158" customWidth="1"/>
    <col min="14484" max="14484" width="6.42578125" style="158" customWidth="1"/>
    <col min="14485" max="14485" width="6.7109375" style="158" customWidth="1"/>
    <col min="14486" max="14486" width="5.85546875" style="158" customWidth="1"/>
    <col min="14487" max="14487" width="5.5703125" style="158" customWidth="1"/>
    <col min="14488" max="14488" width="5.7109375" style="158" customWidth="1"/>
    <col min="14489" max="14490" width="6.7109375" style="158" customWidth="1"/>
    <col min="14491" max="14491" width="6" style="158" customWidth="1"/>
    <col min="14492" max="14492" width="5.28515625" style="158" customWidth="1"/>
    <col min="14493" max="14493" width="6.42578125" style="158" customWidth="1"/>
    <col min="14494" max="14494" width="5.85546875" style="158" customWidth="1"/>
    <col min="14495" max="14495" width="5.42578125" style="158" customWidth="1"/>
    <col min="14496" max="14496" width="6.7109375" style="158" customWidth="1"/>
    <col min="14497" max="14497" width="6.42578125" style="158" customWidth="1"/>
    <col min="14498" max="14498" width="7" style="158" customWidth="1"/>
    <col min="14499" max="14500" width="6" style="158" customWidth="1"/>
    <col min="14501" max="14501" width="6.140625" style="158" customWidth="1"/>
    <col min="14502" max="14502" width="8.140625" style="158" customWidth="1"/>
    <col min="14503" max="14735" width="9.140625" style="158"/>
    <col min="14736" max="14736" width="4.28515625" style="158" customWidth="1"/>
    <col min="14737" max="14737" width="22.85546875" style="158" customWidth="1"/>
    <col min="14738" max="14738" width="9.7109375" style="158" customWidth="1"/>
    <col min="14739" max="14739" width="6.5703125" style="158" customWidth="1"/>
    <col min="14740" max="14740" width="6.42578125" style="158" customWidth="1"/>
    <col min="14741" max="14741" width="6.7109375" style="158" customWidth="1"/>
    <col min="14742" max="14742" width="5.85546875" style="158" customWidth="1"/>
    <col min="14743" max="14743" width="5.5703125" style="158" customWidth="1"/>
    <col min="14744" max="14744" width="5.7109375" style="158" customWidth="1"/>
    <col min="14745" max="14746" width="6.7109375" style="158" customWidth="1"/>
    <col min="14747" max="14747" width="6" style="158" customWidth="1"/>
    <col min="14748" max="14748" width="5.28515625" style="158" customWidth="1"/>
    <col min="14749" max="14749" width="6.42578125" style="158" customWidth="1"/>
    <col min="14750" max="14750" width="5.85546875" style="158" customWidth="1"/>
    <col min="14751" max="14751" width="5.42578125" style="158" customWidth="1"/>
    <col min="14752" max="14752" width="6.7109375" style="158" customWidth="1"/>
    <col min="14753" max="14753" width="6.42578125" style="158" customWidth="1"/>
    <col min="14754" max="14754" width="7" style="158" customWidth="1"/>
    <col min="14755" max="14756" width="6" style="158" customWidth="1"/>
    <col min="14757" max="14757" width="6.140625" style="158" customWidth="1"/>
    <col min="14758" max="14758" width="8.140625" style="158" customWidth="1"/>
    <col min="14759" max="14991" width="9.140625" style="158"/>
    <col min="14992" max="14992" width="4.28515625" style="158" customWidth="1"/>
    <col min="14993" max="14993" width="22.85546875" style="158" customWidth="1"/>
    <col min="14994" max="14994" width="9.7109375" style="158" customWidth="1"/>
    <col min="14995" max="14995" width="6.5703125" style="158" customWidth="1"/>
    <col min="14996" max="14996" width="6.42578125" style="158" customWidth="1"/>
    <col min="14997" max="14997" width="6.7109375" style="158" customWidth="1"/>
    <col min="14998" max="14998" width="5.85546875" style="158" customWidth="1"/>
    <col min="14999" max="14999" width="5.5703125" style="158" customWidth="1"/>
    <col min="15000" max="15000" width="5.7109375" style="158" customWidth="1"/>
    <col min="15001" max="15002" width="6.7109375" style="158" customWidth="1"/>
    <col min="15003" max="15003" width="6" style="158" customWidth="1"/>
    <col min="15004" max="15004" width="5.28515625" style="158" customWidth="1"/>
    <col min="15005" max="15005" width="6.42578125" style="158" customWidth="1"/>
    <col min="15006" max="15006" width="5.85546875" style="158" customWidth="1"/>
    <col min="15007" max="15007" width="5.42578125" style="158" customWidth="1"/>
    <col min="15008" max="15008" width="6.7109375" style="158" customWidth="1"/>
    <col min="15009" max="15009" width="6.42578125" style="158" customWidth="1"/>
    <col min="15010" max="15010" width="7" style="158" customWidth="1"/>
    <col min="15011" max="15012" width="6" style="158" customWidth="1"/>
    <col min="15013" max="15013" width="6.140625" style="158" customWidth="1"/>
    <col min="15014" max="15014" width="8.140625" style="158" customWidth="1"/>
    <col min="15015" max="15247" width="9.140625" style="158"/>
    <col min="15248" max="15248" width="4.28515625" style="158" customWidth="1"/>
    <col min="15249" max="15249" width="22.85546875" style="158" customWidth="1"/>
    <col min="15250" max="15250" width="9.7109375" style="158" customWidth="1"/>
    <col min="15251" max="15251" width="6.5703125" style="158" customWidth="1"/>
    <col min="15252" max="15252" width="6.42578125" style="158" customWidth="1"/>
    <col min="15253" max="15253" width="6.7109375" style="158" customWidth="1"/>
    <col min="15254" max="15254" width="5.85546875" style="158" customWidth="1"/>
    <col min="15255" max="15255" width="5.5703125" style="158" customWidth="1"/>
    <col min="15256" max="15256" width="5.7109375" style="158" customWidth="1"/>
    <col min="15257" max="15258" width="6.7109375" style="158" customWidth="1"/>
    <col min="15259" max="15259" width="6" style="158" customWidth="1"/>
    <col min="15260" max="15260" width="5.28515625" style="158" customWidth="1"/>
    <col min="15261" max="15261" width="6.42578125" style="158" customWidth="1"/>
    <col min="15262" max="15262" width="5.85546875" style="158" customWidth="1"/>
    <col min="15263" max="15263" width="5.42578125" style="158" customWidth="1"/>
    <col min="15264" max="15264" width="6.7109375" style="158" customWidth="1"/>
    <col min="15265" max="15265" width="6.42578125" style="158" customWidth="1"/>
    <col min="15266" max="15266" width="7" style="158" customWidth="1"/>
    <col min="15267" max="15268" width="6" style="158" customWidth="1"/>
    <col min="15269" max="15269" width="6.140625" style="158" customWidth="1"/>
    <col min="15270" max="15270" width="8.140625" style="158" customWidth="1"/>
    <col min="15271" max="15503" width="9.140625" style="158"/>
    <col min="15504" max="15504" width="4.28515625" style="158" customWidth="1"/>
    <col min="15505" max="15505" width="22.85546875" style="158" customWidth="1"/>
    <col min="15506" max="15506" width="9.7109375" style="158" customWidth="1"/>
    <col min="15507" max="15507" width="6.5703125" style="158" customWidth="1"/>
    <col min="15508" max="15508" width="6.42578125" style="158" customWidth="1"/>
    <col min="15509" max="15509" width="6.7109375" style="158" customWidth="1"/>
    <col min="15510" max="15510" width="5.85546875" style="158" customWidth="1"/>
    <col min="15511" max="15511" width="5.5703125" style="158" customWidth="1"/>
    <col min="15512" max="15512" width="5.7109375" style="158" customWidth="1"/>
    <col min="15513" max="15514" width="6.7109375" style="158" customWidth="1"/>
    <col min="15515" max="15515" width="6" style="158" customWidth="1"/>
    <col min="15516" max="15516" width="5.28515625" style="158" customWidth="1"/>
    <col min="15517" max="15517" width="6.42578125" style="158" customWidth="1"/>
    <col min="15518" max="15518" width="5.85546875" style="158" customWidth="1"/>
    <col min="15519" max="15519" width="5.42578125" style="158" customWidth="1"/>
    <col min="15520" max="15520" width="6.7109375" style="158" customWidth="1"/>
    <col min="15521" max="15521" width="6.42578125" style="158" customWidth="1"/>
    <col min="15522" max="15522" width="7" style="158" customWidth="1"/>
    <col min="15523" max="15524" width="6" style="158" customWidth="1"/>
    <col min="15525" max="15525" width="6.140625" style="158" customWidth="1"/>
    <col min="15526" max="15526" width="8.140625" style="158" customWidth="1"/>
    <col min="15527" max="15759" width="9.140625" style="158"/>
    <col min="15760" max="15760" width="4.28515625" style="158" customWidth="1"/>
    <col min="15761" max="15761" width="22.85546875" style="158" customWidth="1"/>
    <col min="15762" max="15762" width="9.7109375" style="158" customWidth="1"/>
    <col min="15763" max="15763" width="6.5703125" style="158" customWidth="1"/>
    <col min="15764" max="15764" width="6.42578125" style="158" customWidth="1"/>
    <col min="15765" max="15765" width="6.7109375" style="158" customWidth="1"/>
    <col min="15766" max="15766" width="5.85546875" style="158" customWidth="1"/>
    <col min="15767" max="15767" width="5.5703125" style="158" customWidth="1"/>
    <col min="15768" max="15768" width="5.7109375" style="158" customWidth="1"/>
    <col min="15769" max="15770" width="6.7109375" style="158" customWidth="1"/>
    <col min="15771" max="15771" width="6" style="158" customWidth="1"/>
    <col min="15772" max="15772" width="5.28515625" style="158" customWidth="1"/>
    <col min="15773" max="15773" width="6.42578125" style="158" customWidth="1"/>
    <col min="15774" max="15774" width="5.85546875" style="158" customWidth="1"/>
    <col min="15775" max="15775" width="5.42578125" style="158" customWidth="1"/>
    <col min="15776" max="15776" width="6.7109375" style="158" customWidth="1"/>
    <col min="15777" max="15777" width="6.42578125" style="158" customWidth="1"/>
    <col min="15778" max="15778" width="7" style="158" customWidth="1"/>
    <col min="15779" max="15780" width="6" style="158" customWidth="1"/>
    <col min="15781" max="15781" width="6.140625" style="158" customWidth="1"/>
    <col min="15782" max="15782" width="8.140625" style="158" customWidth="1"/>
    <col min="15783" max="16384" width="9.140625" style="158"/>
  </cols>
  <sheetData>
    <row r="1" spans="1:18" s="156" customFormat="1" ht="21" customHeight="1">
      <c r="A1" s="323" t="s">
        <v>74</v>
      </c>
      <c r="B1" s="323"/>
      <c r="C1" s="323"/>
      <c r="D1" s="323"/>
      <c r="E1" s="323"/>
      <c r="F1" s="323"/>
      <c r="G1" s="323"/>
      <c r="H1" s="323"/>
      <c r="I1" s="323"/>
      <c r="J1" s="323"/>
      <c r="K1" s="323"/>
      <c r="L1" s="323"/>
      <c r="M1" s="323"/>
      <c r="N1" s="323"/>
    </row>
    <row r="2" spans="1:18" s="156" customFormat="1" ht="21" customHeight="1">
      <c r="A2" s="324" t="s">
        <v>468</v>
      </c>
      <c r="B2" s="324"/>
      <c r="C2" s="324"/>
      <c r="D2" s="324"/>
      <c r="E2" s="324"/>
      <c r="F2" s="324"/>
      <c r="G2" s="324"/>
      <c r="H2" s="324"/>
      <c r="I2" s="324"/>
      <c r="J2" s="324"/>
      <c r="K2" s="324"/>
      <c r="L2" s="324"/>
      <c r="M2" s="324"/>
      <c r="N2" s="324"/>
    </row>
    <row r="3" spans="1:18" s="156" customFormat="1" ht="18.75">
      <c r="A3" s="328" t="s">
        <v>489</v>
      </c>
      <c r="B3" s="328"/>
      <c r="C3" s="328"/>
      <c r="D3" s="328"/>
      <c r="E3" s="328"/>
      <c r="F3" s="328"/>
      <c r="G3" s="328"/>
      <c r="H3" s="328"/>
      <c r="I3" s="328"/>
      <c r="J3" s="328"/>
      <c r="K3" s="328"/>
      <c r="L3" s="328"/>
      <c r="M3" s="328"/>
      <c r="N3" s="328"/>
    </row>
    <row r="4" spans="1:18" s="156" customFormat="1" ht="18.75" hidden="1">
      <c r="A4" s="328" t="s">
        <v>179</v>
      </c>
      <c r="B4" s="328"/>
      <c r="C4" s="328"/>
      <c r="D4" s="328"/>
      <c r="E4" s="328"/>
      <c r="F4" s="328"/>
      <c r="G4" s="328"/>
      <c r="H4" s="328"/>
      <c r="I4" s="328"/>
      <c r="J4" s="328"/>
      <c r="K4" s="328"/>
      <c r="L4" s="328"/>
      <c r="M4" s="328"/>
      <c r="N4" s="328"/>
    </row>
    <row r="5" spans="1:18" ht="18.75">
      <c r="A5" s="157"/>
      <c r="B5" s="157"/>
      <c r="C5" s="157"/>
      <c r="D5" s="157"/>
      <c r="E5" s="157"/>
      <c r="F5" s="157"/>
      <c r="G5" s="157"/>
      <c r="H5" s="157"/>
      <c r="I5" s="157"/>
      <c r="J5" s="157"/>
      <c r="K5" s="157"/>
      <c r="L5" s="329" t="s">
        <v>0</v>
      </c>
      <c r="M5" s="329"/>
      <c r="N5" s="329"/>
    </row>
    <row r="6" spans="1:18" s="160" customFormat="1" ht="18" customHeight="1">
      <c r="A6" s="330" t="s">
        <v>1</v>
      </c>
      <c r="B6" s="330" t="s">
        <v>2</v>
      </c>
      <c r="C6" s="330" t="s">
        <v>3</v>
      </c>
      <c r="D6" s="330" t="s">
        <v>4</v>
      </c>
      <c r="E6" s="330"/>
      <c r="F6" s="330"/>
      <c r="G6" s="330"/>
      <c r="H6" s="330"/>
      <c r="I6" s="330"/>
      <c r="J6" s="330"/>
      <c r="K6" s="330"/>
      <c r="L6" s="330"/>
      <c r="M6" s="330"/>
      <c r="N6" s="330"/>
    </row>
    <row r="7" spans="1:18" s="160" customFormat="1">
      <c r="A7" s="330"/>
      <c r="B7" s="330"/>
      <c r="C7" s="330"/>
      <c r="D7" s="331" t="s">
        <v>475</v>
      </c>
      <c r="E7" s="331" t="s">
        <v>441</v>
      </c>
      <c r="F7" s="331" t="s">
        <v>476</v>
      </c>
      <c r="G7" s="331" t="s">
        <v>442</v>
      </c>
      <c r="H7" s="331" t="s">
        <v>443</v>
      </c>
      <c r="I7" s="331" t="s">
        <v>200</v>
      </c>
      <c r="J7" s="331" t="s">
        <v>444</v>
      </c>
      <c r="K7" s="331" t="s">
        <v>203</v>
      </c>
      <c r="L7" s="331" t="s">
        <v>211</v>
      </c>
      <c r="M7" s="331" t="s">
        <v>445</v>
      </c>
      <c r="N7" s="331" t="s">
        <v>447</v>
      </c>
    </row>
    <row r="8" spans="1:18" s="160" customFormat="1" ht="41.25" customHeight="1">
      <c r="A8" s="330"/>
      <c r="B8" s="330"/>
      <c r="C8" s="330"/>
      <c r="D8" s="331"/>
      <c r="E8" s="331"/>
      <c r="F8" s="331"/>
      <c r="G8" s="331"/>
      <c r="H8" s="331"/>
      <c r="I8" s="331"/>
      <c r="J8" s="331"/>
      <c r="K8" s="331"/>
      <c r="L8" s="331"/>
      <c r="M8" s="331"/>
      <c r="N8" s="331"/>
      <c r="P8" s="160" t="s">
        <v>54</v>
      </c>
    </row>
    <row r="9" spans="1:18" s="160" customFormat="1" ht="18.75" customHeight="1">
      <c r="A9" s="176"/>
      <c r="B9" s="176" t="s">
        <v>54</v>
      </c>
      <c r="C9" s="176">
        <f>C10+C24</f>
        <v>114.40111000000002</v>
      </c>
      <c r="D9" s="176">
        <f t="shared" ref="D9:N9" si="0">D10+D24</f>
        <v>39.318599999999996</v>
      </c>
      <c r="E9" s="176">
        <f t="shared" si="0"/>
        <v>6.5429999999999993</v>
      </c>
      <c r="F9" s="176">
        <f t="shared" si="0"/>
        <v>19.822790000000001</v>
      </c>
      <c r="G9" s="176">
        <f t="shared" si="0"/>
        <v>2.2600000000000002E-2</v>
      </c>
      <c r="H9" s="176">
        <f t="shared" si="0"/>
        <v>2.4400000000000002E-2</v>
      </c>
      <c r="I9" s="176">
        <f t="shared" si="0"/>
        <v>1.8634999999999999</v>
      </c>
      <c r="J9" s="176">
        <f t="shared" si="0"/>
        <v>13.969999999999999</v>
      </c>
      <c r="K9" s="176">
        <f t="shared" si="0"/>
        <v>18.266180000000002</v>
      </c>
      <c r="L9" s="176">
        <f t="shared" si="0"/>
        <v>9.3803800000000006</v>
      </c>
      <c r="M9" s="176">
        <f t="shared" si="0"/>
        <v>5.1896599999999999</v>
      </c>
      <c r="N9" s="176">
        <f t="shared" si="0"/>
        <v>0</v>
      </c>
      <c r="P9" s="160">
        <f>+SUM(P10:P65)</f>
        <v>0</v>
      </c>
      <c r="Q9" s="160">
        <f>+SUM(Q10:Q65)</f>
        <v>0</v>
      </c>
      <c r="R9" s="160">
        <f>+SUM(P9:Q9)</f>
        <v>0</v>
      </c>
    </row>
    <row r="10" spans="1:18" ht="18" customHeight="1">
      <c r="A10" s="192">
        <v>1</v>
      </c>
      <c r="B10" s="178" t="s">
        <v>5</v>
      </c>
      <c r="C10" s="189">
        <f>C11+C14+C15+C16+C17+C18+C20+C21+C22+C23</f>
        <v>100.67621000000001</v>
      </c>
      <c r="D10" s="189">
        <f t="shared" ref="D10:N10" si="1">D11+D14+D15+D16+D17+D18+D20+D21+D22+D23</f>
        <v>34.118599999999994</v>
      </c>
      <c r="E10" s="189">
        <f t="shared" si="1"/>
        <v>6.5429999999999993</v>
      </c>
      <c r="F10" s="189">
        <f t="shared" si="1"/>
        <v>19.822790000000001</v>
      </c>
      <c r="G10" s="189">
        <f t="shared" si="1"/>
        <v>1.55E-2</v>
      </c>
      <c r="H10" s="189">
        <f t="shared" si="1"/>
        <v>1.9400000000000001E-2</v>
      </c>
      <c r="I10" s="189">
        <f t="shared" si="1"/>
        <v>1.8634999999999999</v>
      </c>
      <c r="J10" s="189">
        <f t="shared" si="1"/>
        <v>7.1199999999999992</v>
      </c>
      <c r="K10" s="189">
        <f t="shared" si="1"/>
        <v>17.213840000000001</v>
      </c>
      <c r="L10" s="189">
        <f t="shared" si="1"/>
        <v>8.7699200000000008</v>
      </c>
      <c r="M10" s="189">
        <f t="shared" si="1"/>
        <v>5.1896599999999999</v>
      </c>
      <c r="N10" s="189">
        <f t="shared" si="1"/>
        <v>0</v>
      </c>
      <c r="P10" s="179"/>
      <c r="Q10" s="179"/>
    </row>
    <row r="11" spans="1:18" ht="12.75">
      <c r="A11" s="180" t="s">
        <v>19</v>
      </c>
      <c r="B11" s="181" t="s">
        <v>70</v>
      </c>
      <c r="C11" s="187">
        <f>C12+C13</f>
        <v>17.804300000000001</v>
      </c>
      <c r="D11" s="187">
        <f t="shared" ref="D11:N11" si="2">D12+D13</f>
        <v>15.885999999999999</v>
      </c>
      <c r="E11" s="187">
        <f t="shared" si="2"/>
        <v>0</v>
      </c>
      <c r="F11" s="187">
        <f t="shared" si="2"/>
        <v>0</v>
      </c>
      <c r="G11" s="187">
        <f t="shared" si="2"/>
        <v>8.8999999999999999E-3</v>
      </c>
      <c r="H11" s="187">
        <f t="shared" si="2"/>
        <v>1.1900000000000001E-2</v>
      </c>
      <c r="I11" s="187">
        <f t="shared" si="2"/>
        <v>0</v>
      </c>
      <c r="J11" s="187">
        <f t="shared" si="2"/>
        <v>0.31</v>
      </c>
      <c r="K11" s="187">
        <f t="shared" si="2"/>
        <v>1.5012399999999999</v>
      </c>
      <c r="L11" s="187">
        <f t="shared" si="2"/>
        <v>2.5999999999999998E-4</v>
      </c>
      <c r="M11" s="187">
        <f t="shared" si="2"/>
        <v>8.5999999999999993E-2</v>
      </c>
      <c r="N11" s="187">
        <f t="shared" si="2"/>
        <v>0</v>
      </c>
      <c r="P11" s="179"/>
      <c r="Q11" s="179"/>
    </row>
    <row r="12" spans="1:18" ht="12.75">
      <c r="A12" s="182" t="s">
        <v>91</v>
      </c>
      <c r="B12" s="183" t="s">
        <v>92</v>
      </c>
      <c r="C12" s="187">
        <f>+SUM(D12:N12)</f>
        <v>12.221200000000001</v>
      </c>
      <c r="D12" s="182">
        <v>11.314</v>
      </c>
      <c r="E12" s="182">
        <v>0</v>
      </c>
      <c r="F12" s="194">
        <v>0</v>
      </c>
      <c r="G12" s="194">
        <v>4.7000000000000002E-3</v>
      </c>
      <c r="H12" s="182">
        <v>6.4999999999999997E-3</v>
      </c>
      <c r="I12" s="182">
        <v>0</v>
      </c>
      <c r="J12" s="182">
        <v>0.31</v>
      </c>
      <c r="K12" s="182">
        <v>0.5</v>
      </c>
      <c r="L12" s="182">
        <v>0</v>
      </c>
      <c r="M12" s="182">
        <v>8.5999999999999993E-2</v>
      </c>
      <c r="N12" s="182"/>
      <c r="O12" s="158">
        <f>+'PL chi tiết (đủ Đk)'!G151</f>
        <v>39.790080000000003</v>
      </c>
      <c r="P12" s="179"/>
      <c r="Q12" s="179"/>
    </row>
    <row r="13" spans="1:18" ht="12.75">
      <c r="A13" s="182" t="s">
        <v>93</v>
      </c>
      <c r="B13" s="183" t="s">
        <v>94</v>
      </c>
      <c r="C13" s="187">
        <f>+SUM(D13:N13)</f>
        <v>5.5831</v>
      </c>
      <c r="D13" s="182">
        <v>4.5720000000000001</v>
      </c>
      <c r="E13" s="182">
        <v>0</v>
      </c>
      <c r="F13" s="194">
        <v>0</v>
      </c>
      <c r="G13" s="194">
        <v>4.1999999999999997E-3</v>
      </c>
      <c r="H13" s="182">
        <v>5.4000000000000003E-3</v>
      </c>
      <c r="I13" s="182">
        <v>0</v>
      </c>
      <c r="J13" s="182">
        <v>0</v>
      </c>
      <c r="K13" s="182">
        <v>1.0012399999999999</v>
      </c>
      <c r="L13" s="194">
        <v>2.5999999999999998E-4</v>
      </c>
      <c r="M13" s="182">
        <v>0</v>
      </c>
      <c r="N13" s="182"/>
      <c r="O13" s="158">
        <f>+'PL chi tiết (đủ Đk)'!F151</f>
        <v>28.569250000000007</v>
      </c>
      <c r="P13" s="179"/>
      <c r="Q13" s="179"/>
    </row>
    <row r="14" spans="1:18" ht="12.75">
      <c r="A14" s="182" t="s">
        <v>20</v>
      </c>
      <c r="B14" s="183" t="s">
        <v>95</v>
      </c>
      <c r="C14" s="187">
        <f t="shared" ref="C14:C23" si="3">+SUM(D14:N14)</f>
        <v>16.02093</v>
      </c>
      <c r="D14" s="182">
        <v>6.4820000000000002</v>
      </c>
      <c r="E14" s="193">
        <v>3.0000000000000001E-3</v>
      </c>
      <c r="F14" s="194">
        <v>2.2699999999999999E-3</v>
      </c>
      <c r="G14" s="193">
        <v>2E-3</v>
      </c>
      <c r="H14" s="193">
        <v>1E-3</v>
      </c>
      <c r="I14" s="182">
        <v>0</v>
      </c>
      <c r="J14" s="182">
        <v>2.21</v>
      </c>
      <c r="K14" s="182">
        <v>0.111</v>
      </c>
      <c r="L14" s="182">
        <v>2.4194</v>
      </c>
      <c r="M14" s="182">
        <v>4.79026</v>
      </c>
      <c r="N14" s="182"/>
      <c r="O14" s="158">
        <f>+'PL chi tiết (đủ Đk)'!E151</f>
        <v>48.085239999999992</v>
      </c>
      <c r="P14" s="179"/>
      <c r="Q14" s="179"/>
    </row>
    <row r="15" spans="1:18" s="166" customFormat="1" ht="12.75">
      <c r="A15" s="182" t="s">
        <v>21</v>
      </c>
      <c r="B15" s="183" t="s">
        <v>6</v>
      </c>
      <c r="C15" s="187">
        <f t="shared" si="3"/>
        <v>16.575779999999998</v>
      </c>
      <c r="D15" s="182">
        <v>7.0906000000000002</v>
      </c>
      <c r="E15" s="182">
        <v>1.65</v>
      </c>
      <c r="F15" s="194">
        <v>5.1999999999999995E-4</v>
      </c>
      <c r="G15" s="194">
        <v>1.1000000000000001E-3</v>
      </c>
      <c r="H15" s="182">
        <v>5.4999999999999997E-3</v>
      </c>
      <c r="I15" s="182">
        <v>0.33279999999999998</v>
      </c>
      <c r="J15" s="182">
        <v>2.75</v>
      </c>
      <c r="K15" s="182">
        <v>3.9516</v>
      </c>
      <c r="L15" s="182">
        <v>0.79026000000000007</v>
      </c>
      <c r="M15" s="194">
        <v>3.3999999999999998E-3</v>
      </c>
      <c r="N15" s="176"/>
      <c r="O15" s="166">
        <f>+'PL chi tiết (đủ Đk)'!H151</f>
        <v>74.331439999999986</v>
      </c>
      <c r="P15" s="179"/>
      <c r="Q15" s="179"/>
    </row>
    <row r="16" spans="1:18" ht="12.75">
      <c r="A16" s="182" t="s">
        <v>22</v>
      </c>
      <c r="B16" s="183" t="s">
        <v>8</v>
      </c>
      <c r="C16" s="187">
        <f t="shared" si="3"/>
        <v>0</v>
      </c>
      <c r="D16" s="182"/>
      <c r="E16" s="182"/>
      <c r="F16" s="182"/>
      <c r="G16" s="182"/>
      <c r="H16" s="182"/>
      <c r="I16" s="182"/>
      <c r="J16" s="182"/>
      <c r="K16" s="182"/>
      <c r="L16" s="182"/>
      <c r="M16" s="182"/>
      <c r="N16" s="182"/>
      <c r="P16" s="179"/>
      <c r="Q16" s="179"/>
    </row>
    <row r="17" spans="1:17" ht="12.75">
      <c r="A17" s="182" t="s">
        <v>23</v>
      </c>
      <c r="B17" s="184" t="s">
        <v>7</v>
      </c>
      <c r="C17" s="187">
        <f t="shared" si="3"/>
        <v>0</v>
      </c>
      <c r="D17" s="182"/>
      <c r="E17" s="182"/>
      <c r="F17" s="182"/>
      <c r="G17" s="182"/>
      <c r="H17" s="182"/>
      <c r="I17" s="182"/>
      <c r="J17" s="182"/>
      <c r="K17" s="182"/>
      <c r="L17" s="182"/>
      <c r="M17" s="182"/>
      <c r="N17" s="182"/>
      <c r="P17" s="179"/>
      <c r="Q17" s="179"/>
    </row>
    <row r="18" spans="1:17" ht="12.75">
      <c r="A18" s="182" t="s">
        <v>24</v>
      </c>
      <c r="B18" s="184" t="s">
        <v>9</v>
      </c>
      <c r="C18" s="187">
        <f t="shared" si="3"/>
        <v>49.244200000000006</v>
      </c>
      <c r="D18" s="182">
        <v>3.65</v>
      </c>
      <c r="E18" s="182">
        <v>4.8899999999999997</v>
      </c>
      <c r="F18" s="182">
        <v>19.82</v>
      </c>
      <c r="G18" s="194">
        <v>3.5000000000000001E-3</v>
      </c>
      <c r="H18" s="182">
        <v>0</v>
      </c>
      <c r="I18" s="182">
        <v>1.5306999999999999</v>
      </c>
      <c r="J18" s="182">
        <v>1.85</v>
      </c>
      <c r="K18" s="182">
        <v>11.63</v>
      </c>
      <c r="L18" s="182">
        <v>5.5600000000000005</v>
      </c>
      <c r="M18" s="182">
        <v>0.31</v>
      </c>
      <c r="N18" s="182"/>
      <c r="O18" s="158">
        <f>+'PL chi tiết (đủ Đk)'!I151</f>
        <v>160.42968999999999</v>
      </c>
      <c r="P18" s="179"/>
      <c r="Q18" s="179"/>
    </row>
    <row r="19" spans="1:17" ht="25.5">
      <c r="A19" s="185"/>
      <c r="B19" s="186" t="s">
        <v>96</v>
      </c>
      <c r="C19" s="187">
        <f t="shared" si="3"/>
        <v>0</v>
      </c>
      <c r="D19" s="187"/>
      <c r="E19" s="187"/>
      <c r="F19" s="187"/>
      <c r="G19" s="187"/>
      <c r="H19" s="187"/>
      <c r="I19" s="187"/>
      <c r="J19" s="187"/>
      <c r="K19" s="187"/>
      <c r="L19" s="187"/>
      <c r="M19" s="187"/>
      <c r="N19" s="189"/>
    </row>
    <row r="20" spans="1:17" ht="12.75">
      <c r="A20" s="182" t="s">
        <v>25</v>
      </c>
      <c r="B20" s="184" t="s">
        <v>47</v>
      </c>
      <c r="C20" s="187">
        <f t="shared" si="3"/>
        <v>1.0309999999999999</v>
      </c>
      <c r="D20" s="182">
        <v>1.01</v>
      </c>
      <c r="E20" s="182">
        <v>0</v>
      </c>
      <c r="F20" s="182">
        <v>0</v>
      </c>
      <c r="G20" s="182"/>
      <c r="H20" s="193">
        <v>1E-3</v>
      </c>
      <c r="I20" s="182">
        <v>0</v>
      </c>
      <c r="J20" s="182">
        <v>0</v>
      </c>
      <c r="K20" s="182">
        <v>0.02</v>
      </c>
      <c r="L20" s="182">
        <v>0</v>
      </c>
      <c r="M20" s="182">
        <v>0</v>
      </c>
      <c r="N20" s="182"/>
      <c r="O20" s="158">
        <f>+'PL chi tiết (đủ Đk)'!L151</f>
        <v>2.6690999999999998</v>
      </c>
    </row>
    <row r="21" spans="1:17" ht="12.75">
      <c r="A21" s="182" t="s">
        <v>26</v>
      </c>
      <c r="B21" s="183" t="s">
        <v>97</v>
      </c>
      <c r="C21" s="187">
        <f t="shared" si="3"/>
        <v>0</v>
      </c>
      <c r="D21" s="182"/>
      <c r="E21" s="182"/>
      <c r="F21" s="182"/>
      <c r="G21" s="182"/>
      <c r="H21" s="182"/>
      <c r="I21" s="182"/>
      <c r="J21" s="182"/>
      <c r="K21" s="182"/>
      <c r="L21" s="182"/>
      <c r="M21" s="182"/>
      <c r="N21" s="182"/>
    </row>
    <row r="22" spans="1:17" ht="12.75">
      <c r="A22" s="182" t="s">
        <v>98</v>
      </c>
      <c r="B22" s="183" t="s">
        <v>99</v>
      </c>
      <c r="C22" s="187">
        <f t="shared" si="3"/>
        <v>0</v>
      </c>
      <c r="D22" s="182"/>
      <c r="E22" s="182"/>
      <c r="F22" s="182"/>
      <c r="G22" s="182"/>
      <c r="H22" s="182"/>
      <c r="I22" s="182"/>
      <c r="J22" s="182"/>
      <c r="K22" s="182"/>
      <c r="L22" s="182"/>
      <c r="M22" s="182"/>
      <c r="N22" s="182"/>
    </row>
    <row r="23" spans="1:17" ht="12.75">
      <c r="A23" s="182" t="s">
        <v>100</v>
      </c>
      <c r="B23" s="183" t="s">
        <v>10</v>
      </c>
      <c r="C23" s="187">
        <f t="shared" si="3"/>
        <v>0</v>
      </c>
      <c r="D23" s="182"/>
      <c r="E23" s="182"/>
      <c r="F23" s="182"/>
      <c r="G23" s="182"/>
      <c r="H23" s="182"/>
      <c r="I23" s="182"/>
      <c r="J23" s="182"/>
      <c r="K23" s="182"/>
      <c r="L23" s="182"/>
      <c r="M23" s="182"/>
      <c r="N23" s="182"/>
    </row>
    <row r="24" spans="1:17" s="171" customFormat="1" ht="21" customHeight="1">
      <c r="A24" s="192">
        <v>2</v>
      </c>
      <c r="B24" s="178" t="s">
        <v>43</v>
      </c>
      <c r="C24" s="189">
        <f>C25+C26+C27+C28+C29+C30+C41+C48+C59+C60+C61+C62+C65</f>
        <v>13.7249</v>
      </c>
      <c r="D24" s="189">
        <f t="shared" ref="D24:N24" si="4">D25+D26+D27+D28+D29+D30+D41+D48+D59+D60+D61+D62+D65</f>
        <v>5.2</v>
      </c>
      <c r="E24" s="189">
        <f t="shared" si="4"/>
        <v>0</v>
      </c>
      <c r="F24" s="189">
        <f t="shared" si="4"/>
        <v>0</v>
      </c>
      <c r="G24" s="189">
        <f t="shared" si="4"/>
        <v>7.1000000000000004E-3</v>
      </c>
      <c r="H24" s="189">
        <f t="shared" si="4"/>
        <v>5.0000000000000001E-3</v>
      </c>
      <c r="I24" s="189">
        <f t="shared" si="4"/>
        <v>0</v>
      </c>
      <c r="J24" s="189">
        <f t="shared" si="4"/>
        <v>6.8500000000000005</v>
      </c>
      <c r="K24" s="189">
        <f t="shared" si="4"/>
        <v>1.0523400000000001</v>
      </c>
      <c r="L24" s="189">
        <f t="shared" si="4"/>
        <v>0.61046</v>
      </c>
      <c r="M24" s="189">
        <f t="shared" si="4"/>
        <v>0</v>
      </c>
      <c r="N24" s="189">
        <f t="shared" si="4"/>
        <v>0</v>
      </c>
    </row>
    <row r="25" spans="1:17" ht="12.75">
      <c r="A25" s="182" t="s">
        <v>27</v>
      </c>
      <c r="B25" s="184" t="s">
        <v>101</v>
      </c>
      <c r="C25" s="187">
        <f>+SUM(D25:N25)</f>
        <v>0.83599999999999997</v>
      </c>
      <c r="D25" s="182"/>
      <c r="E25" s="182"/>
      <c r="F25" s="182"/>
      <c r="G25" s="182"/>
      <c r="H25" s="182">
        <v>5.0000000000000001E-3</v>
      </c>
      <c r="I25" s="182"/>
      <c r="J25" s="182">
        <v>0.32</v>
      </c>
      <c r="K25" s="182">
        <v>0.36099999999999999</v>
      </c>
      <c r="L25" s="182">
        <v>0.15000000000000002</v>
      </c>
      <c r="M25" s="182"/>
      <c r="N25" s="182"/>
    </row>
    <row r="26" spans="1:17" ht="12.75">
      <c r="A26" s="182" t="s">
        <v>28</v>
      </c>
      <c r="B26" s="184" t="s">
        <v>102</v>
      </c>
      <c r="C26" s="187">
        <f>+SUM(D26:N26)</f>
        <v>1.7457000000000003</v>
      </c>
      <c r="D26" s="182">
        <v>1.7400000000000002</v>
      </c>
      <c r="E26" s="182"/>
      <c r="F26" s="182"/>
      <c r="G26" s="182">
        <v>5.7000000000000002E-3</v>
      </c>
      <c r="H26" s="182"/>
      <c r="I26" s="182"/>
      <c r="J26" s="182"/>
      <c r="K26" s="182"/>
      <c r="L26" s="182"/>
      <c r="M26" s="182"/>
      <c r="N26" s="182"/>
    </row>
    <row r="27" spans="1:17" ht="12.75">
      <c r="A27" s="182" t="s">
        <v>29</v>
      </c>
      <c r="B27" s="184" t="s">
        <v>11</v>
      </c>
      <c r="C27" s="187">
        <f>+SUM(D27:N27)</f>
        <v>0</v>
      </c>
      <c r="D27" s="182"/>
      <c r="E27" s="182"/>
      <c r="F27" s="182"/>
      <c r="G27" s="182"/>
      <c r="H27" s="182"/>
      <c r="I27" s="182"/>
      <c r="J27" s="182"/>
      <c r="K27" s="182"/>
      <c r="L27" s="182"/>
      <c r="M27" s="182"/>
      <c r="N27" s="182"/>
    </row>
    <row r="28" spans="1:17" s="166" customFormat="1" ht="12.75">
      <c r="A28" s="182" t="s">
        <v>30</v>
      </c>
      <c r="B28" s="184" t="s">
        <v>13</v>
      </c>
      <c r="C28" s="187">
        <f>+SUM(D28:N28)</f>
        <v>0.38</v>
      </c>
      <c r="D28" s="182"/>
      <c r="E28" s="182"/>
      <c r="F28" s="182"/>
      <c r="G28" s="182"/>
      <c r="H28" s="182"/>
      <c r="I28" s="182"/>
      <c r="J28" s="182"/>
      <c r="K28" s="182"/>
      <c r="L28" s="182">
        <v>0.38</v>
      </c>
      <c r="M28" s="182"/>
      <c r="N28" s="182"/>
    </row>
    <row r="29" spans="1:17" s="166" customFormat="1" ht="12.75">
      <c r="A29" s="182" t="s">
        <v>31</v>
      </c>
      <c r="B29" s="184" t="s">
        <v>12</v>
      </c>
      <c r="C29" s="187">
        <f>+SUM(D29:N29)</f>
        <v>0</v>
      </c>
      <c r="D29" s="182"/>
      <c r="E29" s="182"/>
      <c r="F29" s="182"/>
      <c r="G29" s="182"/>
      <c r="H29" s="182"/>
      <c r="I29" s="182"/>
      <c r="J29" s="182"/>
      <c r="K29" s="182"/>
      <c r="L29" s="182"/>
      <c r="M29" s="182"/>
      <c r="N29" s="182"/>
    </row>
    <row r="30" spans="1:17" s="166" customFormat="1" ht="12.75">
      <c r="A30" s="182" t="s">
        <v>32</v>
      </c>
      <c r="B30" s="184" t="s">
        <v>14</v>
      </c>
      <c r="C30" s="195">
        <f>+SUM(C31:C40)</f>
        <v>0.17046</v>
      </c>
      <c r="D30" s="189"/>
      <c r="E30" s="189">
        <f t="shared" ref="E30:N30" si="5">+SUM(E31:E40)</f>
        <v>0</v>
      </c>
      <c r="F30" s="189">
        <f t="shared" si="5"/>
        <v>0</v>
      </c>
      <c r="G30" s="189">
        <f t="shared" si="5"/>
        <v>0</v>
      </c>
      <c r="H30" s="189">
        <f t="shared" si="5"/>
        <v>0</v>
      </c>
      <c r="I30" s="189">
        <f t="shared" si="5"/>
        <v>0</v>
      </c>
      <c r="J30" s="189">
        <f t="shared" si="5"/>
        <v>0</v>
      </c>
      <c r="K30" s="187">
        <f t="shared" si="5"/>
        <v>0.17</v>
      </c>
      <c r="L30" s="195">
        <f t="shared" si="5"/>
        <v>4.6000000000000001E-4</v>
      </c>
      <c r="M30" s="189">
        <f t="shared" si="5"/>
        <v>0</v>
      </c>
      <c r="N30" s="189">
        <f t="shared" si="5"/>
        <v>0</v>
      </c>
    </row>
    <row r="31" spans="1:17" s="166" customFormat="1" ht="12.75">
      <c r="A31" s="182" t="s">
        <v>103</v>
      </c>
      <c r="B31" s="184" t="s">
        <v>104</v>
      </c>
      <c r="C31" s="195">
        <f t="shared" ref="C31:C40" si="6">+SUM(D31:N31)</f>
        <v>4.6000000000000001E-4</v>
      </c>
      <c r="D31" s="182"/>
      <c r="E31" s="182"/>
      <c r="F31" s="182"/>
      <c r="G31" s="182"/>
      <c r="H31" s="182"/>
      <c r="I31" s="182"/>
      <c r="J31" s="182"/>
      <c r="K31" s="190"/>
      <c r="L31" s="194">
        <v>4.6000000000000001E-4</v>
      </c>
      <c r="M31" s="182"/>
      <c r="N31" s="182"/>
    </row>
    <row r="32" spans="1:17" s="166" customFormat="1" ht="12.75">
      <c r="A32" s="182" t="s">
        <v>105</v>
      </c>
      <c r="B32" s="184" t="s">
        <v>106</v>
      </c>
      <c r="C32" s="187">
        <f t="shared" si="6"/>
        <v>0</v>
      </c>
      <c r="D32" s="182"/>
      <c r="E32" s="182"/>
      <c r="F32" s="182"/>
      <c r="G32" s="182"/>
      <c r="H32" s="182"/>
      <c r="I32" s="182"/>
      <c r="J32" s="182"/>
      <c r="K32" s="182"/>
      <c r="L32" s="182"/>
      <c r="M32" s="182"/>
      <c r="N32" s="182"/>
    </row>
    <row r="33" spans="1:14" s="166" customFormat="1" ht="12.75">
      <c r="A33" s="182" t="s">
        <v>107</v>
      </c>
      <c r="B33" s="184" t="s">
        <v>108</v>
      </c>
      <c r="C33" s="187">
        <f t="shared" si="6"/>
        <v>0</v>
      </c>
      <c r="D33" s="176"/>
      <c r="E33" s="176"/>
      <c r="F33" s="176"/>
      <c r="G33" s="176"/>
      <c r="H33" s="176"/>
      <c r="I33" s="176"/>
      <c r="J33" s="176"/>
      <c r="K33" s="176"/>
      <c r="L33" s="176"/>
      <c r="M33" s="176"/>
      <c r="N33" s="176"/>
    </row>
    <row r="34" spans="1:14" ht="12.75">
      <c r="A34" s="182" t="s">
        <v>109</v>
      </c>
      <c r="B34" s="183" t="s">
        <v>110</v>
      </c>
      <c r="C34" s="187">
        <f t="shared" si="6"/>
        <v>0</v>
      </c>
      <c r="D34" s="182"/>
      <c r="E34" s="182"/>
      <c r="F34" s="182"/>
      <c r="G34" s="182"/>
      <c r="H34" s="182"/>
      <c r="I34" s="182"/>
      <c r="J34" s="182"/>
      <c r="K34" s="182"/>
      <c r="L34" s="182"/>
      <c r="M34" s="182"/>
      <c r="N34" s="182"/>
    </row>
    <row r="35" spans="1:14" ht="12.75">
      <c r="A35" s="182" t="s">
        <v>111</v>
      </c>
      <c r="B35" s="183" t="s">
        <v>112</v>
      </c>
      <c r="C35" s="187">
        <f t="shared" si="6"/>
        <v>0.17</v>
      </c>
      <c r="D35" s="182"/>
      <c r="E35" s="182"/>
      <c r="F35" s="182"/>
      <c r="G35" s="182"/>
      <c r="H35" s="182"/>
      <c r="I35" s="182"/>
      <c r="J35" s="182"/>
      <c r="K35" s="182">
        <v>0.17</v>
      </c>
      <c r="L35" s="182"/>
      <c r="M35" s="182"/>
      <c r="N35" s="182"/>
    </row>
    <row r="36" spans="1:14" ht="25.5">
      <c r="A36" s="182" t="s">
        <v>113</v>
      </c>
      <c r="B36" s="183" t="s">
        <v>114</v>
      </c>
      <c r="C36" s="187">
        <f t="shared" si="6"/>
        <v>0</v>
      </c>
      <c r="D36" s="182"/>
      <c r="E36" s="182"/>
      <c r="F36" s="182"/>
      <c r="G36" s="182"/>
      <c r="H36" s="182"/>
      <c r="I36" s="182"/>
      <c r="J36" s="182"/>
      <c r="K36" s="182"/>
      <c r="L36" s="182"/>
      <c r="M36" s="182"/>
      <c r="N36" s="182"/>
    </row>
    <row r="37" spans="1:14" ht="12.75">
      <c r="A37" s="182" t="s">
        <v>115</v>
      </c>
      <c r="B37" s="183" t="s">
        <v>116</v>
      </c>
      <c r="C37" s="187">
        <f t="shared" si="6"/>
        <v>0</v>
      </c>
      <c r="D37" s="182"/>
      <c r="E37" s="182"/>
      <c r="F37" s="182"/>
      <c r="G37" s="182"/>
      <c r="H37" s="182"/>
      <c r="I37" s="182"/>
      <c r="J37" s="182"/>
      <c r="K37" s="182"/>
      <c r="L37" s="182"/>
      <c r="M37" s="182"/>
      <c r="N37" s="182"/>
    </row>
    <row r="38" spans="1:14" ht="12.75">
      <c r="A38" s="182" t="s">
        <v>117</v>
      </c>
      <c r="B38" s="183" t="s">
        <v>118</v>
      </c>
      <c r="C38" s="187">
        <f t="shared" si="6"/>
        <v>0</v>
      </c>
      <c r="D38" s="182"/>
      <c r="E38" s="182"/>
      <c r="F38" s="182"/>
      <c r="G38" s="182"/>
      <c r="H38" s="182"/>
      <c r="I38" s="182"/>
      <c r="J38" s="182"/>
      <c r="K38" s="182"/>
      <c r="L38" s="182"/>
      <c r="M38" s="182"/>
      <c r="N38" s="182"/>
    </row>
    <row r="39" spans="1:14" ht="12.75">
      <c r="A39" s="182" t="s">
        <v>119</v>
      </c>
      <c r="B39" s="183" t="s">
        <v>120</v>
      </c>
      <c r="C39" s="187">
        <f t="shared" si="6"/>
        <v>0</v>
      </c>
      <c r="D39" s="182"/>
      <c r="E39" s="182"/>
      <c r="F39" s="182"/>
      <c r="G39" s="182"/>
      <c r="H39" s="182"/>
      <c r="I39" s="182"/>
      <c r="J39" s="182"/>
      <c r="K39" s="182"/>
      <c r="L39" s="182"/>
      <c r="M39" s="182"/>
      <c r="N39" s="182"/>
    </row>
    <row r="40" spans="1:14" ht="25.5">
      <c r="A40" s="182" t="s">
        <v>121</v>
      </c>
      <c r="B40" s="183" t="s">
        <v>122</v>
      </c>
      <c r="C40" s="187">
        <f t="shared" si="6"/>
        <v>0</v>
      </c>
      <c r="D40" s="182"/>
      <c r="E40" s="182"/>
      <c r="F40" s="182"/>
      <c r="G40" s="182"/>
      <c r="H40" s="182"/>
      <c r="I40" s="182"/>
      <c r="J40" s="182"/>
      <c r="K40" s="182"/>
      <c r="L40" s="182"/>
      <c r="M40" s="182"/>
      <c r="N40" s="182"/>
    </row>
    <row r="41" spans="1:14" s="171" customFormat="1" ht="25.5">
      <c r="A41" s="182" t="s">
        <v>33</v>
      </c>
      <c r="B41" s="183" t="s">
        <v>15</v>
      </c>
      <c r="C41" s="194">
        <f>+SUM(C42:C47)</f>
        <v>1.4E-3</v>
      </c>
      <c r="D41" s="194">
        <f t="shared" ref="D41:N41" si="7">+SUM(D42:D47)</f>
        <v>0</v>
      </c>
      <c r="E41" s="194">
        <f t="shared" si="7"/>
        <v>0</v>
      </c>
      <c r="F41" s="194">
        <f t="shared" si="7"/>
        <v>0</v>
      </c>
      <c r="G41" s="194">
        <f t="shared" si="7"/>
        <v>1.4E-3</v>
      </c>
      <c r="H41" s="176">
        <f t="shared" si="7"/>
        <v>0</v>
      </c>
      <c r="I41" s="176">
        <f t="shared" si="7"/>
        <v>0</v>
      </c>
      <c r="J41" s="176">
        <f t="shared" si="7"/>
        <v>0</v>
      </c>
      <c r="K41" s="176">
        <f t="shared" si="7"/>
        <v>0</v>
      </c>
      <c r="L41" s="176">
        <f t="shared" si="7"/>
        <v>0</v>
      </c>
      <c r="M41" s="176">
        <f t="shared" si="7"/>
        <v>0</v>
      </c>
      <c r="N41" s="176">
        <f t="shared" si="7"/>
        <v>0</v>
      </c>
    </row>
    <row r="42" spans="1:14" ht="12.75">
      <c r="A42" s="182" t="s">
        <v>123</v>
      </c>
      <c r="B42" s="183" t="s">
        <v>48</v>
      </c>
      <c r="C42" s="182">
        <f>+SUM(D42:N42)</f>
        <v>0</v>
      </c>
      <c r="D42" s="182"/>
      <c r="E42" s="182"/>
      <c r="F42" s="182"/>
      <c r="G42" s="182"/>
      <c r="H42" s="182"/>
      <c r="I42" s="182"/>
      <c r="J42" s="182"/>
      <c r="K42" s="182"/>
      <c r="L42" s="182"/>
      <c r="M42" s="182"/>
      <c r="N42" s="182"/>
    </row>
    <row r="43" spans="1:14" ht="12.75">
      <c r="A43" s="182" t="s">
        <v>124</v>
      </c>
      <c r="B43" s="183" t="s">
        <v>49</v>
      </c>
      <c r="C43" s="182">
        <f>+SUM(D43:N43)</f>
        <v>0</v>
      </c>
      <c r="D43" s="182"/>
      <c r="E43" s="182"/>
      <c r="F43" s="182"/>
      <c r="G43" s="182"/>
      <c r="H43" s="182"/>
      <c r="I43" s="182"/>
      <c r="J43" s="182"/>
      <c r="K43" s="182"/>
      <c r="L43" s="182"/>
      <c r="M43" s="182"/>
      <c r="N43" s="182"/>
    </row>
    <row r="44" spans="1:14" ht="12.75">
      <c r="A44" s="182" t="s">
        <v>125</v>
      </c>
      <c r="B44" s="184" t="s">
        <v>126</v>
      </c>
      <c r="C44" s="182">
        <f>+SUM(D44:N44)</f>
        <v>0</v>
      </c>
      <c r="D44" s="182"/>
      <c r="E44" s="182"/>
      <c r="F44" s="182"/>
      <c r="G44" s="182"/>
      <c r="H44" s="182"/>
      <c r="I44" s="182"/>
      <c r="J44" s="182"/>
      <c r="K44" s="182"/>
      <c r="L44" s="182"/>
      <c r="M44" s="182"/>
      <c r="N44" s="182"/>
    </row>
    <row r="45" spans="1:14" ht="12.75">
      <c r="A45" s="182" t="s">
        <v>127</v>
      </c>
      <c r="B45" s="183" t="s">
        <v>50</v>
      </c>
      <c r="C45" s="182">
        <f t="shared" ref="C45:C46" si="8">+SUM(D45:N45)</f>
        <v>0</v>
      </c>
      <c r="D45" s="182"/>
      <c r="E45" s="182"/>
      <c r="F45" s="191"/>
      <c r="G45" s="182"/>
      <c r="H45" s="182"/>
      <c r="I45" s="182"/>
      <c r="J45" s="182"/>
      <c r="K45" s="182"/>
      <c r="L45" s="182"/>
      <c r="M45" s="182"/>
      <c r="N45" s="182"/>
    </row>
    <row r="46" spans="1:14" ht="12.75">
      <c r="A46" s="182" t="s">
        <v>128</v>
      </c>
      <c r="B46" s="183" t="s">
        <v>129</v>
      </c>
      <c r="C46" s="182">
        <f t="shared" si="8"/>
        <v>0</v>
      </c>
      <c r="D46" s="182"/>
      <c r="E46" s="182"/>
      <c r="F46" s="182"/>
      <c r="G46" s="182"/>
      <c r="H46" s="182"/>
      <c r="I46" s="182"/>
      <c r="J46" s="182"/>
      <c r="K46" s="182"/>
      <c r="L46" s="182"/>
      <c r="M46" s="182"/>
      <c r="N46" s="182"/>
    </row>
    <row r="47" spans="1:14" ht="12.75">
      <c r="A47" s="180" t="s">
        <v>130</v>
      </c>
      <c r="B47" s="188" t="s">
        <v>51</v>
      </c>
      <c r="C47" s="194">
        <f>+SUM(D47:N47)</f>
        <v>1.4E-3</v>
      </c>
      <c r="D47" s="194"/>
      <c r="E47" s="194"/>
      <c r="F47" s="194"/>
      <c r="G47" s="194">
        <v>1.4E-3</v>
      </c>
      <c r="H47" s="182"/>
      <c r="I47" s="182"/>
      <c r="J47" s="182"/>
      <c r="K47" s="191"/>
      <c r="L47" s="182"/>
      <c r="M47" s="182"/>
      <c r="N47" s="182"/>
    </row>
    <row r="48" spans="1:14" s="171" customFormat="1" ht="12.75">
      <c r="A48" s="180" t="s">
        <v>34</v>
      </c>
      <c r="B48" s="188" t="s">
        <v>131</v>
      </c>
      <c r="C48" s="182">
        <f>+SUM(C49:C58)</f>
        <v>4.2613400000000006</v>
      </c>
      <c r="D48" s="182">
        <f t="shared" ref="D48:N48" si="9">+SUM(D49:D58)</f>
        <v>3.37</v>
      </c>
      <c r="E48" s="182">
        <f t="shared" si="9"/>
        <v>0</v>
      </c>
      <c r="F48" s="182">
        <f t="shared" si="9"/>
        <v>0</v>
      </c>
      <c r="G48" s="182">
        <f t="shared" si="9"/>
        <v>0</v>
      </c>
      <c r="H48" s="182">
        <f t="shared" si="9"/>
        <v>0</v>
      </c>
      <c r="I48" s="182">
        <f t="shared" si="9"/>
        <v>0</v>
      </c>
      <c r="J48" s="182">
        <f t="shared" si="9"/>
        <v>0.28999999999999998</v>
      </c>
      <c r="K48" s="182">
        <f t="shared" si="9"/>
        <v>0.52134000000000003</v>
      </c>
      <c r="L48" s="182">
        <f t="shared" si="9"/>
        <v>0.08</v>
      </c>
      <c r="M48" s="176">
        <f t="shared" si="9"/>
        <v>0</v>
      </c>
      <c r="N48" s="176">
        <f t="shared" si="9"/>
        <v>0</v>
      </c>
    </row>
    <row r="49" spans="1:14" ht="12.75">
      <c r="A49" s="180" t="s">
        <v>132</v>
      </c>
      <c r="B49" s="188" t="s">
        <v>133</v>
      </c>
      <c r="C49" s="182">
        <f t="shared" ref="C49:C58" si="10">+SUM(D49:N49)</f>
        <v>4.2613400000000006</v>
      </c>
      <c r="D49" s="182">
        <v>3.37</v>
      </c>
      <c r="E49" s="182"/>
      <c r="F49" s="182"/>
      <c r="G49" s="182"/>
      <c r="H49" s="182"/>
      <c r="I49" s="182"/>
      <c r="J49" s="182">
        <v>0.28999999999999998</v>
      </c>
      <c r="K49" s="182">
        <v>0.52134000000000003</v>
      </c>
      <c r="L49" s="182">
        <v>0.08</v>
      </c>
      <c r="M49" s="182"/>
      <c r="N49" s="182"/>
    </row>
    <row r="50" spans="1:14" ht="12.75">
      <c r="A50" s="180" t="s">
        <v>134</v>
      </c>
      <c r="B50" s="188" t="s">
        <v>135</v>
      </c>
      <c r="C50" s="182">
        <f t="shared" si="10"/>
        <v>0</v>
      </c>
      <c r="D50" s="182"/>
      <c r="E50" s="182"/>
      <c r="F50" s="182"/>
      <c r="G50" s="182"/>
      <c r="H50" s="182"/>
      <c r="I50" s="182"/>
      <c r="J50" s="182"/>
      <c r="K50" s="182"/>
      <c r="L50" s="182"/>
      <c r="M50" s="182"/>
      <c r="N50" s="182"/>
    </row>
    <row r="51" spans="1:14" ht="12.75">
      <c r="A51" s="180" t="s">
        <v>136</v>
      </c>
      <c r="B51" s="188" t="s">
        <v>137</v>
      </c>
      <c r="C51" s="182">
        <f t="shared" si="10"/>
        <v>0</v>
      </c>
      <c r="D51" s="182"/>
      <c r="E51" s="182"/>
      <c r="F51" s="182"/>
      <c r="G51" s="182"/>
      <c r="H51" s="182"/>
      <c r="I51" s="182"/>
      <c r="J51" s="182"/>
      <c r="K51" s="182"/>
      <c r="L51" s="182"/>
      <c r="M51" s="182"/>
      <c r="N51" s="182"/>
    </row>
    <row r="52" spans="1:14" ht="12.75">
      <c r="A52" s="180" t="s">
        <v>138</v>
      </c>
      <c r="B52" s="188" t="s">
        <v>139</v>
      </c>
      <c r="C52" s="182">
        <f t="shared" si="10"/>
        <v>0</v>
      </c>
      <c r="D52" s="182"/>
      <c r="E52" s="182"/>
      <c r="F52" s="182"/>
      <c r="G52" s="182"/>
      <c r="H52" s="182"/>
      <c r="I52" s="182"/>
      <c r="J52" s="182"/>
      <c r="K52" s="182"/>
      <c r="L52" s="182"/>
      <c r="M52" s="182"/>
      <c r="N52" s="182"/>
    </row>
    <row r="53" spans="1:14" ht="25.5">
      <c r="A53" s="180" t="s">
        <v>140</v>
      </c>
      <c r="B53" s="188" t="s">
        <v>141</v>
      </c>
      <c r="C53" s="182">
        <f t="shared" si="10"/>
        <v>0</v>
      </c>
      <c r="D53" s="182"/>
      <c r="E53" s="182"/>
      <c r="F53" s="182"/>
      <c r="G53" s="182"/>
      <c r="H53" s="182"/>
      <c r="I53" s="182"/>
      <c r="J53" s="182"/>
      <c r="K53" s="182"/>
      <c r="L53" s="182"/>
      <c r="M53" s="182"/>
      <c r="N53" s="182"/>
    </row>
    <row r="54" spans="1:14" ht="12.75">
      <c r="A54" s="180" t="s">
        <v>142</v>
      </c>
      <c r="B54" s="188" t="s">
        <v>143</v>
      </c>
      <c r="C54" s="182">
        <f t="shared" si="10"/>
        <v>0</v>
      </c>
      <c r="D54" s="182"/>
      <c r="E54" s="182"/>
      <c r="F54" s="182"/>
      <c r="G54" s="182"/>
      <c r="H54" s="182"/>
      <c r="I54" s="182"/>
      <c r="J54" s="182"/>
      <c r="K54" s="182"/>
      <c r="L54" s="182"/>
      <c r="M54" s="182"/>
      <c r="N54" s="182"/>
    </row>
    <row r="55" spans="1:14" ht="25.5">
      <c r="A55" s="182" t="s">
        <v>144</v>
      </c>
      <c r="B55" s="183" t="s">
        <v>145</v>
      </c>
      <c r="C55" s="182">
        <f t="shared" si="10"/>
        <v>0</v>
      </c>
      <c r="D55" s="182"/>
      <c r="E55" s="182"/>
      <c r="F55" s="182"/>
      <c r="G55" s="182"/>
      <c r="H55" s="182"/>
      <c r="I55" s="182"/>
      <c r="J55" s="182"/>
      <c r="K55" s="182"/>
      <c r="L55" s="182"/>
      <c r="M55" s="182"/>
      <c r="N55" s="182"/>
    </row>
    <row r="56" spans="1:14" ht="25.5">
      <c r="A56" s="182" t="s">
        <v>146</v>
      </c>
      <c r="B56" s="183" t="s">
        <v>147</v>
      </c>
      <c r="C56" s="182">
        <f t="shared" si="10"/>
        <v>0</v>
      </c>
      <c r="D56" s="182"/>
      <c r="E56" s="182"/>
      <c r="F56" s="182"/>
      <c r="G56" s="182"/>
      <c r="H56" s="182"/>
      <c r="I56" s="182"/>
      <c r="J56" s="182"/>
      <c r="K56" s="182"/>
      <c r="L56" s="182"/>
      <c r="M56" s="182"/>
      <c r="N56" s="182"/>
    </row>
    <row r="57" spans="1:14" ht="12.75">
      <c r="A57" s="182" t="s">
        <v>148</v>
      </c>
      <c r="B57" s="183" t="s">
        <v>149</v>
      </c>
      <c r="C57" s="182">
        <f t="shared" si="10"/>
        <v>0</v>
      </c>
      <c r="D57" s="182"/>
      <c r="E57" s="182"/>
      <c r="F57" s="182"/>
      <c r="G57" s="182"/>
      <c r="H57" s="182"/>
      <c r="I57" s="182"/>
      <c r="J57" s="182"/>
      <c r="K57" s="182"/>
      <c r="L57" s="182"/>
      <c r="M57" s="182"/>
      <c r="N57" s="182"/>
    </row>
    <row r="58" spans="1:14" ht="25.5">
      <c r="A58" s="182" t="s">
        <v>150</v>
      </c>
      <c r="B58" s="183" t="s">
        <v>151</v>
      </c>
      <c r="C58" s="182">
        <f t="shared" si="10"/>
        <v>0</v>
      </c>
      <c r="D58" s="182"/>
      <c r="E58" s="182"/>
      <c r="F58" s="182"/>
      <c r="G58" s="182"/>
      <c r="H58" s="182"/>
      <c r="I58" s="182"/>
      <c r="J58" s="182"/>
      <c r="K58" s="182"/>
      <c r="L58" s="182"/>
      <c r="M58" s="182"/>
      <c r="N58" s="182"/>
    </row>
    <row r="59" spans="1:14" s="171" customFormat="1" ht="12.75">
      <c r="A59" s="182" t="s">
        <v>35</v>
      </c>
      <c r="B59" s="183" t="s">
        <v>152</v>
      </c>
      <c r="C59" s="182">
        <f>+SUM(D59:N59)</f>
        <v>0</v>
      </c>
      <c r="D59" s="182"/>
      <c r="E59" s="182"/>
      <c r="F59" s="182"/>
      <c r="G59" s="182"/>
      <c r="H59" s="182"/>
      <c r="I59" s="182"/>
      <c r="J59" s="182"/>
      <c r="K59" s="182"/>
      <c r="L59" s="182"/>
      <c r="M59" s="182"/>
      <c r="N59" s="182"/>
    </row>
    <row r="60" spans="1:14" ht="12.75">
      <c r="A60" s="182" t="s">
        <v>36</v>
      </c>
      <c r="B60" s="183" t="s">
        <v>153</v>
      </c>
      <c r="C60" s="182">
        <f>+SUM(D60:N60)</f>
        <v>0</v>
      </c>
      <c r="D60" s="182"/>
      <c r="E60" s="182"/>
      <c r="F60" s="182"/>
      <c r="G60" s="182"/>
      <c r="H60" s="182"/>
      <c r="I60" s="182"/>
      <c r="J60" s="182"/>
      <c r="K60" s="182"/>
      <c r="L60" s="182"/>
      <c r="M60" s="182"/>
      <c r="N60" s="182"/>
    </row>
    <row r="61" spans="1:14" ht="25.5">
      <c r="A61" s="182" t="s">
        <v>37</v>
      </c>
      <c r="B61" s="183" t="s">
        <v>154</v>
      </c>
      <c r="C61" s="182">
        <f>+SUM(D61:N61)</f>
        <v>0.08</v>
      </c>
      <c r="D61" s="182">
        <v>0.08</v>
      </c>
      <c r="E61" s="182"/>
      <c r="F61" s="182"/>
      <c r="G61" s="182"/>
      <c r="H61" s="182"/>
      <c r="I61" s="182"/>
      <c r="J61" s="182"/>
      <c r="K61" s="182"/>
      <c r="L61" s="182"/>
      <c r="M61" s="182"/>
      <c r="N61" s="182"/>
    </row>
    <row r="62" spans="1:14" ht="12.75">
      <c r="A62" s="182" t="s">
        <v>38</v>
      </c>
      <c r="B62" s="183" t="s">
        <v>16</v>
      </c>
      <c r="C62" s="182">
        <f>+SUM(C63:C64)</f>
        <v>6.25</v>
      </c>
      <c r="D62" s="182">
        <f t="shared" ref="D62:N62" si="11">+SUM(D63:D64)</f>
        <v>0.01</v>
      </c>
      <c r="E62" s="182">
        <f t="shared" si="11"/>
        <v>0</v>
      </c>
      <c r="F62" s="182">
        <f t="shared" si="11"/>
        <v>0</v>
      </c>
      <c r="G62" s="182">
        <f t="shared" si="11"/>
        <v>0</v>
      </c>
      <c r="H62" s="182">
        <f t="shared" si="11"/>
        <v>0</v>
      </c>
      <c r="I62" s="182">
        <f t="shared" si="11"/>
        <v>0</v>
      </c>
      <c r="J62" s="182">
        <f t="shared" si="11"/>
        <v>6.24</v>
      </c>
      <c r="K62" s="182">
        <f t="shared" si="11"/>
        <v>0</v>
      </c>
      <c r="L62" s="182">
        <f t="shared" si="11"/>
        <v>0</v>
      </c>
      <c r="M62" s="182">
        <f t="shared" si="11"/>
        <v>0</v>
      </c>
      <c r="N62" s="182">
        <f t="shared" si="11"/>
        <v>0</v>
      </c>
    </row>
    <row r="63" spans="1:14" ht="25.5">
      <c r="A63" s="182" t="s">
        <v>155</v>
      </c>
      <c r="B63" s="183" t="s">
        <v>156</v>
      </c>
      <c r="C63" s="182">
        <f>+SUM(D63:N63)</f>
        <v>6.25</v>
      </c>
      <c r="D63" s="182">
        <v>0.01</v>
      </c>
      <c r="E63" s="182"/>
      <c r="F63" s="182"/>
      <c r="G63" s="182"/>
      <c r="H63" s="182"/>
      <c r="I63" s="182"/>
      <c r="J63" s="182">
        <v>6.24</v>
      </c>
      <c r="K63" s="182"/>
      <c r="L63" s="182"/>
      <c r="M63" s="182"/>
      <c r="N63" s="182"/>
    </row>
    <row r="64" spans="1:14" ht="25.5">
      <c r="A64" s="182" t="s">
        <v>157</v>
      </c>
      <c r="B64" s="183" t="s">
        <v>158</v>
      </c>
      <c r="C64" s="182">
        <f>+SUM(D64:N64)</f>
        <v>0</v>
      </c>
      <c r="D64" s="182"/>
      <c r="E64" s="182"/>
      <c r="F64" s="182"/>
      <c r="G64" s="182"/>
      <c r="H64" s="182"/>
      <c r="I64" s="182"/>
      <c r="J64" s="182"/>
      <c r="K64" s="182"/>
      <c r="L64" s="182"/>
      <c r="M64" s="182"/>
      <c r="N64" s="182"/>
    </row>
    <row r="65" spans="1:14" ht="12.75">
      <c r="A65" s="182" t="s">
        <v>39</v>
      </c>
      <c r="B65" s="184" t="s">
        <v>17</v>
      </c>
      <c r="C65" s="182">
        <f>+SUM(D65:N65)</f>
        <v>0</v>
      </c>
      <c r="D65" s="182"/>
      <c r="E65" s="182"/>
      <c r="F65" s="182"/>
      <c r="G65" s="182"/>
      <c r="H65" s="182"/>
      <c r="I65" s="182"/>
      <c r="J65" s="182"/>
      <c r="K65" s="182"/>
      <c r="L65" s="182"/>
      <c r="M65" s="182"/>
      <c r="N65" s="182"/>
    </row>
  </sheetData>
  <mergeCells count="20">
    <mergeCell ref="A6:A8"/>
    <mergeCell ref="B6:B8"/>
    <mergeCell ref="C6:C8"/>
    <mergeCell ref="D6:N6"/>
    <mergeCell ref="D7:D8"/>
    <mergeCell ref="K7:K8"/>
    <mergeCell ref="L7:L8"/>
    <mergeCell ref="M7:M8"/>
    <mergeCell ref="N7:N8"/>
    <mergeCell ref="E7:E8"/>
    <mergeCell ref="F7:F8"/>
    <mergeCell ref="G7:G8"/>
    <mergeCell ref="H7:H8"/>
    <mergeCell ref="I7:I8"/>
    <mergeCell ref="J7:J8"/>
    <mergeCell ref="A1:N1"/>
    <mergeCell ref="A2:N2"/>
    <mergeCell ref="A3:N3"/>
    <mergeCell ref="A4:N4"/>
    <mergeCell ref="L5:N5"/>
  </mergeCells>
  <pageMargins left="0.65" right="0.196850393700787" top="0.26" bottom="0.28000000000000003" header="0.196850393700787" footer="0.196850393700787"/>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6"/>
  <sheetViews>
    <sheetView showZeros="0" view="pageBreakPreview" zoomScale="115" zoomScaleNormal="115" zoomScaleSheetLayoutView="115" workbookViewId="0">
      <selection activeCell="J10" sqref="J10"/>
    </sheetView>
  </sheetViews>
  <sheetFormatPr defaultRowHeight="12"/>
  <cols>
    <col min="1" max="1" width="4.42578125" style="199" customWidth="1"/>
    <col min="2" max="2" width="32.85546875" style="224" customWidth="1"/>
    <col min="3" max="3" width="8.85546875" style="224" customWidth="1"/>
    <col min="4" max="4" width="8.7109375" style="224" customWidth="1"/>
    <col min="5" max="5" width="7.42578125" style="224" customWidth="1"/>
    <col min="6" max="6" width="7.28515625" style="224" customWidth="1"/>
    <col min="7" max="7" width="8.140625" style="224" customWidth="1"/>
    <col min="8" max="8" width="7.140625" style="224" customWidth="1"/>
    <col min="9" max="9" width="6.7109375" style="224" customWidth="1"/>
    <col min="10" max="11" width="7.7109375" style="224" customWidth="1"/>
    <col min="12" max="13" width="7.140625" style="224" customWidth="1"/>
    <col min="14" max="14" width="7.5703125" style="224" customWidth="1"/>
    <col min="15" max="15" width="9.140625" style="224" customWidth="1"/>
    <col min="16" max="222" width="9.140625" style="224"/>
    <col min="223" max="223" width="4.42578125" style="224" customWidth="1"/>
    <col min="224" max="224" width="17.85546875" style="224" customWidth="1"/>
    <col min="225" max="225" width="7.42578125" style="224" customWidth="1"/>
    <col min="226" max="226" width="7.7109375" style="224" customWidth="1"/>
    <col min="227" max="227" width="5.42578125" style="224" customWidth="1"/>
    <col min="228" max="228" width="7.140625" style="224" customWidth="1"/>
    <col min="229" max="229" width="6.42578125" style="224" customWidth="1"/>
    <col min="230" max="230" width="5.85546875" style="224" customWidth="1"/>
    <col min="231" max="233" width="6.42578125" style="224" customWidth="1"/>
    <col min="234" max="234" width="5.5703125" style="224" customWidth="1"/>
    <col min="235" max="235" width="5.7109375" style="224" customWidth="1"/>
    <col min="236" max="236" width="6.28515625" style="224" customWidth="1"/>
    <col min="237" max="238" width="5.5703125" style="224" customWidth="1"/>
    <col min="239" max="240" width="6.28515625" style="224" customWidth="1"/>
    <col min="241" max="241" width="7.42578125" style="224" customWidth="1"/>
    <col min="242" max="242" width="7" style="224" customWidth="1"/>
    <col min="243" max="243" width="6.28515625" style="224" customWidth="1"/>
    <col min="244" max="244" width="7.5703125" style="224" customWidth="1"/>
    <col min="245" max="245" width="6.28515625" style="224" customWidth="1"/>
    <col min="246" max="246" width="12.28515625" style="224" customWidth="1"/>
    <col min="247" max="478" width="9.140625" style="224"/>
    <col min="479" max="479" width="4.42578125" style="224" customWidth="1"/>
    <col min="480" max="480" width="17.85546875" style="224" customWidth="1"/>
    <col min="481" max="481" width="7.42578125" style="224" customWidth="1"/>
    <col min="482" max="482" width="7.7109375" style="224" customWidth="1"/>
    <col min="483" max="483" width="5.42578125" style="224" customWidth="1"/>
    <col min="484" max="484" width="7.140625" style="224" customWidth="1"/>
    <col min="485" max="485" width="6.42578125" style="224" customWidth="1"/>
    <col min="486" max="486" width="5.85546875" style="224" customWidth="1"/>
    <col min="487" max="489" width="6.42578125" style="224" customWidth="1"/>
    <col min="490" max="490" width="5.5703125" style="224" customWidth="1"/>
    <col min="491" max="491" width="5.7109375" style="224" customWidth="1"/>
    <col min="492" max="492" width="6.28515625" style="224" customWidth="1"/>
    <col min="493" max="494" width="5.5703125" style="224" customWidth="1"/>
    <col min="495" max="496" width="6.28515625" style="224" customWidth="1"/>
    <col min="497" max="497" width="7.42578125" style="224" customWidth="1"/>
    <col min="498" max="498" width="7" style="224" customWidth="1"/>
    <col min="499" max="499" width="6.28515625" style="224" customWidth="1"/>
    <col min="500" max="500" width="7.5703125" style="224" customWidth="1"/>
    <col min="501" max="501" width="6.28515625" style="224" customWidth="1"/>
    <col min="502" max="502" width="12.28515625" style="224" customWidth="1"/>
    <col min="503" max="734" width="9.140625" style="224"/>
    <col min="735" max="735" width="4.42578125" style="224" customWidth="1"/>
    <col min="736" max="736" width="17.85546875" style="224" customWidth="1"/>
    <col min="737" max="737" width="7.42578125" style="224" customWidth="1"/>
    <col min="738" max="738" width="7.7109375" style="224" customWidth="1"/>
    <col min="739" max="739" width="5.42578125" style="224" customWidth="1"/>
    <col min="740" max="740" width="7.140625" style="224" customWidth="1"/>
    <col min="741" max="741" width="6.42578125" style="224" customWidth="1"/>
    <col min="742" max="742" width="5.85546875" style="224" customWidth="1"/>
    <col min="743" max="745" width="6.42578125" style="224" customWidth="1"/>
    <col min="746" max="746" width="5.5703125" style="224" customWidth="1"/>
    <col min="747" max="747" width="5.7109375" style="224" customWidth="1"/>
    <col min="748" max="748" width="6.28515625" style="224" customWidth="1"/>
    <col min="749" max="750" width="5.5703125" style="224" customWidth="1"/>
    <col min="751" max="752" width="6.28515625" style="224" customWidth="1"/>
    <col min="753" max="753" width="7.42578125" style="224" customWidth="1"/>
    <col min="754" max="754" width="7" style="224" customWidth="1"/>
    <col min="755" max="755" width="6.28515625" style="224" customWidth="1"/>
    <col min="756" max="756" width="7.5703125" style="224" customWidth="1"/>
    <col min="757" max="757" width="6.28515625" style="224" customWidth="1"/>
    <col min="758" max="758" width="12.28515625" style="224" customWidth="1"/>
    <col min="759" max="990" width="9.140625" style="224"/>
    <col min="991" max="991" width="4.42578125" style="224" customWidth="1"/>
    <col min="992" max="992" width="17.85546875" style="224" customWidth="1"/>
    <col min="993" max="993" width="7.42578125" style="224" customWidth="1"/>
    <col min="994" max="994" width="7.7109375" style="224" customWidth="1"/>
    <col min="995" max="995" width="5.42578125" style="224" customWidth="1"/>
    <col min="996" max="996" width="7.140625" style="224" customWidth="1"/>
    <col min="997" max="997" width="6.42578125" style="224" customWidth="1"/>
    <col min="998" max="998" width="5.85546875" style="224" customWidth="1"/>
    <col min="999" max="1001" width="6.42578125" style="224" customWidth="1"/>
    <col min="1002" max="1002" width="5.5703125" style="224" customWidth="1"/>
    <col min="1003" max="1003" width="5.7109375" style="224" customWidth="1"/>
    <col min="1004" max="1004" width="6.28515625" style="224" customWidth="1"/>
    <col min="1005" max="1006" width="5.5703125" style="224" customWidth="1"/>
    <col min="1007" max="1008" width="6.28515625" style="224" customWidth="1"/>
    <col min="1009" max="1009" width="7.42578125" style="224" customWidth="1"/>
    <col min="1010" max="1010" width="7" style="224" customWidth="1"/>
    <col min="1011" max="1011" width="6.28515625" style="224" customWidth="1"/>
    <col min="1012" max="1012" width="7.5703125" style="224" customWidth="1"/>
    <col min="1013" max="1013" width="6.28515625" style="224" customWidth="1"/>
    <col min="1014" max="1014" width="12.28515625" style="224" customWidth="1"/>
    <col min="1015" max="1246" width="9.140625" style="224"/>
    <col min="1247" max="1247" width="4.42578125" style="224" customWidth="1"/>
    <col min="1248" max="1248" width="17.85546875" style="224" customWidth="1"/>
    <col min="1249" max="1249" width="7.42578125" style="224" customWidth="1"/>
    <col min="1250" max="1250" width="7.7109375" style="224" customWidth="1"/>
    <col min="1251" max="1251" width="5.42578125" style="224" customWidth="1"/>
    <col min="1252" max="1252" width="7.140625" style="224" customWidth="1"/>
    <col min="1253" max="1253" width="6.42578125" style="224" customWidth="1"/>
    <col min="1254" max="1254" width="5.85546875" style="224" customWidth="1"/>
    <col min="1255" max="1257" width="6.42578125" style="224" customWidth="1"/>
    <col min="1258" max="1258" width="5.5703125" style="224" customWidth="1"/>
    <col min="1259" max="1259" width="5.7109375" style="224" customWidth="1"/>
    <col min="1260" max="1260" width="6.28515625" style="224" customWidth="1"/>
    <col min="1261" max="1262" width="5.5703125" style="224" customWidth="1"/>
    <col min="1263" max="1264" width="6.28515625" style="224" customWidth="1"/>
    <col min="1265" max="1265" width="7.42578125" style="224" customWidth="1"/>
    <col min="1266" max="1266" width="7" style="224" customWidth="1"/>
    <col min="1267" max="1267" width="6.28515625" style="224" customWidth="1"/>
    <col min="1268" max="1268" width="7.5703125" style="224" customWidth="1"/>
    <col min="1269" max="1269" width="6.28515625" style="224" customWidth="1"/>
    <col min="1270" max="1270" width="12.28515625" style="224" customWidth="1"/>
    <col min="1271" max="1502" width="9.140625" style="224"/>
    <col min="1503" max="1503" width="4.42578125" style="224" customWidth="1"/>
    <col min="1504" max="1504" width="17.85546875" style="224" customWidth="1"/>
    <col min="1505" max="1505" width="7.42578125" style="224" customWidth="1"/>
    <col min="1506" max="1506" width="7.7109375" style="224" customWidth="1"/>
    <col min="1507" max="1507" width="5.42578125" style="224" customWidth="1"/>
    <col min="1508" max="1508" width="7.140625" style="224" customWidth="1"/>
    <col min="1509" max="1509" width="6.42578125" style="224" customWidth="1"/>
    <col min="1510" max="1510" width="5.85546875" style="224" customWidth="1"/>
    <col min="1511" max="1513" width="6.42578125" style="224" customWidth="1"/>
    <col min="1514" max="1514" width="5.5703125" style="224" customWidth="1"/>
    <col min="1515" max="1515" width="5.7109375" style="224" customWidth="1"/>
    <col min="1516" max="1516" width="6.28515625" style="224" customWidth="1"/>
    <col min="1517" max="1518" width="5.5703125" style="224" customWidth="1"/>
    <col min="1519" max="1520" width="6.28515625" style="224" customWidth="1"/>
    <col min="1521" max="1521" width="7.42578125" style="224" customWidth="1"/>
    <col min="1522" max="1522" width="7" style="224" customWidth="1"/>
    <col min="1523" max="1523" width="6.28515625" style="224" customWidth="1"/>
    <col min="1524" max="1524" width="7.5703125" style="224" customWidth="1"/>
    <col min="1525" max="1525" width="6.28515625" style="224" customWidth="1"/>
    <col min="1526" max="1526" width="12.28515625" style="224" customWidth="1"/>
    <col min="1527" max="1758" width="9.140625" style="224"/>
    <col min="1759" max="1759" width="4.42578125" style="224" customWidth="1"/>
    <col min="1760" max="1760" width="17.85546875" style="224" customWidth="1"/>
    <col min="1761" max="1761" width="7.42578125" style="224" customWidth="1"/>
    <col min="1762" max="1762" width="7.7109375" style="224" customWidth="1"/>
    <col min="1763" max="1763" width="5.42578125" style="224" customWidth="1"/>
    <col min="1764" max="1764" width="7.140625" style="224" customWidth="1"/>
    <col min="1765" max="1765" width="6.42578125" style="224" customWidth="1"/>
    <col min="1766" max="1766" width="5.85546875" style="224" customWidth="1"/>
    <col min="1767" max="1769" width="6.42578125" style="224" customWidth="1"/>
    <col min="1770" max="1770" width="5.5703125" style="224" customWidth="1"/>
    <col min="1771" max="1771" width="5.7109375" style="224" customWidth="1"/>
    <col min="1772" max="1772" width="6.28515625" style="224" customWidth="1"/>
    <col min="1773" max="1774" width="5.5703125" style="224" customWidth="1"/>
    <col min="1775" max="1776" width="6.28515625" style="224" customWidth="1"/>
    <col min="1777" max="1777" width="7.42578125" style="224" customWidth="1"/>
    <col min="1778" max="1778" width="7" style="224" customWidth="1"/>
    <col min="1779" max="1779" width="6.28515625" style="224" customWidth="1"/>
    <col min="1780" max="1780" width="7.5703125" style="224" customWidth="1"/>
    <col min="1781" max="1781" width="6.28515625" style="224" customWidth="1"/>
    <col min="1782" max="1782" width="12.28515625" style="224" customWidth="1"/>
    <col min="1783" max="2014" width="9.140625" style="224"/>
    <col min="2015" max="2015" width="4.42578125" style="224" customWidth="1"/>
    <col min="2016" max="2016" width="17.85546875" style="224" customWidth="1"/>
    <col min="2017" max="2017" width="7.42578125" style="224" customWidth="1"/>
    <col min="2018" max="2018" width="7.7109375" style="224" customWidth="1"/>
    <col min="2019" max="2019" width="5.42578125" style="224" customWidth="1"/>
    <col min="2020" max="2020" width="7.140625" style="224" customWidth="1"/>
    <col min="2021" max="2021" width="6.42578125" style="224" customWidth="1"/>
    <col min="2022" max="2022" width="5.85546875" style="224" customWidth="1"/>
    <col min="2023" max="2025" width="6.42578125" style="224" customWidth="1"/>
    <col min="2026" max="2026" width="5.5703125" style="224" customWidth="1"/>
    <col min="2027" max="2027" width="5.7109375" style="224" customWidth="1"/>
    <col min="2028" max="2028" width="6.28515625" style="224" customWidth="1"/>
    <col min="2029" max="2030" width="5.5703125" style="224" customWidth="1"/>
    <col min="2031" max="2032" width="6.28515625" style="224" customWidth="1"/>
    <col min="2033" max="2033" width="7.42578125" style="224" customWidth="1"/>
    <col min="2034" max="2034" width="7" style="224" customWidth="1"/>
    <col min="2035" max="2035" width="6.28515625" style="224" customWidth="1"/>
    <col min="2036" max="2036" width="7.5703125" style="224" customWidth="1"/>
    <col min="2037" max="2037" width="6.28515625" style="224" customWidth="1"/>
    <col min="2038" max="2038" width="12.28515625" style="224" customWidth="1"/>
    <col min="2039" max="2270" width="9.140625" style="224"/>
    <col min="2271" max="2271" width="4.42578125" style="224" customWidth="1"/>
    <col min="2272" max="2272" width="17.85546875" style="224" customWidth="1"/>
    <col min="2273" max="2273" width="7.42578125" style="224" customWidth="1"/>
    <col min="2274" max="2274" width="7.7109375" style="224" customWidth="1"/>
    <col min="2275" max="2275" width="5.42578125" style="224" customWidth="1"/>
    <col min="2276" max="2276" width="7.140625" style="224" customWidth="1"/>
    <col min="2277" max="2277" width="6.42578125" style="224" customWidth="1"/>
    <col min="2278" max="2278" width="5.85546875" style="224" customWidth="1"/>
    <col min="2279" max="2281" width="6.42578125" style="224" customWidth="1"/>
    <col min="2282" max="2282" width="5.5703125" style="224" customWidth="1"/>
    <col min="2283" max="2283" width="5.7109375" style="224" customWidth="1"/>
    <col min="2284" max="2284" width="6.28515625" style="224" customWidth="1"/>
    <col min="2285" max="2286" width="5.5703125" style="224" customWidth="1"/>
    <col min="2287" max="2288" width="6.28515625" style="224" customWidth="1"/>
    <col min="2289" max="2289" width="7.42578125" style="224" customWidth="1"/>
    <col min="2290" max="2290" width="7" style="224" customWidth="1"/>
    <col min="2291" max="2291" width="6.28515625" style="224" customWidth="1"/>
    <col min="2292" max="2292" width="7.5703125" style="224" customWidth="1"/>
    <col min="2293" max="2293" width="6.28515625" style="224" customWidth="1"/>
    <col min="2294" max="2294" width="12.28515625" style="224" customWidth="1"/>
    <col min="2295" max="2526" width="9.140625" style="224"/>
    <col min="2527" max="2527" width="4.42578125" style="224" customWidth="1"/>
    <col min="2528" max="2528" width="17.85546875" style="224" customWidth="1"/>
    <col min="2529" max="2529" width="7.42578125" style="224" customWidth="1"/>
    <col min="2530" max="2530" width="7.7109375" style="224" customWidth="1"/>
    <col min="2531" max="2531" width="5.42578125" style="224" customWidth="1"/>
    <col min="2532" max="2532" width="7.140625" style="224" customWidth="1"/>
    <col min="2533" max="2533" width="6.42578125" style="224" customWidth="1"/>
    <col min="2534" max="2534" width="5.85546875" style="224" customWidth="1"/>
    <col min="2535" max="2537" width="6.42578125" style="224" customWidth="1"/>
    <col min="2538" max="2538" width="5.5703125" style="224" customWidth="1"/>
    <col min="2539" max="2539" width="5.7109375" style="224" customWidth="1"/>
    <col min="2540" max="2540" width="6.28515625" style="224" customWidth="1"/>
    <col min="2541" max="2542" width="5.5703125" style="224" customWidth="1"/>
    <col min="2543" max="2544" width="6.28515625" style="224" customWidth="1"/>
    <col min="2545" max="2545" width="7.42578125" style="224" customWidth="1"/>
    <col min="2546" max="2546" width="7" style="224" customWidth="1"/>
    <col min="2547" max="2547" width="6.28515625" style="224" customWidth="1"/>
    <col min="2548" max="2548" width="7.5703125" style="224" customWidth="1"/>
    <col min="2549" max="2549" width="6.28515625" style="224" customWidth="1"/>
    <col min="2550" max="2550" width="12.28515625" style="224" customWidth="1"/>
    <col min="2551" max="2782" width="9.140625" style="224"/>
    <col min="2783" max="2783" width="4.42578125" style="224" customWidth="1"/>
    <col min="2784" max="2784" width="17.85546875" style="224" customWidth="1"/>
    <col min="2785" max="2785" width="7.42578125" style="224" customWidth="1"/>
    <col min="2786" max="2786" width="7.7109375" style="224" customWidth="1"/>
    <col min="2787" max="2787" width="5.42578125" style="224" customWidth="1"/>
    <col min="2788" max="2788" width="7.140625" style="224" customWidth="1"/>
    <col min="2789" max="2789" width="6.42578125" style="224" customWidth="1"/>
    <col min="2790" max="2790" width="5.85546875" style="224" customWidth="1"/>
    <col min="2791" max="2793" width="6.42578125" style="224" customWidth="1"/>
    <col min="2794" max="2794" width="5.5703125" style="224" customWidth="1"/>
    <col min="2795" max="2795" width="5.7109375" style="224" customWidth="1"/>
    <col min="2796" max="2796" width="6.28515625" style="224" customWidth="1"/>
    <col min="2797" max="2798" width="5.5703125" style="224" customWidth="1"/>
    <col min="2799" max="2800" width="6.28515625" style="224" customWidth="1"/>
    <col min="2801" max="2801" width="7.42578125" style="224" customWidth="1"/>
    <col min="2802" max="2802" width="7" style="224" customWidth="1"/>
    <col min="2803" max="2803" width="6.28515625" style="224" customWidth="1"/>
    <col min="2804" max="2804" width="7.5703125" style="224" customWidth="1"/>
    <col min="2805" max="2805" width="6.28515625" style="224" customWidth="1"/>
    <col min="2806" max="2806" width="12.28515625" style="224" customWidth="1"/>
    <col min="2807" max="3038" width="9.140625" style="224"/>
    <col min="3039" max="3039" width="4.42578125" style="224" customWidth="1"/>
    <col min="3040" max="3040" width="17.85546875" style="224" customWidth="1"/>
    <col min="3041" max="3041" width="7.42578125" style="224" customWidth="1"/>
    <col min="3042" max="3042" width="7.7109375" style="224" customWidth="1"/>
    <col min="3043" max="3043" width="5.42578125" style="224" customWidth="1"/>
    <col min="3044" max="3044" width="7.140625" style="224" customWidth="1"/>
    <col min="3045" max="3045" width="6.42578125" style="224" customWidth="1"/>
    <col min="3046" max="3046" width="5.85546875" style="224" customWidth="1"/>
    <col min="3047" max="3049" width="6.42578125" style="224" customWidth="1"/>
    <col min="3050" max="3050" width="5.5703125" style="224" customWidth="1"/>
    <col min="3051" max="3051" width="5.7109375" style="224" customWidth="1"/>
    <col min="3052" max="3052" width="6.28515625" style="224" customWidth="1"/>
    <col min="3053" max="3054" width="5.5703125" style="224" customWidth="1"/>
    <col min="3055" max="3056" width="6.28515625" style="224" customWidth="1"/>
    <col min="3057" max="3057" width="7.42578125" style="224" customWidth="1"/>
    <col min="3058" max="3058" width="7" style="224" customWidth="1"/>
    <col min="3059" max="3059" width="6.28515625" style="224" customWidth="1"/>
    <col min="3060" max="3060" width="7.5703125" style="224" customWidth="1"/>
    <col min="3061" max="3061" width="6.28515625" style="224" customWidth="1"/>
    <col min="3062" max="3062" width="12.28515625" style="224" customWidth="1"/>
    <col min="3063" max="3294" width="9.140625" style="224"/>
    <col min="3295" max="3295" width="4.42578125" style="224" customWidth="1"/>
    <col min="3296" max="3296" width="17.85546875" style="224" customWidth="1"/>
    <col min="3297" max="3297" width="7.42578125" style="224" customWidth="1"/>
    <col min="3298" max="3298" width="7.7109375" style="224" customWidth="1"/>
    <col min="3299" max="3299" width="5.42578125" style="224" customWidth="1"/>
    <col min="3300" max="3300" width="7.140625" style="224" customWidth="1"/>
    <col min="3301" max="3301" width="6.42578125" style="224" customWidth="1"/>
    <col min="3302" max="3302" width="5.85546875" style="224" customWidth="1"/>
    <col min="3303" max="3305" width="6.42578125" style="224" customWidth="1"/>
    <col min="3306" max="3306" width="5.5703125" style="224" customWidth="1"/>
    <col min="3307" max="3307" width="5.7109375" style="224" customWidth="1"/>
    <col min="3308" max="3308" width="6.28515625" style="224" customWidth="1"/>
    <col min="3309" max="3310" width="5.5703125" style="224" customWidth="1"/>
    <col min="3311" max="3312" width="6.28515625" style="224" customWidth="1"/>
    <col min="3313" max="3313" width="7.42578125" style="224" customWidth="1"/>
    <col min="3314" max="3314" width="7" style="224" customWidth="1"/>
    <col min="3315" max="3315" width="6.28515625" style="224" customWidth="1"/>
    <col min="3316" max="3316" width="7.5703125" style="224" customWidth="1"/>
    <col min="3317" max="3317" width="6.28515625" style="224" customWidth="1"/>
    <col min="3318" max="3318" width="12.28515625" style="224" customWidth="1"/>
    <col min="3319" max="3550" width="9.140625" style="224"/>
    <col min="3551" max="3551" width="4.42578125" style="224" customWidth="1"/>
    <col min="3552" max="3552" width="17.85546875" style="224" customWidth="1"/>
    <col min="3553" max="3553" width="7.42578125" style="224" customWidth="1"/>
    <col min="3554" max="3554" width="7.7109375" style="224" customWidth="1"/>
    <col min="3555" max="3555" width="5.42578125" style="224" customWidth="1"/>
    <col min="3556" max="3556" width="7.140625" style="224" customWidth="1"/>
    <col min="3557" max="3557" width="6.42578125" style="224" customWidth="1"/>
    <col min="3558" max="3558" width="5.85546875" style="224" customWidth="1"/>
    <col min="3559" max="3561" width="6.42578125" style="224" customWidth="1"/>
    <col min="3562" max="3562" width="5.5703125" style="224" customWidth="1"/>
    <col min="3563" max="3563" width="5.7109375" style="224" customWidth="1"/>
    <col min="3564" max="3564" width="6.28515625" style="224" customWidth="1"/>
    <col min="3565" max="3566" width="5.5703125" style="224" customWidth="1"/>
    <col min="3567" max="3568" width="6.28515625" style="224" customWidth="1"/>
    <col min="3569" max="3569" width="7.42578125" style="224" customWidth="1"/>
    <col min="3570" max="3570" width="7" style="224" customWidth="1"/>
    <col min="3571" max="3571" width="6.28515625" style="224" customWidth="1"/>
    <col min="3572" max="3572" width="7.5703125" style="224" customWidth="1"/>
    <col min="3573" max="3573" width="6.28515625" style="224" customWidth="1"/>
    <col min="3574" max="3574" width="12.28515625" style="224" customWidth="1"/>
    <col min="3575" max="3806" width="9.140625" style="224"/>
    <col min="3807" max="3807" width="4.42578125" style="224" customWidth="1"/>
    <col min="3808" max="3808" width="17.85546875" style="224" customWidth="1"/>
    <col min="3809" max="3809" width="7.42578125" style="224" customWidth="1"/>
    <col min="3810" max="3810" width="7.7109375" style="224" customWidth="1"/>
    <col min="3811" max="3811" width="5.42578125" style="224" customWidth="1"/>
    <col min="3812" max="3812" width="7.140625" style="224" customWidth="1"/>
    <col min="3813" max="3813" width="6.42578125" style="224" customWidth="1"/>
    <col min="3814" max="3814" width="5.85546875" style="224" customWidth="1"/>
    <col min="3815" max="3817" width="6.42578125" style="224" customWidth="1"/>
    <col min="3818" max="3818" width="5.5703125" style="224" customWidth="1"/>
    <col min="3819" max="3819" width="5.7109375" style="224" customWidth="1"/>
    <col min="3820" max="3820" width="6.28515625" style="224" customWidth="1"/>
    <col min="3821" max="3822" width="5.5703125" style="224" customWidth="1"/>
    <col min="3823" max="3824" width="6.28515625" style="224" customWidth="1"/>
    <col min="3825" max="3825" width="7.42578125" style="224" customWidth="1"/>
    <col min="3826" max="3826" width="7" style="224" customWidth="1"/>
    <col min="3827" max="3827" width="6.28515625" style="224" customWidth="1"/>
    <col min="3828" max="3828" width="7.5703125" style="224" customWidth="1"/>
    <col min="3829" max="3829" width="6.28515625" style="224" customWidth="1"/>
    <col min="3830" max="3830" width="12.28515625" style="224" customWidth="1"/>
    <col min="3831" max="4062" width="9.140625" style="224"/>
    <col min="4063" max="4063" width="4.42578125" style="224" customWidth="1"/>
    <col min="4064" max="4064" width="17.85546875" style="224" customWidth="1"/>
    <col min="4065" max="4065" width="7.42578125" style="224" customWidth="1"/>
    <col min="4066" max="4066" width="7.7109375" style="224" customWidth="1"/>
    <col min="4067" max="4067" width="5.42578125" style="224" customWidth="1"/>
    <col min="4068" max="4068" width="7.140625" style="224" customWidth="1"/>
    <col min="4069" max="4069" width="6.42578125" style="224" customWidth="1"/>
    <col min="4070" max="4070" width="5.85546875" style="224" customWidth="1"/>
    <col min="4071" max="4073" width="6.42578125" style="224" customWidth="1"/>
    <col min="4074" max="4074" width="5.5703125" style="224" customWidth="1"/>
    <col min="4075" max="4075" width="5.7109375" style="224" customWidth="1"/>
    <col min="4076" max="4076" width="6.28515625" style="224" customWidth="1"/>
    <col min="4077" max="4078" width="5.5703125" style="224" customWidth="1"/>
    <col min="4079" max="4080" width="6.28515625" style="224" customWidth="1"/>
    <col min="4081" max="4081" width="7.42578125" style="224" customWidth="1"/>
    <col min="4082" max="4082" width="7" style="224" customWidth="1"/>
    <col min="4083" max="4083" width="6.28515625" style="224" customWidth="1"/>
    <col min="4084" max="4084" width="7.5703125" style="224" customWidth="1"/>
    <col min="4085" max="4085" width="6.28515625" style="224" customWidth="1"/>
    <col min="4086" max="4086" width="12.28515625" style="224" customWidth="1"/>
    <col min="4087" max="4318" width="9.140625" style="224"/>
    <col min="4319" max="4319" width="4.42578125" style="224" customWidth="1"/>
    <col min="4320" max="4320" width="17.85546875" style="224" customWidth="1"/>
    <col min="4321" max="4321" width="7.42578125" style="224" customWidth="1"/>
    <col min="4322" max="4322" width="7.7109375" style="224" customWidth="1"/>
    <col min="4323" max="4323" width="5.42578125" style="224" customWidth="1"/>
    <col min="4324" max="4324" width="7.140625" style="224" customWidth="1"/>
    <col min="4325" max="4325" width="6.42578125" style="224" customWidth="1"/>
    <col min="4326" max="4326" width="5.85546875" style="224" customWidth="1"/>
    <col min="4327" max="4329" width="6.42578125" style="224" customWidth="1"/>
    <col min="4330" max="4330" width="5.5703125" style="224" customWidth="1"/>
    <col min="4331" max="4331" width="5.7109375" style="224" customWidth="1"/>
    <col min="4332" max="4332" width="6.28515625" style="224" customWidth="1"/>
    <col min="4333" max="4334" width="5.5703125" style="224" customWidth="1"/>
    <col min="4335" max="4336" width="6.28515625" style="224" customWidth="1"/>
    <col min="4337" max="4337" width="7.42578125" style="224" customWidth="1"/>
    <col min="4338" max="4338" width="7" style="224" customWidth="1"/>
    <col min="4339" max="4339" width="6.28515625" style="224" customWidth="1"/>
    <col min="4340" max="4340" width="7.5703125" style="224" customWidth="1"/>
    <col min="4341" max="4341" width="6.28515625" style="224" customWidth="1"/>
    <col min="4342" max="4342" width="12.28515625" style="224" customWidth="1"/>
    <col min="4343" max="4574" width="9.140625" style="224"/>
    <col min="4575" max="4575" width="4.42578125" style="224" customWidth="1"/>
    <col min="4576" max="4576" width="17.85546875" style="224" customWidth="1"/>
    <col min="4577" max="4577" width="7.42578125" style="224" customWidth="1"/>
    <col min="4578" max="4578" width="7.7109375" style="224" customWidth="1"/>
    <col min="4579" max="4579" width="5.42578125" style="224" customWidth="1"/>
    <col min="4580" max="4580" width="7.140625" style="224" customWidth="1"/>
    <col min="4581" max="4581" width="6.42578125" style="224" customWidth="1"/>
    <col min="4582" max="4582" width="5.85546875" style="224" customWidth="1"/>
    <col min="4583" max="4585" width="6.42578125" style="224" customWidth="1"/>
    <col min="4586" max="4586" width="5.5703125" style="224" customWidth="1"/>
    <col min="4587" max="4587" width="5.7109375" style="224" customWidth="1"/>
    <col min="4588" max="4588" width="6.28515625" style="224" customWidth="1"/>
    <col min="4589" max="4590" width="5.5703125" style="224" customWidth="1"/>
    <col min="4591" max="4592" width="6.28515625" style="224" customWidth="1"/>
    <col min="4593" max="4593" width="7.42578125" style="224" customWidth="1"/>
    <col min="4594" max="4594" width="7" style="224" customWidth="1"/>
    <col min="4595" max="4595" width="6.28515625" style="224" customWidth="1"/>
    <col min="4596" max="4596" width="7.5703125" style="224" customWidth="1"/>
    <col min="4597" max="4597" width="6.28515625" style="224" customWidth="1"/>
    <col min="4598" max="4598" width="12.28515625" style="224" customWidth="1"/>
    <col min="4599" max="4830" width="9.140625" style="224"/>
    <col min="4831" max="4831" width="4.42578125" style="224" customWidth="1"/>
    <col min="4832" max="4832" width="17.85546875" style="224" customWidth="1"/>
    <col min="4833" max="4833" width="7.42578125" style="224" customWidth="1"/>
    <col min="4834" max="4834" width="7.7109375" style="224" customWidth="1"/>
    <col min="4835" max="4835" width="5.42578125" style="224" customWidth="1"/>
    <col min="4836" max="4836" width="7.140625" style="224" customWidth="1"/>
    <col min="4837" max="4837" width="6.42578125" style="224" customWidth="1"/>
    <col min="4838" max="4838" width="5.85546875" style="224" customWidth="1"/>
    <col min="4839" max="4841" width="6.42578125" style="224" customWidth="1"/>
    <col min="4842" max="4842" width="5.5703125" style="224" customWidth="1"/>
    <col min="4843" max="4843" width="5.7109375" style="224" customWidth="1"/>
    <col min="4844" max="4844" width="6.28515625" style="224" customWidth="1"/>
    <col min="4845" max="4846" width="5.5703125" style="224" customWidth="1"/>
    <col min="4847" max="4848" width="6.28515625" style="224" customWidth="1"/>
    <col min="4849" max="4849" width="7.42578125" style="224" customWidth="1"/>
    <col min="4850" max="4850" width="7" style="224" customWidth="1"/>
    <col min="4851" max="4851" width="6.28515625" style="224" customWidth="1"/>
    <col min="4852" max="4852" width="7.5703125" style="224" customWidth="1"/>
    <col min="4853" max="4853" width="6.28515625" style="224" customWidth="1"/>
    <col min="4854" max="4854" width="12.28515625" style="224" customWidth="1"/>
    <col min="4855" max="5086" width="9.140625" style="224"/>
    <col min="5087" max="5087" width="4.42578125" style="224" customWidth="1"/>
    <col min="5088" max="5088" width="17.85546875" style="224" customWidth="1"/>
    <col min="5089" max="5089" width="7.42578125" style="224" customWidth="1"/>
    <col min="5090" max="5090" width="7.7109375" style="224" customWidth="1"/>
    <col min="5091" max="5091" width="5.42578125" style="224" customWidth="1"/>
    <col min="5092" max="5092" width="7.140625" style="224" customWidth="1"/>
    <col min="5093" max="5093" width="6.42578125" style="224" customWidth="1"/>
    <col min="5094" max="5094" width="5.85546875" style="224" customWidth="1"/>
    <col min="5095" max="5097" width="6.42578125" style="224" customWidth="1"/>
    <col min="5098" max="5098" width="5.5703125" style="224" customWidth="1"/>
    <col min="5099" max="5099" width="5.7109375" style="224" customWidth="1"/>
    <col min="5100" max="5100" width="6.28515625" style="224" customWidth="1"/>
    <col min="5101" max="5102" width="5.5703125" style="224" customWidth="1"/>
    <col min="5103" max="5104" width="6.28515625" style="224" customWidth="1"/>
    <col min="5105" max="5105" width="7.42578125" style="224" customWidth="1"/>
    <col min="5106" max="5106" width="7" style="224" customWidth="1"/>
    <col min="5107" max="5107" width="6.28515625" style="224" customWidth="1"/>
    <col min="5108" max="5108" width="7.5703125" style="224" customWidth="1"/>
    <col min="5109" max="5109" width="6.28515625" style="224" customWidth="1"/>
    <col min="5110" max="5110" width="12.28515625" style="224" customWidth="1"/>
    <col min="5111" max="5342" width="9.140625" style="224"/>
    <col min="5343" max="5343" width="4.42578125" style="224" customWidth="1"/>
    <col min="5344" max="5344" width="17.85546875" style="224" customWidth="1"/>
    <col min="5345" max="5345" width="7.42578125" style="224" customWidth="1"/>
    <col min="5346" max="5346" width="7.7109375" style="224" customWidth="1"/>
    <col min="5347" max="5347" width="5.42578125" style="224" customWidth="1"/>
    <col min="5348" max="5348" width="7.140625" style="224" customWidth="1"/>
    <col min="5349" max="5349" width="6.42578125" style="224" customWidth="1"/>
    <col min="5350" max="5350" width="5.85546875" style="224" customWidth="1"/>
    <col min="5351" max="5353" width="6.42578125" style="224" customWidth="1"/>
    <col min="5354" max="5354" width="5.5703125" style="224" customWidth="1"/>
    <col min="5355" max="5355" width="5.7109375" style="224" customWidth="1"/>
    <col min="5356" max="5356" width="6.28515625" style="224" customWidth="1"/>
    <col min="5357" max="5358" width="5.5703125" style="224" customWidth="1"/>
    <col min="5359" max="5360" width="6.28515625" style="224" customWidth="1"/>
    <col min="5361" max="5361" width="7.42578125" style="224" customWidth="1"/>
    <col min="5362" max="5362" width="7" style="224" customWidth="1"/>
    <col min="5363" max="5363" width="6.28515625" style="224" customWidth="1"/>
    <col min="5364" max="5364" width="7.5703125" style="224" customWidth="1"/>
    <col min="5365" max="5365" width="6.28515625" style="224" customWidth="1"/>
    <col min="5366" max="5366" width="12.28515625" style="224" customWidth="1"/>
    <col min="5367" max="5598" width="9.140625" style="224"/>
    <col min="5599" max="5599" width="4.42578125" style="224" customWidth="1"/>
    <col min="5600" max="5600" width="17.85546875" style="224" customWidth="1"/>
    <col min="5601" max="5601" width="7.42578125" style="224" customWidth="1"/>
    <col min="5602" max="5602" width="7.7109375" style="224" customWidth="1"/>
    <col min="5603" max="5603" width="5.42578125" style="224" customWidth="1"/>
    <col min="5604" max="5604" width="7.140625" style="224" customWidth="1"/>
    <col min="5605" max="5605" width="6.42578125" style="224" customWidth="1"/>
    <col min="5606" max="5606" width="5.85546875" style="224" customWidth="1"/>
    <col min="5607" max="5609" width="6.42578125" style="224" customWidth="1"/>
    <col min="5610" max="5610" width="5.5703125" style="224" customWidth="1"/>
    <col min="5611" max="5611" width="5.7109375" style="224" customWidth="1"/>
    <col min="5612" max="5612" width="6.28515625" style="224" customWidth="1"/>
    <col min="5613" max="5614" width="5.5703125" style="224" customWidth="1"/>
    <col min="5615" max="5616" width="6.28515625" style="224" customWidth="1"/>
    <col min="5617" max="5617" width="7.42578125" style="224" customWidth="1"/>
    <col min="5618" max="5618" width="7" style="224" customWidth="1"/>
    <col min="5619" max="5619" width="6.28515625" style="224" customWidth="1"/>
    <col min="5620" max="5620" width="7.5703125" style="224" customWidth="1"/>
    <col min="5621" max="5621" width="6.28515625" style="224" customWidth="1"/>
    <col min="5622" max="5622" width="12.28515625" style="224" customWidth="1"/>
    <col min="5623" max="5854" width="9.140625" style="224"/>
    <col min="5855" max="5855" width="4.42578125" style="224" customWidth="1"/>
    <col min="5856" max="5856" width="17.85546875" style="224" customWidth="1"/>
    <col min="5857" max="5857" width="7.42578125" style="224" customWidth="1"/>
    <col min="5858" max="5858" width="7.7109375" style="224" customWidth="1"/>
    <col min="5859" max="5859" width="5.42578125" style="224" customWidth="1"/>
    <col min="5860" max="5860" width="7.140625" style="224" customWidth="1"/>
    <col min="5861" max="5861" width="6.42578125" style="224" customWidth="1"/>
    <col min="5862" max="5862" width="5.85546875" style="224" customWidth="1"/>
    <col min="5863" max="5865" width="6.42578125" style="224" customWidth="1"/>
    <col min="5866" max="5866" width="5.5703125" style="224" customWidth="1"/>
    <col min="5867" max="5867" width="5.7109375" style="224" customWidth="1"/>
    <col min="5868" max="5868" width="6.28515625" style="224" customWidth="1"/>
    <col min="5869" max="5870" width="5.5703125" style="224" customWidth="1"/>
    <col min="5871" max="5872" width="6.28515625" style="224" customWidth="1"/>
    <col min="5873" max="5873" width="7.42578125" style="224" customWidth="1"/>
    <col min="5874" max="5874" width="7" style="224" customWidth="1"/>
    <col min="5875" max="5875" width="6.28515625" style="224" customWidth="1"/>
    <col min="5876" max="5876" width="7.5703125" style="224" customWidth="1"/>
    <col min="5877" max="5877" width="6.28515625" style="224" customWidth="1"/>
    <col min="5878" max="5878" width="12.28515625" style="224" customWidth="1"/>
    <col min="5879" max="6110" width="9.140625" style="224"/>
    <col min="6111" max="6111" width="4.42578125" style="224" customWidth="1"/>
    <col min="6112" max="6112" width="17.85546875" style="224" customWidth="1"/>
    <col min="6113" max="6113" width="7.42578125" style="224" customWidth="1"/>
    <col min="6114" max="6114" width="7.7109375" style="224" customWidth="1"/>
    <col min="6115" max="6115" width="5.42578125" style="224" customWidth="1"/>
    <col min="6116" max="6116" width="7.140625" style="224" customWidth="1"/>
    <col min="6117" max="6117" width="6.42578125" style="224" customWidth="1"/>
    <col min="6118" max="6118" width="5.85546875" style="224" customWidth="1"/>
    <col min="6119" max="6121" width="6.42578125" style="224" customWidth="1"/>
    <col min="6122" max="6122" width="5.5703125" style="224" customWidth="1"/>
    <col min="6123" max="6123" width="5.7109375" style="224" customWidth="1"/>
    <col min="6124" max="6124" width="6.28515625" style="224" customWidth="1"/>
    <col min="6125" max="6126" width="5.5703125" style="224" customWidth="1"/>
    <col min="6127" max="6128" width="6.28515625" style="224" customWidth="1"/>
    <col min="6129" max="6129" width="7.42578125" style="224" customWidth="1"/>
    <col min="6130" max="6130" width="7" style="224" customWidth="1"/>
    <col min="6131" max="6131" width="6.28515625" style="224" customWidth="1"/>
    <col min="6132" max="6132" width="7.5703125" style="224" customWidth="1"/>
    <col min="6133" max="6133" width="6.28515625" style="224" customWidth="1"/>
    <col min="6134" max="6134" width="12.28515625" style="224" customWidth="1"/>
    <col min="6135" max="6366" width="9.140625" style="224"/>
    <col min="6367" max="6367" width="4.42578125" style="224" customWidth="1"/>
    <col min="6368" max="6368" width="17.85546875" style="224" customWidth="1"/>
    <col min="6369" max="6369" width="7.42578125" style="224" customWidth="1"/>
    <col min="6370" max="6370" width="7.7109375" style="224" customWidth="1"/>
    <col min="6371" max="6371" width="5.42578125" style="224" customWidth="1"/>
    <col min="6372" max="6372" width="7.140625" style="224" customWidth="1"/>
    <col min="6373" max="6373" width="6.42578125" style="224" customWidth="1"/>
    <col min="6374" max="6374" width="5.85546875" style="224" customWidth="1"/>
    <col min="6375" max="6377" width="6.42578125" style="224" customWidth="1"/>
    <col min="6378" max="6378" width="5.5703125" style="224" customWidth="1"/>
    <col min="6379" max="6379" width="5.7109375" style="224" customWidth="1"/>
    <col min="6380" max="6380" width="6.28515625" style="224" customWidth="1"/>
    <col min="6381" max="6382" width="5.5703125" style="224" customWidth="1"/>
    <col min="6383" max="6384" width="6.28515625" style="224" customWidth="1"/>
    <col min="6385" max="6385" width="7.42578125" style="224" customWidth="1"/>
    <col min="6386" max="6386" width="7" style="224" customWidth="1"/>
    <col min="6387" max="6387" width="6.28515625" style="224" customWidth="1"/>
    <col min="6388" max="6388" width="7.5703125" style="224" customWidth="1"/>
    <col min="6389" max="6389" width="6.28515625" style="224" customWidth="1"/>
    <col min="6390" max="6390" width="12.28515625" style="224" customWidth="1"/>
    <col min="6391" max="6622" width="9.140625" style="224"/>
    <col min="6623" max="6623" width="4.42578125" style="224" customWidth="1"/>
    <col min="6624" max="6624" width="17.85546875" style="224" customWidth="1"/>
    <col min="6625" max="6625" width="7.42578125" style="224" customWidth="1"/>
    <col min="6626" max="6626" width="7.7109375" style="224" customWidth="1"/>
    <col min="6627" max="6627" width="5.42578125" style="224" customWidth="1"/>
    <col min="6628" max="6628" width="7.140625" style="224" customWidth="1"/>
    <col min="6629" max="6629" width="6.42578125" style="224" customWidth="1"/>
    <col min="6630" max="6630" width="5.85546875" style="224" customWidth="1"/>
    <col min="6631" max="6633" width="6.42578125" style="224" customWidth="1"/>
    <col min="6634" max="6634" width="5.5703125" style="224" customWidth="1"/>
    <col min="6635" max="6635" width="5.7109375" style="224" customWidth="1"/>
    <col min="6636" max="6636" width="6.28515625" style="224" customWidth="1"/>
    <col min="6637" max="6638" width="5.5703125" style="224" customWidth="1"/>
    <col min="6639" max="6640" width="6.28515625" style="224" customWidth="1"/>
    <col min="6641" max="6641" width="7.42578125" style="224" customWidth="1"/>
    <col min="6642" max="6642" width="7" style="224" customWidth="1"/>
    <col min="6643" max="6643" width="6.28515625" style="224" customWidth="1"/>
    <col min="6644" max="6644" width="7.5703125" style="224" customWidth="1"/>
    <col min="6645" max="6645" width="6.28515625" style="224" customWidth="1"/>
    <col min="6646" max="6646" width="12.28515625" style="224" customWidth="1"/>
    <col min="6647" max="6878" width="9.140625" style="224"/>
    <col min="6879" max="6879" width="4.42578125" style="224" customWidth="1"/>
    <col min="6880" max="6880" width="17.85546875" style="224" customWidth="1"/>
    <col min="6881" max="6881" width="7.42578125" style="224" customWidth="1"/>
    <col min="6882" max="6882" width="7.7109375" style="224" customWidth="1"/>
    <col min="6883" max="6883" width="5.42578125" style="224" customWidth="1"/>
    <col min="6884" max="6884" width="7.140625" style="224" customWidth="1"/>
    <col min="6885" max="6885" width="6.42578125" style="224" customWidth="1"/>
    <col min="6886" max="6886" width="5.85546875" style="224" customWidth="1"/>
    <col min="6887" max="6889" width="6.42578125" style="224" customWidth="1"/>
    <col min="6890" max="6890" width="5.5703125" style="224" customWidth="1"/>
    <col min="6891" max="6891" width="5.7109375" style="224" customWidth="1"/>
    <col min="6892" max="6892" width="6.28515625" style="224" customWidth="1"/>
    <col min="6893" max="6894" width="5.5703125" style="224" customWidth="1"/>
    <col min="6895" max="6896" width="6.28515625" style="224" customWidth="1"/>
    <col min="6897" max="6897" width="7.42578125" style="224" customWidth="1"/>
    <col min="6898" max="6898" width="7" style="224" customWidth="1"/>
    <col min="6899" max="6899" width="6.28515625" style="224" customWidth="1"/>
    <col min="6900" max="6900" width="7.5703125" style="224" customWidth="1"/>
    <col min="6901" max="6901" width="6.28515625" style="224" customWidth="1"/>
    <col min="6902" max="6902" width="12.28515625" style="224" customWidth="1"/>
    <col min="6903" max="7134" width="9.140625" style="224"/>
    <col min="7135" max="7135" width="4.42578125" style="224" customWidth="1"/>
    <col min="7136" max="7136" width="17.85546875" style="224" customWidth="1"/>
    <col min="7137" max="7137" width="7.42578125" style="224" customWidth="1"/>
    <col min="7138" max="7138" width="7.7109375" style="224" customWidth="1"/>
    <col min="7139" max="7139" width="5.42578125" style="224" customWidth="1"/>
    <col min="7140" max="7140" width="7.140625" style="224" customWidth="1"/>
    <col min="7141" max="7141" width="6.42578125" style="224" customWidth="1"/>
    <col min="7142" max="7142" width="5.85546875" style="224" customWidth="1"/>
    <col min="7143" max="7145" width="6.42578125" style="224" customWidth="1"/>
    <col min="7146" max="7146" width="5.5703125" style="224" customWidth="1"/>
    <col min="7147" max="7147" width="5.7109375" style="224" customWidth="1"/>
    <col min="7148" max="7148" width="6.28515625" style="224" customWidth="1"/>
    <col min="7149" max="7150" width="5.5703125" style="224" customWidth="1"/>
    <col min="7151" max="7152" width="6.28515625" style="224" customWidth="1"/>
    <col min="7153" max="7153" width="7.42578125" style="224" customWidth="1"/>
    <col min="7154" max="7154" width="7" style="224" customWidth="1"/>
    <col min="7155" max="7155" width="6.28515625" style="224" customWidth="1"/>
    <col min="7156" max="7156" width="7.5703125" style="224" customWidth="1"/>
    <col min="7157" max="7157" width="6.28515625" style="224" customWidth="1"/>
    <col min="7158" max="7158" width="12.28515625" style="224" customWidth="1"/>
    <col min="7159" max="7390" width="9.140625" style="224"/>
    <col min="7391" max="7391" width="4.42578125" style="224" customWidth="1"/>
    <col min="7392" max="7392" width="17.85546875" style="224" customWidth="1"/>
    <col min="7393" max="7393" width="7.42578125" style="224" customWidth="1"/>
    <col min="7394" max="7394" width="7.7109375" style="224" customWidth="1"/>
    <col min="7395" max="7395" width="5.42578125" style="224" customWidth="1"/>
    <col min="7396" max="7396" width="7.140625" style="224" customWidth="1"/>
    <col min="7397" max="7397" width="6.42578125" style="224" customWidth="1"/>
    <col min="7398" max="7398" width="5.85546875" style="224" customWidth="1"/>
    <col min="7399" max="7401" width="6.42578125" style="224" customWidth="1"/>
    <col min="7402" max="7402" width="5.5703125" style="224" customWidth="1"/>
    <col min="7403" max="7403" width="5.7109375" style="224" customWidth="1"/>
    <col min="7404" max="7404" width="6.28515625" style="224" customWidth="1"/>
    <col min="7405" max="7406" width="5.5703125" style="224" customWidth="1"/>
    <col min="7407" max="7408" width="6.28515625" style="224" customWidth="1"/>
    <col min="7409" max="7409" width="7.42578125" style="224" customWidth="1"/>
    <col min="7410" max="7410" width="7" style="224" customWidth="1"/>
    <col min="7411" max="7411" width="6.28515625" style="224" customWidth="1"/>
    <col min="7412" max="7412" width="7.5703125" style="224" customWidth="1"/>
    <col min="7413" max="7413" width="6.28515625" style="224" customWidth="1"/>
    <col min="7414" max="7414" width="12.28515625" style="224" customWidth="1"/>
    <col min="7415" max="7646" width="9.140625" style="224"/>
    <col min="7647" max="7647" width="4.42578125" style="224" customWidth="1"/>
    <col min="7648" max="7648" width="17.85546875" style="224" customWidth="1"/>
    <col min="7649" max="7649" width="7.42578125" style="224" customWidth="1"/>
    <col min="7650" max="7650" width="7.7109375" style="224" customWidth="1"/>
    <col min="7651" max="7651" width="5.42578125" style="224" customWidth="1"/>
    <col min="7652" max="7652" width="7.140625" style="224" customWidth="1"/>
    <col min="7653" max="7653" width="6.42578125" style="224" customWidth="1"/>
    <col min="7654" max="7654" width="5.85546875" style="224" customWidth="1"/>
    <col min="7655" max="7657" width="6.42578125" style="224" customWidth="1"/>
    <col min="7658" max="7658" width="5.5703125" style="224" customWidth="1"/>
    <col min="7659" max="7659" width="5.7109375" style="224" customWidth="1"/>
    <col min="7660" max="7660" width="6.28515625" style="224" customWidth="1"/>
    <col min="7661" max="7662" width="5.5703125" style="224" customWidth="1"/>
    <col min="7663" max="7664" width="6.28515625" style="224" customWidth="1"/>
    <col min="7665" max="7665" width="7.42578125" style="224" customWidth="1"/>
    <col min="7666" max="7666" width="7" style="224" customWidth="1"/>
    <col min="7667" max="7667" width="6.28515625" style="224" customWidth="1"/>
    <col min="7668" max="7668" width="7.5703125" style="224" customWidth="1"/>
    <col min="7669" max="7669" width="6.28515625" style="224" customWidth="1"/>
    <col min="7670" max="7670" width="12.28515625" style="224" customWidth="1"/>
    <col min="7671" max="7902" width="9.140625" style="224"/>
    <col min="7903" max="7903" width="4.42578125" style="224" customWidth="1"/>
    <col min="7904" max="7904" width="17.85546875" style="224" customWidth="1"/>
    <col min="7905" max="7905" width="7.42578125" style="224" customWidth="1"/>
    <col min="7906" max="7906" width="7.7109375" style="224" customWidth="1"/>
    <col min="7907" max="7907" width="5.42578125" style="224" customWidth="1"/>
    <col min="7908" max="7908" width="7.140625" style="224" customWidth="1"/>
    <col min="7909" max="7909" width="6.42578125" style="224" customWidth="1"/>
    <col min="7910" max="7910" width="5.85546875" style="224" customWidth="1"/>
    <col min="7911" max="7913" width="6.42578125" style="224" customWidth="1"/>
    <col min="7914" max="7914" width="5.5703125" style="224" customWidth="1"/>
    <col min="7915" max="7915" width="5.7109375" style="224" customWidth="1"/>
    <col min="7916" max="7916" width="6.28515625" style="224" customWidth="1"/>
    <col min="7917" max="7918" width="5.5703125" style="224" customWidth="1"/>
    <col min="7919" max="7920" width="6.28515625" style="224" customWidth="1"/>
    <col min="7921" max="7921" width="7.42578125" style="224" customWidth="1"/>
    <col min="7922" max="7922" width="7" style="224" customWidth="1"/>
    <col min="7923" max="7923" width="6.28515625" style="224" customWidth="1"/>
    <col min="7924" max="7924" width="7.5703125" style="224" customWidth="1"/>
    <col min="7925" max="7925" width="6.28515625" style="224" customWidth="1"/>
    <col min="7926" max="7926" width="12.28515625" style="224" customWidth="1"/>
    <col min="7927" max="8158" width="9.140625" style="224"/>
    <col min="8159" max="8159" width="4.42578125" style="224" customWidth="1"/>
    <col min="8160" max="8160" width="17.85546875" style="224" customWidth="1"/>
    <col min="8161" max="8161" width="7.42578125" style="224" customWidth="1"/>
    <col min="8162" max="8162" width="7.7109375" style="224" customWidth="1"/>
    <col min="8163" max="8163" width="5.42578125" style="224" customWidth="1"/>
    <col min="8164" max="8164" width="7.140625" style="224" customWidth="1"/>
    <col min="8165" max="8165" width="6.42578125" style="224" customWidth="1"/>
    <col min="8166" max="8166" width="5.85546875" style="224" customWidth="1"/>
    <col min="8167" max="8169" width="6.42578125" style="224" customWidth="1"/>
    <col min="8170" max="8170" width="5.5703125" style="224" customWidth="1"/>
    <col min="8171" max="8171" width="5.7109375" style="224" customWidth="1"/>
    <col min="8172" max="8172" width="6.28515625" style="224" customWidth="1"/>
    <col min="8173" max="8174" width="5.5703125" style="224" customWidth="1"/>
    <col min="8175" max="8176" width="6.28515625" style="224" customWidth="1"/>
    <col min="8177" max="8177" width="7.42578125" style="224" customWidth="1"/>
    <col min="8178" max="8178" width="7" style="224" customWidth="1"/>
    <col min="8179" max="8179" width="6.28515625" style="224" customWidth="1"/>
    <col min="8180" max="8180" width="7.5703125" style="224" customWidth="1"/>
    <col min="8181" max="8181" width="6.28515625" style="224" customWidth="1"/>
    <col min="8182" max="8182" width="12.28515625" style="224" customWidth="1"/>
    <col min="8183" max="8414" width="9.140625" style="224"/>
    <col min="8415" max="8415" width="4.42578125" style="224" customWidth="1"/>
    <col min="8416" max="8416" width="17.85546875" style="224" customWidth="1"/>
    <col min="8417" max="8417" width="7.42578125" style="224" customWidth="1"/>
    <col min="8418" max="8418" width="7.7109375" style="224" customWidth="1"/>
    <col min="8419" max="8419" width="5.42578125" style="224" customWidth="1"/>
    <col min="8420" max="8420" width="7.140625" style="224" customWidth="1"/>
    <col min="8421" max="8421" width="6.42578125" style="224" customWidth="1"/>
    <col min="8422" max="8422" width="5.85546875" style="224" customWidth="1"/>
    <col min="8423" max="8425" width="6.42578125" style="224" customWidth="1"/>
    <col min="8426" max="8426" width="5.5703125" style="224" customWidth="1"/>
    <col min="8427" max="8427" width="5.7109375" style="224" customWidth="1"/>
    <col min="8428" max="8428" width="6.28515625" style="224" customWidth="1"/>
    <col min="8429" max="8430" width="5.5703125" style="224" customWidth="1"/>
    <col min="8431" max="8432" width="6.28515625" style="224" customWidth="1"/>
    <col min="8433" max="8433" width="7.42578125" style="224" customWidth="1"/>
    <col min="8434" max="8434" width="7" style="224" customWidth="1"/>
    <col min="8435" max="8435" width="6.28515625" style="224" customWidth="1"/>
    <col min="8436" max="8436" width="7.5703125" style="224" customWidth="1"/>
    <col min="8437" max="8437" width="6.28515625" style="224" customWidth="1"/>
    <col min="8438" max="8438" width="12.28515625" style="224" customWidth="1"/>
    <col min="8439" max="8670" width="9.140625" style="224"/>
    <col min="8671" max="8671" width="4.42578125" style="224" customWidth="1"/>
    <col min="8672" max="8672" width="17.85546875" style="224" customWidth="1"/>
    <col min="8673" max="8673" width="7.42578125" style="224" customWidth="1"/>
    <col min="8674" max="8674" width="7.7109375" style="224" customWidth="1"/>
    <col min="8675" max="8675" width="5.42578125" style="224" customWidth="1"/>
    <col min="8676" max="8676" width="7.140625" style="224" customWidth="1"/>
    <col min="8677" max="8677" width="6.42578125" style="224" customWidth="1"/>
    <col min="8678" max="8678" width="5.85546875" style="224" customWidth="1"/>
    <col min="8679" max="8681" width="6.42578125" style="224" customWidth="1"/>
    <col min="8682" max="8682" width="5.5703125" style="224" customWidth="1"/>
    <col min="8683" max="8683" width="5.7109375" style="224" customWidth="1"/>
    <col min="8684" max="8684" width="6.28515625" style="224" customWidth="1"/>
    <col min="8685" max="8686" width="5.5703125" style="224" customWidth="1"/>
    <col min="8687" max="8688" width="6.28515625" style="224" customWidth="1"/>
    <col min="8689" max="8689" width="7.42578125" style="224" customWidth="1"/>
    <col min="8690" max="8690" width="7" style="224" customWidth="1"/>
    <col min="8691" max="8691" width="6.28515625" style="224" customWidth="1"/>
    <col min="8692" max="8692" width="7.5703125" style="224" customWidth="1"/>
    <col min="8693" max="8693" width="6.28515625" style="224" customWidth="1"/>
    <col min="8694" max="8694" width="12.28515625" style="224" customWidth="1"/>
    <col min="8695" max="8926" width="9.140625" style="224"/>
    <col min="8927" max="8927" width="4.42578125" style="224" customWidth="1"/>
    <col min="8928" max="8928" width="17.85546875" style="224" customWidth="1"/>
    <col min="8929" max="8929" width="7.42578125" style="224" customWidth="1"/>
    <col min="8930" max="8930" width="7.7109375" style="224" customWidth="1"/>
    <col min="8931" max="8931" width="5.42578125" style="224" customWidth="1"/>
    <col min="8932" max="8932" width="7.140625" style="224" customWidth="1"/>
    <col min="8933" max="8933" width="6.42578125" style="224" customWidth="1"/>
    <col min="8934" max="8934" width="5.85546875" style="224" customWidth="1"/>
    <col min="8935" max="8937" width="6.42578125" style="224" customWidth="1"/>
    <col min="8938" max="8938" width="5.5703125" style="224" customWidth="1"/>
    <col min="8939" max="8939" width="5.7109375" style="224" customWidth="1"/>
    <col min="8940" max="8940" width="6.28515625" style="224" customWidth="1"/>
    <col min="8941" max="8942" width="5.5703125" style="224" customWidth="1"/>
    <col min="8943" max="8944" width="6.28515625" style="224" customWidth="1"/>
    <col min="8945" max="8945" width="7.42578125" style="224" customWidth="1"/>
    <col min="8946" max="8946" width="7" style="224" customWidth="1"/>
    <col min="8947" max="8947" width="6.28515625" style="224" customWidth="1"/>
    <col min="8948" max="8948" width="7.5703125" style="224" customWidth="1"/>
    <col min="8949" max="8949" width="6.28515625" style="224" customWidth="1"/>
    <col min="8950" max="8950" width="12.28515625" style="224" customWidth="1"/>
    <col min="8951" max="9182" width="9.140625" style="224"/>
    <col min="9183" max="9183" width="4.42578125" style="224" customWidth="1"/>
    <col min="9184" max="9184" width="17.85546875" style="224" customWidth="1"/>
    <col min="9185" max="9185" width="7.42578125" style="224" customWidth="1"/>
    <col min="9186" max="9186" width="7.7109375" style="224" customWidth="1"/>
    <col min="9187" max="9187" width="5.42578125" style="224" customWidth="1"/>
    <col min="9188" max="9188" width="7.140625" style="224" customWidth="1"/>
    <col min="9189" max="9189" width="6.42578125" style="224" customWidth="1"/>
    <col min="9190" max="9190" width="5.85546875" style="224" customWidth="1"/>
    <col min="9191" max="9193" width="6.42578125" style="224" customWidth="1"/>
    <col min="9194" max="9194" width="5.5703125" style="224" customWidth="1"/>
    <col min="9195" max="9195" width="5.7109375" style="224" customWidth="1"/>
    <col min="9196" max="9196" width="6.28515625" style="224" customWidth="1"/>
    <col min="9197" max="9198" width="5.5703125" style="224" customWidth="1"/>
    <col min="9199" max="9200" width="6.28515625" style="224" customWidth="1"/>
    <col min="9201" max="9201" width="7.42578125" style="224" customWidth="1"/>
    <col min="9202" max="9202" width="7" style="224" customWidth="1"/>
    <col min="9203" max="9203" width="6.28515625" style="224" customWidth="1"/>
    <col min="9204" max="9204" width="7.5703125" style="224" customWidth="1"/>
    <col min="9205" max="9205" width="6.28515625" style="224" customWidth="1"/>
    <col min="9206" max="9206" width="12.28515625" style="224" customWidth="1"/>
    <col min="9207" max="9438" width="9.140625" style="224"/>
    <col min="9439" max="9439" width="4.42578125" style="224" customWidth="1"/>
    <col min="9440" max="9440" width="17.85546875" style="224" customWidth="1"/>
    <col min="9441" max="9441" width="7.42578125" style="224" customWidth="1"/>
    <col min="9442" max="9442" width="7.7109375" style="224" customWidth="1"/>
    <col min="9443" max="9443" width="5.42578125" style="224" customWidth="1"/>
    <col min="9444" max="9444" width="7.140625" style="224" customWidth="1"/>
    <col min="9445" max="9445" width="6.42578125" style="224" customWidth="1"/>
    <col min="9446" max="9446" width="5.85546875" style="224" customWidth="1"/>
    <col min="9447" max="9449" width="6.42578125" style="224" customWidth="1"/>
    <col min="9450" max="9450" width="5.5703125" style="224" customWidth="1"/>
    <col min="9451" max="9451" width="5.7109375" style="224" customWidth="1"/>
    <col min="9452" max="9452" width="6.28515625" style="224" customWidth="1"/>
    <col min="9453" max="9454" width="5.5703125" style="224" customWidth="1"/>
    <col min="9455" max="9456" width="6.28515625" style="224" customWidth="1"/>
    <col min="9457" max="9457" width="7.42578125" style="224" customWidth="1"/>
    <col min="9458" max="9458" width="7" style="224" customWidth="1"/>
    <col min="9459" max="9459" width="6.28515625" style="224" customWidth="1"/>
    <col min="9460" max="9460" width="7.5703125" style="224" customWidth="1"/>
    <col min="9461" max="9461" width="6.28515625" style="224" customWidth="1"/>
    <col min="9462" max="9462" width="12.28515625" style="224" customWidth="1"/>
    <col min="9463" max="9694" width="9.140625" style="224"/>
    <col min="9695" max="9695" width="4.42578125" style="224" customWidth="1"/>
    <col min="9696" max="9696" width="17.85546875" style="224" customWidth="1"/>
    <col min="9697" max="9697" width="7.42578125" style="224" customWidth="1"/>
    <col min="9698" max="9698" width="7.7109375" style="224" customWidth="1"/>
    <col min="9699" max="9699" width="5.42578125" style="224" customWidth="1"/>
    <col min="9700" max="9700" width="7.140625" style="224" customWidth="1"/>
    <col min="9701" max="9701" width="6.42578125" style="224" customWidth="1"/>
    <col min="9702" max="9702" width="5.85546875" style="224" customWidth="1"/>
    <col min="9703" max="9705" width="6.42578125" style="224" customWidth="1"/>
    <col min="9706" max="9706" width="5.5703125" style="224" customWidth="1"/>
    <col min="9707" max="9707" width="5.7109375" style="224" customWidth="1"/>
    <col min="9708" max="9708" width="6.28515625" style="224" customWidth="1"/>
    <col min="9709" max="9710" width="5.5703125" style="224" customWidth="1"/>
    <col min="9711" max="9712" width="6.28515625" style="224" customWidth="1"/>
    <col min="9713" max="9713" width="7.42578125" style="224" customWidth="1"/>
    <col min="9714" max="9714" width="7" style="224" customWidth="1"/>
    <col min="9715" max="9715" width="6.28515625" style="224" customWidth="1"/>
    <col min="9716" max="9716" width="7.5703125" style="224" customWidth="1"/>
    <col min="9717" max="9717" width="6.28515625" style="224" customWidth="1"/>
    <col min="9718" max="9718" width="12.28515625" style="224" customWidth="1"/>
    <col min="9719" max="9950" width="9.140625" style="224"/>
    <col min="9951" max="9951" width="4.42578125" style="224" customWidth="1"/>
    <col min="9952" max="9952" width="17.85546875" style="224" customWidth="1"/>
    <col min="9953" max="9953" width="7.42578125" style="224" customWidth="1"/>
    <col min="9954" max="9954" width="7.7109375" style="224" customWidth="1"/>
    <col min="9955" max="9955" width="5.42578125" style="224" customWidth="1"/>
    <col min="9956" max="9956" width="7.140625" style="224" customWidth="1"/>
    <col min="9957" max="9957" width="6.42578125" style="224" customWidth="1"/>
    <col min="9958" max="9958" width="5.85546875" style="224" customWidth="1"/>
    <col min="9959" max="9961" width="6.42578125" style="224" customWidth="1"/>
    <col min="9962" max="9962" width="5.5703125" style="224" customWidth="1"/>
    <col min="9963" max="9963" width="5.7109375" style="224" customWidth="1"/>
    <col min="9964" max="9964" width="6.28515625" style="224" customWidth="1"/>
    <col min="9965" max="9966" width="5.5703125" style="224" customWidth="1"/>
    <col min="9967" max="9968" width="6.28515625" style="224" customWidth="1"/>
    <col min="9969" max="9969" width="7.42578125" style="224" customWidth="1"/>
    <col min="9970" max="9970" width="7" style="224" customWidth="1"/>
    <col min="9971" max="9971" width="6.28515625" style="224" customWidth="1"/>
    <col min="9972" max="9972" width="7.5703125" style="224" customWidth="1"/>
    <col min="9973" max="9973" width="6.28515625" style="224" customWidth="1"/>
    <col min="9974" max="9974" width="12.28515625" style="224" customWidth="1"/>
    <col min="9975" max="10206" width="9.140625" style="224"/>
    <col min="10207" max="10207" width="4.42578125" style="224" customWidth="1"/>
    <col min="10208" max="10208" width="17.85546875" style="224" customWidth="1"/>
    <col min="10209" max="10209" width="7.42578125" style="224" customWidth="1"/>
    <col min="10210" max="10210" width="7.7109375" style="224" customWidth="1"/>
    <col min="10211" max="10211" width="5.42578125" style="224" customWidth="1"/>
    <col min="10212" max="10212" width="7.140625" style="224" customWidth="1"/>
    <col min="10213" max="10213" width="6.42578125" style="224" customWidth="1"/>
    <col min="10214" max="10214" width="5.85546875" style="224" customWidth="1"/>
    <col min="10215" max="10217" width="6.42578125" style="224" customWidth="1"/>
    <col min="10218" max="10218" width="5.5703125" style="224" customWidth="1"/>
    <col min="10219" max="10219" width="5.7109375" style="224" customWidth="1"/>
    <col min="10220" max="10220" width="6.28515625" style="224" customWidth="1"/>
    <col min="10221" max="10222" width="5.5703125" style="224" customWidth="1"/>
    <col min="10223" max="10224" width="6.28515625" style="224" customWidth="1"/>
    <col min="10225" max="10225" width="7.42578125" style="224" customWidth="1"/>
    <col min="10226" max="10226" width="7" style="224" customWidth="1"/>
    <col min="10227" max="10227" width="6.28515625" style="224" customWidth="1"/>
    <col min="10228" max="10228" width="7.5703125" style="224" customWidth="1"/>
    <col min="10229" max="10229" width="6.28515625" style="224" customWidth="1"/>
    <col min="10230" max="10230" width="12.28515625" style="224" customWidth="1"/>
    <col min="10231" max="10462" width="9.140625" style="224"/>
    <col min="10463" max="10463" width="4.42578125" style="224" customWidth="1"/>
    <col min="10464" max="10464" width="17.85546875" style="224" customWidth="1"/>
    <col min="10465" max="10465" width="7.42578125" style="224" customWidth="1"/>
    <col min="10466" max="10466" width="7.7109375" style="224" customWidth="1"/>
    <col min="10467" max="10467" width="5.42578125" style="224" customWidth="1"/>
    <col min="10468" max="10468" width="7.140625" style="224" customWidth="1"/>
    <col min="10469" max="10469" width="6.42578125" style="224" customWidth="1"/>
    <col min="10470" max="10470" width="5.85546875" style="224" customWidth="1"/>
    <col min="10471" max="10473" width="6.42578125" style="224" customWidth="1"/>
    <col min="10474" max="10474" width="5.5703125" style="224" customWidth="1"/>
    <col min="10475" max="10475" width="5.7109375" style="224" customWidth="1"/>
    <col min="10476" max="10476" width="6.28515625" style="224" customWidth="1"/>
    <col min="10477" max="10478" width="5.5703125" style="224" customWidth="1"/>
    <col min="10479" max="10480" width="6.28515625" style="224" customWidth="1"/>
    <col min="10481" max="10481" width="7.42578125" style="224" customWidth="1"/>
    <col min="10482" max="10482" width="7" style="224" customWidth="1"/>
    <col min="10483" max="10483" width="6.28515625" style="224" customWidth="1"/>
    <col min="10484" max="10484" width="7.5703125" style="224" customWidth="1"/>
    <col min="10485" max="10485" width="6.28515625" style="224" customWidth="1"/>
    <col min="10486" max="10486" width="12.28515625" style="224" customWidth="1"/>
    <col min="10487" max="10718" width="9.140625" style="224"/>
    <col min="10719" max="10719" width="4.42578125" style="224" customWidth="1"/>
    <col min="10720" max="10720" width="17.85546875" style="224" customWidth="1"/>
    <col min="10721" max="10721" width="7.42578125" style="224" customWidth="1"/>
    <col min="10722" max="10722" width="7.7109375" style="224" customWidth="1"/>
    <col min="10723" max="10723" width="5.42578125" style="224" customWidth="1"/>
    <col min="10724" max="10724" width="7.140625" style="224" customWidth="1"/>
    <col min="10725" max="10725" width="6.42578125" style="224" customWidth="1"/>
    <col min="10726" max="10726" width="5.85546875" style="224" customWidth="1"/>
    <col min="10727" max="10729" width="6.42578125" style="224" customWidth="1"/>
    <col min="10730" max="10730" width="5.5703125" style="224" customWidth="1"/>
    <col min="10731" max="10731" width="5.7109375" style="224" customWidth="1"/>
    <col min="10732" max="10732" width="6.28515625" style="224" customWidth="1"/>
    <col min="10733" max="10734" width="5.5703125" style="224" customWidth="1"/>
    <col min="10735" max="10736" width="6.28515625" style="224" customWidth="1"/>
    <col min="10737" max="10737" width="7.42578125" style="224" customWidth="1"/>
    <col min="10738" max="10738" width="7" style="224" customWidth="1"/>
    <col min="10739" max="10739" width="6.28515625" style="224" customWidth="1"/>
    <col min="10740" max="10740" width="7.5703125" style="224" customWidth="1"/>
    <col min="10741" max="10741" width="6.28515625" style="224" customWidth="1"/>
    <col min="10742" max="10742" width="12.28515625" style="224" customWidth="1"/>
    <col min="10743" max="10974" width="9.140625" style="224"/>
    <col min="10975" max="10975" width="4.42578125" style="224" customWidth="1"/>
    <col min="10976" max="10976" width="17.85546875" style="224" customWidth="1"/>
    <col min="10977" max="10977" width="7.42578125" style="224" customWidth="1"/>
    <col min="10978" max="10978" width="7.7109375" style="224" customWidth="1"/>
    <col min="10979" max="10979" width="5.42578125" style="224" customWidth="1"/>
    <col min="10980" max="10980" width="7.140625" style="224" customWidth="1"/>
    <col min="10981" max="10981" width="6.42578125" style="224" customWidth="1"/>
    <col min="10982" max="10982" width="5.85546875" style="224" customWidth="1"/>
    <col min="10983" max="10985" width="6.42578125" style="224" customWidth="1"/>
    <col min="10986" max="10986" width="5.5703125" style="224" customWidth="1"/>
    <col min="10987" max="10987" width="5.7109375" style="224" customWidth="1"/>
    <col min="10988" max="10988" width="6.28515625" style="224" customWidth="1"/>
    <col min="10989" max="10990" width="5.5703125" style="224" customWidth="1"/>
    <col min="10991" max="10992" width="6.28515625" style="224" customWidth="1"/>
    <col min="10993" max="10993" width="7.42578125" style="224" customWidth="1"/>
    <col min="10994" max="10994" width="7" style="224" customWidth="1"/>
    <col min="10995" max="10995" width="6.28515625" style="224" customWidth="1"/>
    <col min="10996" max="10996" width="7.5703125" style="224" customWidth="1"/>
    <col min="10997" max="10997" width="6.28515625" style="224" customWidth="1"/>
    <col min="10998" max="10998" width="12.28515625" style="224" customWidth="1"/>
    <col min="10999" max="11230" width="9.140625" style="224"/>
    <col min="11231" max="11231" width="4.42578125" style="224" customWidth="1"/>
    <col min="11232" max="11232" width="17.85546875" style="224" customWidth="1"/>
    <col min="11233" max="11233" width="7.42578125" style="224" customWidth="1"/>
    <col min="11234" max="11234" width="7.7109375" style="224" customWidth="1"/>
    <col min="11235" max="11235" width="5.42578125" style="224" customWidth="1"/>
    <col min="11236" max="11236" width="7.140625" style="224" customWidth="1"/>
    <col min="11237" max="11237" width="6.42578125" style="224" customWidth="1"/>
    <col min="11238" max="11238" width="5.85546875" style="224" customWidth="1"/>
    <col min="11239" max="11241" width="6.42578125" style="224" customWidth="1"/>
    <col min="11242" max="11242" width="5.5703125" style="224" customWidth="1"/>
    <col min="11243" max="11243" width="5.7109375" style="224" customWidth="1"/>
    <col min="11244" max="11244" width="6.28515625" style="224" customWidth="1"/>
    <col min="11245" max="11246" width="5.5703125" style="224" customWidth="1"/>
    <col min="11247" max="11248" width="6.28515625" style="224" customWidth="1"/>
    <col min="11249" max="11249" width="7.42578125" style="224" customWidth="1"/>
    <col min="11250" max="11250" width="7" style="224" customWidth="1"/>
    <col min="11251" max="11251" width="6.28515625" style="224" customWidth="1"/>
    <col min="11252" max="11252" width="7.5703125" style="224" customWidth="1"/>
    <col min="11253" max="11253" width="6.28515625" style="224" customWidth="1"/>
    <col min="11254" max="11254" width="12.28515625" style="224" customWidth="1"/>
    <col min="11255" max="11486" width="9.140625" style="224"/>
    <col min="11487" max="11487" width="4.42578125" style="224" customWidth="1"/>
    <col min="11488" max="11488" width="17.85546875" style="224" customWidth="1"/>
    <col min="11489" max="11489" width="7.42578125" style="224" customWidth="1"/>
    <col min="11490" max="11490" width="7.7109375" style="224" customWidth="1"/>
    <col min="11491" max="11491" width="5.42578125" style="224" customWidth="1"/>
    <col min="11492" max="11492" width="7.140625" style="224" customWidth="1"/>
    <col min="11493" max="11493" width="6.42578125" style="224" customWidth="1"/>
    <col min="11494" max="11494" width="5.85546875" style="224" customWidth="1"/>
    <col min="11495" max="11497" width="6.42578125" style="224" customWidth="1"/>
    <col min="11498" max="11498" width="5.5703125" style="224" customWidth="1"/>
    <col min="11499" max="11499" width="5.7109375" style="224" customWidth="1"/>
    <col min="11500" max="11500" width="6.28515625" style="224" customWidth="1"/>
    <col min="11501" max="11502" width="5.5703125" style="224" customWidth="1"/>
    <col min="11503" max="11504" width="6.28515625" style="224" customWidth="1"/>
    <col min="11505" max="11505" width="7.42578125" style="224" customWidth="1"/>
    <col min="11506" max="11506" width="7" style="224" customWidth="1"/>
    <col min="11507" max="11507" width="6.28515625" style="224" customWidth="1"/>
    <col min="11508" max="11508" width="7.5703125" style="224" customWidth="1"/>
    <col min="11509" max="11509" width="6.28515625" style="224" customWidth="1"/>
    <col min="11510" max="11510" width="12.28515625" style="224" customWidth="1"/>
    <col min="11511" max="11742" width="9.140625" style="224"/>
    <col min="11743" max="11743" width="4.42578125" style="224" customWidth="1"/>
    <col min="11744" max="11744" width="17.85546875" style="224" customWidth="1"/>
    <col min="11745" max="11745" width="7.42578125" style="224" customWidth="1"/>
    <col min="11746" max="11746" width="7.7109375" style="224" customWidth="1"/>
    <col min="11747" max="11747" width="5.42578125" style="224" customWidth="1"/>
    <col min="11748" max="11748" width="7.140625" style="224" customWidth="1"/>
    <col min="11749" max="11749" width="6.42578125" style="224" customWidth="1"/>
    <col min="11750" max="11750" width="5.85546875" style="224" customWidth="1"/>
    <col min="11751" max="11753" width="6.42578125" style="224" customWidth="1"/>
    <col min="11754" max="11754" width="5.5703125" style="224" customWidth="1"/>
    <col min="11755" max="11755" width="5.7109375" style="224" customWidth="1"/>
    <col min="11756" max="11756" width="6.28515625" style="224" customWidth="1"/>
    <col min="11757" max="11758" width="5.5703125" style="224" customWidth="1"/>
    <col min="11759" max="11760" width="6.28515625" style="224" customWidth="1"/>
    <col min="11761" max="11761" width="7.42578125" style="224" customWidth="1"/>
    <col min="11762" max="11762" width="7" style="224" customWidth="1"/>
    <col min="11763" max="11763" width="6.28515625" style="224" customWidth="1"/>
    <col min="11764" max="11764" width="7.5703125" style="224" customWidth="1"/>
    <col min="11765" max="11765" width="6.28515625" style="224" customWidth="1"/>
    <col min="11766" max="11766" width="12.28515625" style="224" customWidth="1"/>
    <col min="11767" max="11998" width="9.140625" style="224"/>
    <col min="11999" max="11999" width="4.42578125" style="224" customWidth="1"/>
    <col min="12000" max="12000" width="17.85546875" style="224" customWidth="1"/>
    <col min="12001" max="12001" width="7.42578125" style="224" customWidth="1"/>
    <col min="12002" max="12002" width="7.7109375" style="224" customWidth="1"/>
    <col min="12003" max="12003" width="5.42578125" style="224" customWidth="1"/>
    <col min="12004" max="12004" width="7.140625" style="224" customWidth="1"/>
    <col min="12005" max="12005" width="6.42578125" style="224" customWidth="1"/>
    <col min="12006" max="12006" width="5.85546875" style="224" customWidth="1"/>
    <col min="12007" max="12009" width="6.42578125" style="224" customWidth="1"/>
    <col min="12010" max="12010" width="5.5703125" style="224" customWidth="1"/>
    <col min="12011" max="12011" width="5.7109375" style="224" customWidth="1"/>
    <col min="12012" max="12012" width="6.28515625" style="224" customWidth="1"/>
    <col min="12013" max="12014" width="5.5703125" style="224" customWidth="1"/>
    <col min="12015" max="12016" width="6.28515625" style="224" customWidth="1"/>
    <col min="12017" max="12017" width="7.42578125" style="224" customWidth="1"/>
    <col min="12018" max="12018" width="7" style="224" customWidth="1"/>
    <col min="12019" max="12019" width="6.28515625" style="224" customWidth="1"/>
    <col min="12020" max="12020" width="7.5703125" style="224" customWidth="1"/>
    <col min="12021" max="12021" width="6.28515625" style="224" customWidth="1"/>
    <col min="12022" max="12022" width="12.28515625" style="224" customWidth="1"/>
    <col min="12023" max="12254" width="9.140625" style="224"/>
    <col min="12255" max="12255" width="4.42578125" style="224" customWidth="1"/>
    <col min="12256" max="12256" width="17.85546875" style="224" customWidth="1"/>
    <col min="12257" max="12257" width="7.42578125" style="224" customWidth="1"/>
    <col min="12258" max="12258" width="7.7109375" style="224" customWidth="1"/>
    <col min="12259" max="12259" width="5.42578125" style="224" customWidth="1"/>
    <col min="12260" max="12260" width="7.140625" style="224" customWidth="1"/>
    <col min="12261" max="12261" width="6.42578125" style="224" customWidth="1"/>
    <col min="12262" max="12262" width="5.85546875" style="224" customWidth="1"/>
    <col min="12263" max="12265" width="6.42578125" style="224" customWidth="1"/>
    <col min="12266" max="12266" width="5.5703125" style="224" customWidth="1"/>
    <col min="12267" max="12267" width="5.7109375" style="224" customWidth="1"/>
    <col min="12268" max="12268" width="6.28515625" style="224" customWidth="1"/>
    <col min="12269" max="12270" width="5.5703125" style="224" customWidth="1"/>
    <col min="12271" max="12272" width="6.28515625" style="224" customWidth="1"/>
    <col min="12273" max="12273" width="7.42578125" style="224" customWidth="1"/>
    <col min="12274" max="12274" width="7" style="224" customWidth="1"/>
    <col min="12275" max="12275" width="6.28515625" style="224" customWidth="1"/>
    <col min="12276" max="12276" width="7.5703125" style="224" customWidth="1"/>
    <col min="12277" max="12277" width="6.28515625" style="224" customWidth="1"/>
    <col min="12278" max="12278" width="12.28515625" style="224" customWidth="1"/>
    <col min="12279" max="12510" width="9.140625" style="224"/>
    <col min="12511" max="12511" width="4.42578125" style="224" customWidth="1"/>
    <col min="12512" max="12512" width="17.85546875" style="224" customWidth="1"/>
    <col min="12513" max="12513" width="7.42578125" style="224" customWidth="1"/>
    <col min="12514" max="12514" width="7.7109375" style="224" customWidth="1"/>
    <col min="12515" max="12515" width="5.42578125" style="224" customWidth="1"/>
    <col min="12516" max="12516" width="7.140625" style="224" customWidth="1"/>
    <col min="12517" max="12517" width="6.42578125" style="224" customWidth="1"/>
    <col min="12518" max="12518" width="5.85546875" style="224" customWidth="1"/>
    <col min="12519" max="12521" width="6.42578125" style="224" customWidth="1"/>
    <col min="12522" max="12522" width="5.5703125" style="224" customWidth="1"/>
    <col min="12523" max="12523" width="5.7109375" style="224" customWidth="1"/>
    <col min="12524" max="12524" width="6.28515625" style="224" customWidth="1"/>
    <col min="12525" max="12526" width="5.5703125" style="224" customWidth="1"/>
    <col min="12527" max="12528" width="6.28515625" style="224" customWidth="1"/>
    <col min="12529" max="12529" width="7.42578125" style="224" customWidth="1"/>
    <col min="12530" max="12530" width="7" style="224" customWidth="1"/>
    <col min="12531" max="12531" width="6.28515625" style="224" customWidth="1"/>
    <col min="12532" max="12532" width="7.5703125" style="224" customWidth="1"/>
    <col min="12533" max="12533" width="6.28515625" style="224" customWidth="1"/>
    <col min="12534" max="12534" width="12.28515625" style="224" customWidth="1"/>
    <col min="12535" max="12766" width="9.140625" style="224"/>
    <col min="12767" max="12767" width="4.42578125" style="224" customWidth="1"/>
    <col min="12768" max="12768" width="17.85546875" style="224" customWidth="1"/>
    <col min="12769" max="12769" width="7.42578125" style="224" customWidth="1"/>
    <col min="12770" max="12770" width="7.7109375" style="224" customWidth="1"/>
    <col min="12771" max="12771" width="5.42578125" style="224" customWidth="1"/>
    <col min="12772" max="12772" width="7.140625" style="224" customWidth="1"/>
    <col min="12773" max="12773" width="6.42578125" style="224" customWidth="1"/>
    <col min="12774" max="12774" width="5.85546875" style="224" customWidth="1"/>
    <col min="12775" max="12777" width="6.42578125" style="224" customWidth="1"/>
    <col min="12778" max="12778" width="5.5703125" style="224" customWidth="1"/>
    <col min="12779" max="12779" width="5.7109375" style="224" customWidth="1"/>
    <col min="12780" max="12780" width="6.28515625" style="224" customWidth="1"/>
    <col min="12781" max="12782" width="5.5703125" style="224" customWidth="1"/>
    <col min="12783" max="12784" width="6.28515625" style="224" customWidth="1"/>
    <col min="12785" max="12785" width="7.42578125" style="224" customWidth="1"/>
    <col min="12786" max="12786" width="7" style="224" customWidth="1"/>
    <col min="12787" max="12787" width="6.28515625" style="224" customWidth="1"/>
    <col min="12788" max="12788" width="7.5703125" style="224" customWidth="1"/>
    <col min="12789" max="12789" width="6.28515625" style="224" customWidth="1"/>
    <col min="12790" max="12790" width="12.28515625" style="224" customWidth="1"/>
    <col min="12791" max="13022" width="9.140625" style="224"/>
    <col min="13023" max="13023" width="4.42578125" style="224" customWidth="1"/>
    <col min="13024" max="13024" width="17.85546875" style="224" customWidth="1"/>
    <col min="13025" max="13025" width="7.42578125" style="224" customWidth="1"/>
    <col min="13026" max="13026" width="7.7109375" style="224" customWidth="1"/>
    <col min="13027" max="13027" width="5.42578125" style="224" customWidth="1"/>
    <col min="13028" max="13028" width="7.140625" style="224" customWidth="1"/>
    <col min="13029" max="13029" width="6.42578125" style="224" customWidth="1"/>
    <col min="13030" max="13030" width="5.85546875" style="224" customWidth="1"/>
    <col min="13031" max="13033" width="6.42578125" style="224" customWidth="1"/>
    <col min="13034" max="13034" width="5.5703125" style="224" customWidth="1"/>
    <col min="13035" max="13035" width="5.7109375" style="224" customWidth="1"/>
    <col min="13036" max="13036" width="6.28515625" style="224" customWidth="1"/>
    <col min="13037" max="13038" width="5.5703125" style="224" customWidth="1"/>
    <col min="13039" max="13040" width="6.28515625" style="224" customWidth="1"/>
    <col min="13041" max="13041" width="7.42578125" style="224" customWidth="1"/>
    <col min="13042" max="13042" width="7" style="224" customWidth="1"/>
    <col min="13043" max="13043" width="6.28515625" style="224" customWidth="1"/>
    <col min="13044" max="13044" width="7.5703125" style="224" customWidth="1"/>
    <col min="13045" max="13045" width="6.28515625" style="224" customWidth="1"/>
    <col min="13046" max="13046" width="12.28515625" style="224" customWidth="1"/>
    <col min="13047" max="13278" width="9.140625" style="224"/>
    <col min="13279" max="13279" width="4.42578125" style="224" customWidth="1"/>
    <col min="13280" max="13280" width="17.85546875" style="224" customWidth="1"/>
    <col min="13281" max="13281" width="7.42578125" style="224" customWidth="1"/>
    <col min="13282" max="13282" width="7.7109375" style="224" customWidth="1"/>
    <col min="13283" max="13283" width="5.42578125" style="224" customWidth="1"/>
    <col min="13284" max="13284" width="7.140625" style="224" customWidth="1"/>
    <col min="13285" max="13285" width="6.42578125" style="224" customWidth="1"/>
    <col min="13286" max="13286" width="5.85546875" style="224" customWidth="1"/>
    <col min="13287" max="13289" width="6.42578125" style="224" customWidth="1"/>
    <col min="13290" max="13290" width="5.5703125" style="224" customWidth="1"/>
    <col min="13291" max="13291" width="5.7109375" style="224" customWidth="1"/>
    <col min="13292" max="13292" width="6.28515625" style="224" customWidth="1"/>
    <col min="13293" max="13294" width="5.5703125" style="224" customWidth="1"/>
    <col min="13295" max="13296" width="6.28515625" style="224" customWidth="1"/>
    <col min="13297" max="13297" width="7.42578125" style="224" customWidth="1"/>
    <col min="13298" max="13298" width="7" style="224" customWidth="1"/>
    <col min="13299" max="13299" width="6.28515625" style="224" customWidth="1"/>
    <col min="13300" max="13300" width="7.5703125" style="224" customWidth="1"/>
    <col min="13301" max="13301" width="6.28515625" style="224" customWidth="1"/>
    <col min="13302" max="13302" width="12.28515625" style="224" customWidth="1"/>
    <col min="13303" max="13534" width="9.140625" style="224"/>
    <col min="13535" max="13535" width="4.42578125" style="224" customWidth="1"/>
    <col min="13536" max="13536" width="17.85546875" style="224" customWidth="1"/>
    <col min="13537" max="13537" width="7.42578125" style="224" customWidth="1"/>
    <col min="13538" max="13538" width="7.7109375" style="224" customWidth="1"/>
    <col min="13539" max="13539" width="5.42578125" style="224" customWidth="1"/>
    <col min="13540" max="13540" width="7.140625" style="224" customWidth="1"/>
    <col min="13541" max="13541" width="6.42578125" style="224" customWidth="1"/>
    <col min="13542" max="13542" width="5.85546875" style="224" customWidth="1"/>
    <col min="13543" max="13545" width="6.42578125" style="224" customWidth="1"/>
    <col min="13546" max="13546" width="5.5703125" style="224" customWidth="1"/>
    <col min="13547" max="13547" width="5.7109375" style="224" customWidth="1"/>
    <col min="13548" max="13548" width="6.28515625" style="224" customWidth="1"/>
    <col min="13549" max="13550" width="5.5703125" style="224" customWidth="1"/>
    <col min="13551" max="13552" width="6.28515625" style="224" customWidth="1"/>
    <col min="13553" max="13553" width="7.42578125" style="224" customWidth="1"/>
    <col min="13554" max="13554" width="7" style="224" customWidth="1"/>
    <col min="13555" max="13555" width="6.28515625" style="224" customWidth="1"/>
    <col min="13556" max="13556" width="7.5703125" style="224" customWidth="1"/>
    <col min="13557" max="13557" width="6.28515625" style="224" customWidth="1"/>
    <col min="13558" max="13558" width="12.28515625" style="224" customWidth="1"/>
    <col min="13559" max="13790" width="9.140625" style="224"/>
    <col min="13791" max="13791" width="4.42578125" style="224" customWidth="1"/>
    <col min="13792" max="13792" width="17.85546875" style="224" customWidth="1"/>
    <col min="13793" max="13793" width="7.42578125" style="224" customWidth="1"/>
    <col min="13794" max="13794" width="7.7109375" style="224" customWidth="1"/>
    <col min="13795" max="13795" width="5.42578125" style="224" customWidth="1"/>
    <col min="13796" max="13796" width="7.140625" style="224" customWidth="1"/>
    <col min="13797" max="13797" width="6.42578125" style="224" customWidth="1"/>
    <col min="13798" max="13798" width="5.85546875" style="224" customWidth="1"/>
    <col min="13799" max="13801" width="6.42578125" style="224" customWidth="1"/>
    <col min="13802" max="13802" width="5.5703125" style="224" customWidth="1"/>
    <col min="13803" max="13803" width="5.7109375" style="224" customWidth="1"/>
    <col min="13804" max="13804" width="6.28515625" style="224" customWidth="1"/>
    <col min="13805" max="13806" width="5.5703125" style="224" customWidth="1"/>
    <col min="13807" max="13808" width="6.28515625" style="224" customWidth="1"/>
    <col min="13809" max="13809" width="7.42578125" style="224" customWidth="1"/>
    <col min="13810" max="13810" width="7" style="224" customWidth="1"/>
    <col min="13811" max="13811" width="6.28515625" style="224" customWidth="1"/>
    <col min="13812" max="13812" width="7.5703125" style="224" customWidth="1"/>
    <col min="13813" max="13813" width="6.28515625" style="224" customWidth="1"/>
    <col min="13814" max="13814" width="12.28515625" style="224" customWidth="1"/>
    <col min="13815" max="14046" width="9.140625" style="224"/>
    <col min="14047" max="14047" width="4.42578125" style="224" customWidth="1"/>
    <col min="14048" max="14048" width="17.85546875" style="224" customWidth="1"/>
    <col min="14049" max="14049" width="7.42578125" style="224" customWidth="1"/>
    <col min="14050" max="14050" width="7.7109375" style="224" customWidth="1"/>
    <col min="14051" max="14051" width="5.42578125" style="224" customWidth="1"/>
    <col min="14052" max="14052" width="7.140625" style="224" customWidth="1"/>
    <col min="14053" max="14053" width="6.42578125" style="224" customWidth="1"/>
    <col min="14054" max="14054" width="5.85546875" style="224" customWidth="1"/>
    <col min="14055" max="14057" width="6.42578125" style="224" customWidth="1"/>
    <col min="14058" max="14058" width="5.5703125" style="224" customWidth="1"/>
    <col min="14059" max="14059" width="5.7109375" style="224" customWidth="1"/>
    <col min="14060" max="14060" width="6.28515625" style="224" customWidth="1"/>
    <col min="14061" max="14062" width="5.5703125" style="224" customWidth="1"/>
    <col min="14063" max="14064" width="6.28515625" style="224" customWidth="1"/>
    <col min="14065" max="14065" width="7.42578125" style="224" customWidth="1"/>
    <col min="14066" max="14066" width="7" style="224" customWidth="1"/>
    <col min="14067" max="14067" width="6.28515625" style="224" customWidth="1"/>
    <col min="14068" max="14068" width="7.5703125" style="224" customWidth="1"/>
    <col min="14069" max="14069" width="6.28515625" style="224" customWidth="1"/>
    <col min="14070" max="14070" width="12.28515625" style="224" customWidth="1"/>
    <col min="14071" max="14302" width="9.140625" style="224"/>
    <col min="14303" max="14303" width="4.42578125" style="224" customWidth="1"/>
    <col min="14304" max="14304" width="17.85546875" style="224" customWidth="1"/>
    <col min="14305" max="14305" width="7.42578125" style="224" customWidth="1"/>
    <col min="14306" max="14306" width="7.7109375" style="224" customWidth="1"/>
    <col min="14307" max="14307" width="5.42578125" style="224" customWidth="1"/>
    <col min="14308" max="14308" width="7.140625" style="224" customWidth="1"/>
    <col min="14309" max="14309" width="6.42578125" style="224" customWidth="1"/>
    <col min="14310" max="14310" width="5.85546875" style="224" customWidth="1"/>
    <col min="14311" max="14313" width="6.42578125" style="224" customWidth="1"/>
    <col min="14314" max="14314" width="5.5703125" style="224" customWidth="1"/>
    <col min="14315" max="14315" width="5.7109375" style="224" customWidth="1"/>
    <col min="14316" max="14316" width="6.28515625" style="224" customWidth="1"/>
    <col min="14317" max="14318" width="5.5703125" style="224" customWidth="1"/>
    <col min="14319" max="14320" width="6.28515625" style="224" customWidth="1"/>
    <col min="14321" max="14321" width="7.42578125" style="224" customWidth="1"/>
    <col min="14322" max="14322" width="7" style="224" customWidth="1"/>
    <col min="14323" max="14323" width="6.28515625" style="224" customWidth="1"/>
    <col min="14324" max="14324" width="7.5703125" style="224" customWidth="1"/>
    <col min="14325" max="14325" width="6.28515625" style="224" customWidth="1"/>
    <col min="14326" max="14326" width="12.28515625" style="224" customWidth="1"/>
    <col min="14327" max="14558" width="9.140625" style="224"/>
    <col min="14559" max="14559" width="4.42578125" style="224" customWidth="1"/>
    <col min="14560" max="14560" width="17.85546875" style="224" customWidth="1"/>
    <col min="14561" max="14561" width="7.42578125" style="224" customWidth="1"/>
    <col min="14562" max="14562" width="7.7109375" style="224" customWidth="1"/>
    <col min="14563" max="14563" width="5.42578125" style="224" customWidth="1"/>
    <col min="14564" max="14564" width="7.140625" style="224" customWidth="1"/>
    <col min="14565" max="14565" width="6.42578125" style="224" customWidth="1"/>
    <col min="14566" max="14566" width="5.85546875" style="224" customWidth="1"/>
    <col min="14567" max="14569" width="6.42578125" style="224" customWidth="1"/>
    <col min="14570" max="14570" width="5.5703125" style="224" customWidth="1"/>
    <col min="14571" max="14571" width="5.7109375" style="224" customWidth="1"/>
    <col min="14572" max="14572" width="6.28515625" style="224" customWidth="1"/>
    <col min="14573" max="14574" width="5.5703125" style="224" customWidth="1"/>
    <col min="14575" max="14576" width="6.28515625" style="224" customWidth="1"/>
    <col min="14577" max="14577" width="7.42578125" style="224" customWidth="1"/>
    <col min="14578" max="14578" width="7" style="224" customWidth="1"/>
    <col min="14579" max="14579" width="6.28515625" style="224" customWidth="1"/>
    <col min="14580" max="14580" width="7.5703125" style="224" customWidth="1"/>
    <col min="14581" max="14581" width="6.28515625" style="224" customWidth="1"/>
    <col min="14582" max="14582" width="12.28515625" style="224" customWidth="1"/>
    <col min="14583" max="14814" width="9.140625" style="224"/>
    <col min="14815" max="14815" width="4.42578125" style="224" customWidth="1"/>
    <col min="14816" max="14816" width="17.85546875" style="224" customWidth="1"/>
    <col min="14817" max="14817" width="7.42578125" style="224" customWidth="1"/>
    <col min="14818" max="14818" width="7.7109375" style="224" customWidth="1"/>
    <col min="14819" max="14819" width="5.42578125" style="224" customWidth="1"/>
    <col min="14820" max="14820" width="7.140625" style="224" customWidth="1"/>
    <col min="14821" max="14821" width="6.42578125" style="224" customWidth="1"/>
    <col min="14822" max="14822" width="5.85546875" style="224" customWidth="1"/>
    <col min="14823" max="14825" width="6.42578125" style="224" customWidth="1"/>
    <col min="14826" max="14826" width="5.5703125" style="224" customWidth="1"/>
    <col min="14827" max="14827" width="5.7109375" style="224" customWidth="1"/>
    <col min="14828" max="14828" width="6.28515625" style="224" customWidth="1"/>
    <col min="14829" max="14830" width="5.5703125" style="224" customWidth="1"/>
    <col min="14831" max="14832" width="6.28515625" style="224" customWidth="1"/>
    <col min="14833" max="14833" width="7.42578125" style="224" customWidth="1"/>
    <col min="14834" max="14834" width="7" style="224" customWidth="1"/>
    <col min="14835" max="14835" width="6.28515625" style="224" customWidth="1"/>
    <col min="14836" max="14836" width="7.5703125" style="224" customWidth="1"/>
    <col min="14837" max="14837" width="6.28515625" style="224" customWidth="1"/>
    <col min="14838" max="14838" width="12.28515625" style="224" customWidth="1"/>
    <col min="14839" max="15070" width="9.140625" style="224"/>
    <col min="15071" max="15071" width="4.42578125" style="224" customWidth="1"/>
    <col min="15072" max="15072" width="17.85546875" style="224" customWidth="1"/>
    <col min="15073" max="15073" width="7.42578125" style="224" customWidth="1"/>
    <col min="15074" max="15074" width="7.7109375" style="224" customWidth="1"/>
    <col min="15075" max="15075" width="5.42578125" style="224" customWidth="1"/>
    <col min="15076" max="15076" width="7.140625" style="224" customWidth="1"/>
    <col min="15077" max="15077" width="6.42578125" style="224" customWidth="1"/>
    <col min="15078" max="15078" width="5.85546875" style="224" customWidth="1"/>
    <col min="15079" max="15081" width="6.42578125" style="224" customWidth="1"/>
    <col min="15082" max="15082" width="5.5703125" style="224" customWidth="1"/>
    <col min="15083" max="15083" width="5.7109375" style="224" customWidth="1"/>
    <col min="15084" max="15084" width="6.28515625" style="224" customWidth="1"/>
    <col min="15085" max="15086" width="5.5703125" style="224" customWidth="1"/>
    <col min="15087" max="15088" width="6.28515625" style="224" customWidth="1"/>
    <col min="15089" max="15089" width="7.42578125" style="224" customWidth="1"/>
    <col min="15090" max="15090" width="7" style="224" customWidth="1"/>
    <col min="15091" max="15091" width="6.28515625" style="224" customWidth="1"/>
    <col min="15092" max="15092" width="7.5703125" style="224" customWidth="1"/>
    <col min="15093" max="15093" width="6.28515625" style="224" customWidth="1"/>
    <col min="15094" max="15094" width="12.28515625" style="224" customWidth="1"/>
    <col min="15095" max="15326" width="9.140625" style="224"/>
    <col min="15327" max="15327" width="4.42578125" style="224" customWidth="1"/>
    <col min="15328" max="15328" width="17.85546875" style="224" customWidth="1"/>
    <col min="15329" max="15329" width="7.42578125" style="224" customWidth="1"/>
    <col min="15330" max="15330" width="7.7109375" style="224" customWidth="1"/>
    <col min="15331" max="15331" width="5.42578125" style="224" customWidth="1"/>
    <col min="15332" max="15332" width="7.140625" style="224" customWidth="1"/>
    <col min="15333" max="15333" width="6.42578125" style="224" customWidth="1"/>
    <col min="15334" max="15334" width="5.85546875" style="224" customWidth="1"/>
    <col min="15335" max="15337" width="6.42578125" style="224" customWidth="1"/>
    <col min="15338" max="15338" width="5.5703125" style="224" customWidth="1"/>
    <col min="15339" max="15339" width="5.7109375" style="224" customWidth="1"/>
    <col min="15340" max="15340" width="6.28515625" style="224" customWidth="1"/>
    <col min="15341" max="15342" width="5.5703125" style="224" customWidth="1"/>
    <col min="15343" max="15344" width="6.28515625" style="224" customWidth="1"/>
    <col min="15345" max="15345" width="7.42578125" style="224" customWidth="1"/>
    <col min="15346" max="15346" width="7" style="224" customWidth="1"/>
    <col min="15347" max="15347" width="6.28515625" style="224" customWidth="1"/>
    <col min="15348" max="15348" width="7.5703125" style="224" customWidth="1"/>
    <col min="15349" max="15349" width="6.28515625" style="224" customWidth="1"/>
    <col min="15350" max="15350" width="12.28515625" style="224" customWidth="1"/>
    <col min="15351" max="15582" width="9.140625" style="224"/>
    <col min="15583" max="15583" width="4.42578125" style="224" customWidth="1"/>
    <col min="15584" max="15584" width="17.85546875" style="224" customWidth="1"/>
    <col min="15585" max="15585" width="7.42578125" style="224" customWidth="1"/>
    <col min="15586" max="15586" width="7.7109375" style="224" customWidth="1"/>
    <col min="15587" max="15587" width="5.42578125" style="224" customWidth="1"/>
    <col min="15588" max="15588" width="7.140625" style="224" customWidth="1"/>
    <col min="15589" max="15589" width="6.42578125" style="224" customWidth="1"/>
    <col min="15590" max="15590" width="5.85546875" style="224" customWidth="1"/>
    <col min="15591" max="15593" width="6.42578125" style="224" customWidth="1"/>
    <col min="15594" max="15594" width="5.5703125" style="224" customWidth="1"/>
    <col min="15595" max="15595" width="5.7109375" style="224" customWidth="1"/>
    <col min="15596" max="15596" width="6.28515625" style="224" customWidth="1"/>
    <col min="15597" max="15598" width="5.5703125" style="224" customWidth="1"/>
    <col min="15599" max="15600" width="6.28515625" style="224" customWidth="1"/>
    <col min="15601" max="15601" width="7.42578125" style="224" customWidth="1"/>
    <col min="15602" max="15602" width="7" style="224" customWidth="1"/>
    <col min="15603" max="15603" width="6.28515625" style="224" customWidth="1"/>
    <col min="15604" max="15604" width="7.5703125" style="224" customWidth="1"/>
    <col min="15605" max="15605" width="6.28515625" style="224" customWidth="1"/>
    <col min="15606" max="15606" width="12.28515625" style="224" customWidth="1"/>
    <col min="15607" max="15838" width="9.140625" style="224"/>
    <col min="15839" max="15839" width="4.42578125" style="224" customWidth="1"/>
    <col min="15840" max="15840" width="17.85546875" style="224" customWidth="1"/>
    <col min="15841" max="15841" width="7.42578125" style="224" customWidth="1"/>
    <col min="15842" max="15842" width="7.7109375" style="224" customWidth="1"/>
    <col min="15843" max="15843" width="5.42578125" style="224" customWidth="1"/>
    <col min="15844" max="15844" width="7.140625" style="224" customWidth="1"/>
    <col min="15845" max="15845" width="6.42578125" style="224" customWidth="1"/>
    <col min="15846" max="15846" width="5.85546875" style="224" customWidth="1"/>
    <col min="15847" max="15849" width="6.42578125" style="224" customWidth="1"/>
    <col min="15850" max="15850" width="5.5703125" style="224" customWidth="1"/>
    <col min="15851" max="15851" width="5.7109375" style="224" customWidth="1"/>
    <col min="15852" max="15852" width="6.28515625" style="224" customWidth="1"/>
    <col min="15853" max="15854" width="5.5703125" style="224" customWidth="1"/>
    <col min="15855" max="15856" width="6.28515625" style="224" customWidth="1"/>
    <col min="15857" max="15857" width="7.42578125" style="224" customWidth="1"/>
    <col min="15858" max="15858" width="7" style="224" customWidth="1"/>
    <col min="15859" max="15859" width="6.28515625" style="224" customWidth="1"/>
    <col min="15860" max="15860" width="7.5703125" style="224" customWidth="1"/>
    <col min="15861" max="15861" width="6.28515625" style="224" customWidth="1"/>
    <col min="15862" max="15862" width="12.28515625" style="224" customWidth="1"/>
    <col min="15863" max="16094" width="9.140625" style="224"/>
    <col min="16095" max="16095" width="4.42578125" style="224" customWidth="1"/>
    <col min="16096" max="16096" width="17.85546875" style="224" customWidth="1"/>
    <col min="16097" max="16097" width="7.42578125" style="224" customWidth="1"/>
    <col min="16098" max="16098" width="7.7109375" style="224" customWidth="1"/>
    <col min="16099" max="16099" width="5.42578125" style="224" customWidth="1"/>
    <col min="16100" max="16100" width="7.140625" style="224" customWidth="1"/>
    <col min="16101" max="16101" width="6.42578125" style="224" customWidth="1"/>
    <col min="16102" max="16102" width="5.85546875" style="224" customWidth="1"/>
    <col min="16103" max="16105" width="6.42578125" style="224" customWidth="1"/>
    <col min="16106" max="16106" width="5.5703125" style="224" customWidth="1"/>
    <col min="16107" max="16107" width="5.7109375" style="224" customWidth="1"/>
    <col min="16108" max="16108" width="6.28515625" style="224" customWidth="1"/>
    <col min="16109" max="16110" width="5.5703125" style="224" customWidth="1"/>
    <col min="16111" max="16112" width="6.28515625" style="224" customWidth="1"/>
    <col min="16113" max="16113" width="7.42578125" style="224" customWidth="1"/>
    <col min="16114" max="16114" width="7" style="224" customWidth="1"/>
    <col min="16115" max="16115" width="6.28515625" style="224" customWidth="1"/>
    <col min="16116" max="16116" width="7.5703125" style="224" customWidth="1"/>
    <col min="16117" max="16117" width="6.28515625" style="224" customWidth="1"/>
    <col min="16118" max="16118" width="12.28515625" style="224" customWidth="1"/>
    <col min="16119" max="16384" width="9.140625" style="224"/>
  </cols>
  <sheetData>
    <row r="1" spans="1:14" s="196" customFormat="1" ht="21.75" customHeight="1">
      <c r="A1" s="323" t="s">
        <v>75</v>
      </c>
      <c r="B1" s="323"/>
      <c r="C1" s="323"/>
      <c r="D1" s="323"/>
      <c r="E1" s="323"/>
      <c r="F1" s="323"/>
      <c r="G1" s="323"/>
      <c r="H1" s="323"/>
      <c r="I1" s="323"/>
      <c r="J1" s="323"/>
      <c r="K1" s="323"/>
      <c r="L1" s="323"/>
      <c r="M1" s="323"/>
      <c r="N1" s="323"/>
    </row>
    <row r="2" spans="1:14" s="232" customFormat="1" ht="20.25" customHeight="1">
      <c r="A2" s="324" t="s">
        <v>477</v>
      </c>
      <c r="B2" s="324"/>
      <c r="C2" s="324"/>
      <c r="D2" s="324"/>
      <c r="E2" s="324"/>
      <c r="F2" s="324"/>
      <c r="G2" s="324"/>
      <c r="H2" s="324"/>
      <c r="I2" s="324"/>
      <c r="J2" s="324"/>
      <c r="K2" s="324"/>
      <c r="L2" s="324"/>
      <c r="M2" s="324"/>
      <c r="N2" s="324"/>
    </row>
    <row r="3" spans="1:14" s="196" customFormat="1" ht="25.5" customHeight="1">
      <c r="A3" s="325" t="s">
        <v>488</v>
      </c>
      <c r="B3" s="325"/>
      <c r="C3" s="325"/>
      <c r="D3" s="325"/>
      <c r="E3" s="325"/>
      <c r="F3" s="325"/>
      <c r="G3" s="325"/>
      <c r="H3" s="325"/>
      <c r="I3" s="325"/>
      <c r="J3" s="325"/>
      <c r="K3" s="325"/>
      <c r="L3" s="325"/>
      <c r="M3" s="325"/>
      <c r="N3" s="325"/>
    </row>
    <row r="4" spans="1:14" s="197" customFormat="1" ht="26.25" hidden="1" customHeight="1">
      <c r="A4" s="325" t="s">
        <v>461</v>
      </c>
      <c r="B4" s="325"/>
      <c r="C4" s="325"/>
      <c r="D4" s="325"/>
      <c r="E4" s="325"/>
      <c r="F4" s="325"/>
      <c r="G4" s="325"/>
      <c r="H4" s="325"/>
      <c r="I4" s="325"/>
      <c r="J4" s="325"/>
      <c r="K4" s="325"/>
      <c r="L4" s="325"/>
      <c r="M4" s="325"/>
      <c r="N4" s="325"/>
    </row>
    <row r="5" spans="1:14" s="199" customFormat="1">
      <c r="A5" s="198"/>
      <c r="B5" s="198"/>
      <c r="C5" s="198"/>
      <c r="D5" s="198"/>
      <c r="E5" s="198"/>
      <c r="F5" s="198"/>
      <c r="G5" s="198"/>
      <c r="H5" s="198"/>
      <c r="I5" s="198"/>
      <c r="J5" s="198"/>
      <c r="K5" s="332" t="s">
        <v>0</v>
      </c>
      <c r="L5" s="332"/>
      <c r="M5" s="332"/>
      <c r="N5" s="332"/>
    </row>
    <row r="6" spans="1:14" s="199" customFormat="1" ht="16.5" customHeight="1">
      <c r="A6" s="333" t="s">
        <v>1</v>
      </c>
      <c r="B6" s="333" t="s">
        <v>2</v>
      </c>
      <c r="C6" s="333" t="s">
        <v>3</v>
      </c>
      <c r="D6" s="333" t="s">
        <v>18</v>
      </c>
      <c r="E6" s="333"/>
      <c r="F6" s="333"/>
      <c r="G6" s="333"/>
      <c r="H6" s="333"/>
      <c r="I6" s="333"/>
      <c r="J6" s="333"/>
      <c r="K6" s="333"/>
      <c r="L6" s="333"/>
      <c r="M6" s="333"/>
      <c r="N6" s="333"/>
    </row>
    <row r="7" spans="1:14" s="199" customFormat="1" ht="12.75" customHeight="1">
      <c r="A7" s="333"/>
      <c r="B7" s="333"/>
      <c r="C7" s="333"/>
      <c r="D7" s="334" t="s">
        <v>475</v>
      </c>
      <c r="E7" s="334" t="s">
        <v>441</v>
      </c>
      <c r="F7" s="334" t="s">
        <v>476</v>
      </c>
      <c r="G7" s="334" t="s">
        <v>442</v>
      </c>
      <c r="H7" s="334" t="s">
        <v>443</v>
      </c>
      <c r="I7" s="334" t="s">
        <v>200</v>
      </c>
      <c r="J7" s="334" t="s">
        <v>444</v>
      </c>
      <c r="K7" s="334" t="s">
        <v>203</v>
      </c>
      <c r="L7" s="334" t="s">
        <v>211</v>
      </c>
      <c r="M7" s="334" t="s">
        <v>445</v>
      </c>
      <c r="N7" s="334" t="s">
        <v>446</v>
      </c>
    </row>
    <row r="8" spans="1:14" s="199" customFormat="1" ht="36" customHeight="1">
      <c r="A8" s="333"/>
      <c r="B8" s="333"/>
      <c r="C8" s="333"/>
      <c r="D8" s="334"/>
      <c r="E8" s="334"/>
      <c r="F8" s="334"/>
      <c r="G8" s="334"/>
      <c r="H8" s="334"/>
      <c r="I8" s="334"/>
      <c r="J8" s="334"/>
      <c r="K8" s="334"/>
      <c r="L8" s="334"/>
      <c r="M8" s="334"/>
      <c r="N8" s="334"/>
    </row>
    <row r="9" spans="1:14" s="199" customFormat="1" ht="18" customHeight="1">
      <c r="A9" s="200"/>
      <c r="B9" s="200" t="s">
        <v>54</v>
      </c>
      <c r="C9" s="200">
        <f>C10+C23+C30+C31</f>
        <v>340.89609999999999</v>
      </c>
      <c r="D9" s="200">
        <f t="shared" ref="D9:N9" si="0">D10+D23+D30+D31</f>
        <v>34.118599999999994</v>
      </c>
      <c r="E9" s="200">
        <f t="shared" si="0"/>
        <v>6.5429999999999993</v>
      </c>
      <c r="F9" s="200">
        <f t="shared" si="0"/>
        <v>19.822790000000001</v>
      </c>
      <c r="G9" s="200">
        <f t="shared" si="0"/>
        <v>21.921489999999999</v>
      </c>
      <c r="H9" s="200">
        <f t="shared" si="0"/>
        <v>31.464399999999998</v>
      </c>
      <c r="I9" s="200">
        <f t="shared" si="0"/>
        <v>1.8634999999999999</v>
      </c>
      <c r="J9" s="200">
        <f t="shared" si="0"/>
        <v>184.46</v>
      </c>
      <c r="K9" s="200">
        <f t="shared" si="0"/>
        <v>24.862840000000002</v>
      </c>
      <c r="L9" s="200">
        <f t="shared" si="0"/>
        <v>8.7699200000000008</v>
      </c>
      <c r="M9" s="200">
        <f t="shared" si="0"/>
        <v>5.1896599999999999</v>
      </c>
      <c r="N9" s="200">
        <f t="shared" si="0"/>
        <v>1.8798999999999999</v>
      </c>
    </row>
    <row r="10" spans="1:14" s="205" customFormat="1" ht="25.5">
      <c r="A10" s="228">
        <v>1</v>
      </c>
      <c r="B10" s="203" t="s">
        <v>160</v>
      </c>
      <c r="C10" s="204">
        <f>C12+C13+C14+C15+C16+C17+C19+C20+C21+C22</f>
        <v>134.08609999999999</v>
      </c>
      <c r="D10" s="204">
        <f t="shared" ref="D10:N10" si="1">D12+D13+D14+D15+D16+D17+D19+D20+D21+D22</f>
        <v>34.118599999999994</v>
      </c>
      <c r="E10" s="204">
        <f t="shared" si="1"/>
        <v>6.5429999999999993</v>
      </c>
      <c r="F10" s="204">
        <f t="shared" si="1"/>
        <v>19.822790000000001</v>
      </c>
      <c r="G10" s="204">
        <f t="shared" si="1"/>
        <v>21.921489999999999</v>
      </c>
      <c r="H10" s="204">
        <f t="shared" si="1"/>
        <v>1.9943999999999997</v>
      </c>
      <c r="I10" s="204">
        <f t="shared" si="1"/>
        <v>1.8634999999999999</v>
      </c>
      <c r="J10" s="204">
        <f t="shared" si="1"/>
        <v>7.1199999999999992</v>
      </c>
      <c r="K10" s="204">
        <f t="shared" si="1"/>
        <v>24.862840000000002</v>
      </c>
      <c r="L10" s="204">
        <f t="shared" si="1"/>
        <v>8.7699200000000008</v>
      </c>
      <c r="M10" s="204">
        <f t="shared" si="1"/>
        <v>5.1896599999999999</v>
      </c>
      <c r="N10" s="204">
        <f t="shared" si="1"/>
        <v>1.8798999999999999</v>
      </c>
    </row>
    <row r="11" spans="1:14" s="210" customFormat="1" ht="12.75">
      <c r="A11" s="206"/>
      <c r="B11" s="207" t="s">
        <v>53</v>
      </c>
      <c r="C11" s="208"/>
      <c r="D11" s="201"/>
      <c r="E11" s="209"/>
      <c r="F11" s="209"/>
      <c r="G11" s="209"/>
      <c r="H11" s="209"/>
      <c r="I11" s="209"/>
      <c r="J11" s="209"/>
      <c r="K11" s="209"/>
      <c r="L11" s="209"/>
      <c r="M11" s="209"/>
      <c r="N11" s="209"/>
    </row>
    <row r="12" spans="1:14" s="213" customFormat="1" ht="12.75">
      <c r="A12" s="211" t="s">
        <v>19</v>
      </c>
      <c r="B12" s="212" t="s">
        <v>45</v>
      </c>
      <c r="C12" s="208">
        <f>+SUM(D12:N12)</f>
        <v>33.213109999999993</v>
      </c>
      <c r="D12" s="201">
        <v>15.885999999999999</v>
      </c>
      <c r="E12" s="209"/>
      <c r="F12" s="209"/>
      <c r="G12" s="209">
        <v>9.007909999999999</v>
      </c>
      <c r="H12" s="209">
        <v>0.64989999999999992</v>
      </c>
      <c r="I12" s="209"/>
      <c r="J12" s="209">
        <v>0.31</v>
      </c>
      <c r="K12" s="209">
        <v>6.88124</v>
      </c>
      <c r="L12" s="230">
        <v>2.5999999999999998E-4</v>
      </c>
      <c r="M12" s="209">
        <v>8.5999999999999993E-2</v>
      </c>
      <c r="N12" s="209">
        <v>0.39179999999999998</v>
      </c>
    </row>
    <row r="13" spans="1:14" s="213" customFormat="1" ht="12.75">
      <c r="A13" s="211" t="s">
        <v>20</v>
      </c>
      <c r="B13" s="214" t="s">
        <v>95</v>
      </c>
      <c r="C13" s="208">
        <f t="shared" ref="C13:C22" si="2">+SUM(D13:N13)</f>
        <v>17.625080000000004</v>
      </c>
      <c r="D13" s="201">
        <v>6.4820000000000002</v>
      </c>
      <c r="E13" s="229">
        <v>3.0000000000000001E-3</v>
      </c>
      <c r="F13" s="230">
        <v>2.2699999999999999E-3</v>
      </c>
      <c r="G13" s="209">
        <v>0.42775000000000002</v>
      </c>
      <c r="H13" s="229">
        <v>1E-3</v>
      </c>
      <c r="I13" s="209"/>
      <c r="J13" s="209">
        <v>2.21</v>
      </c>
      <c r="K13" s="209">
        <v>1.2809999999999999</v>
      </c>
      <c r="L13" s="209">
        <v>2.4194</v>
      </c>
      <c r="M13" s="209">
        <v>4.79026</v>
      </c>
      <c r="N13" s="209">
        <v>8.3999999999999995E-3</v>
      </c>
    </row>
    <row r="14" spans="1:14" s="213" customFormat="1" ht="12.75">
      <c r="A14" s="211" t="s">
        <v>21</v>
      </c>
      <c r="B14" s="212" t="s">
        <v>6</v>
      </c>
      <c r="C14" s="208">
        <f t="shared" si="2"/>
        <v>27.448079999999994</v>
      </c>
      <c r="D14" s="201">
        <v>7.0906000000000002</v>
      </c>
      <c r="E14" s="209">
        <v>1.65</v>
      </c>
      <c r="F14" s="230">
        <v>5.1999999999999995E-4</v>
      </c>
      <c r="G14" s="209">
        <v>8.4554999999999989</v>
      </c>
      <c r="H14" s="209">
        <v>1.3055000000000001</v>
      </c>
      <c r="I14" s="209">
        <v>0.33279999999999998</v>
      </c>
      <c r="J14" s="209">
        <v>2.75</v>
      </c>
      <c r="K14" s="209">
        <v>5.0506000000000002</v>
      </c>
      <c r="L14" s="209">
        <v>0.79026000000000007</v>
      </c>
      <c r="M14" s="230">
        <v>3.3999999999999998E-3</v>
      </c>
      <c r="N14" s="209">
        <v>1.89E-2</v>
      </c>
    </row>
    <row r="15" spans="1:14" s="216" customFormat="1" ht="12.75">
      <c r="A15" s="211" t="s">
        <v>22</v>
      </c>
      <c r="B15" s="212" t="s">
        <v>8</v>
      </c>
      <c r="C15" s="208">
        <f t="shared" si="2"/>
        <v>0</v>
      </c>
      <c r="D15" s="209"/>
      <c r="E15" s="201"/>
      <c r="F15" s="209"/>
      <c r="G15" s="215"/>
      <c r="H15" s="209"/>
      <c r="I15" s="209"/>
      <c r="J15" s="209"/>
      <c r="K15" s="209"/>
      <c r="L15" s="215"/>
      <c r="M15" s="215"/>
      <c r="N15" s="209"/>
    </row>
    <row r="16" spans="1:14" s="216" customFormat="1" ht="12.75">
      <c r="A16" s="211" t="s">
        <v>23</v>
      </c>
      <c r="B16" s="212" t="s">
        <v>7</v>
      </c>
      <c r="C16" s="208">
        <f t="shared" si="2"/>
        <v>0</v>
      </c>
      <c r="D16" s="201"/>
      <c r="E16" s="209"/>
      <c r="F16" s="209"/>
      <c r="G16" s="209"/>
      <c r="H16" s="209"/>
      <c r="I16" s="209"/>
      <c r="J16" s="209"/>
      <c r="K16" s="209"/>
      <c r="L16" s="209"/>
      <c r="M16" s="209"/>
      <c r="N16" s="209"/>
    </row>
    <row r="17" spans="1:14" s="216" customFormat="1" ht="12.75">
      <c r="A17" s="211" t="s">
        <v>24</v>
      </c>
      <c r="B17" s="212" t="s">
        <v>9</v>
      </c>
      <c r="C17" s="208">
        <f t="shared" si="2"/>
        <v>54.310130000000008</v>
      </c>
      <c r="D17" s="209">
        <v>3.65</v>
      </c>
      <c r="E17" s="209">
        <v>4.8899999999999997</v>
      </c>
      <c r="F17" s="209">
        <v>19.82</v>
      </c>
      <c r="G17" s="209">
        <v>3.6204299999999998</v>
      </c>
      <c r="H17" s="209">
        <v>3.6999999999999998E-2</v>
      </c>
      <c r="I17" s="209">
        <v>1.5306999999999999</v>
      </c>
      <c r="J17" s="209">
        <v>1.85</v>
      </c>
      <c r="K17" s="209">
        <v>11.63</v>
      </c>
      <c r="L17" s="209">
        <v>5.5600000000000005</v>
      </c>
      <c r="M17" s="209">
        <v>0.31</v>
      </c>
      <c r="N17" s="209">
        <v>1.4119999999999999</v>
      </c>
    </row>
    <row r="18" spans="1:14" s="216" customFormat="1" ht="25.5">
      <c r="A18" s="211"/>
      <c r="B18" s="217" t="s">
        <v>159</v>
      </c>
      <c r="C18" s="208">
        <f t="shared" si="2"/>
        <v>0</v>
      </c>
      <c r="D18" s="209"/>
      <c r="E18" s="209"/>
      <c r="F18" s="209"/>
      <c r="G18" s="209"/>
      <c r="H18" s="209"/>
      <c r="I18" s="209"/>
      <c r="J18" s="209"/>
      <c r="K18" s="209"/>
      <c r="L18" s="209"/>
      <c r="M18" s="209"/>
      <c r="N18" s="209"/>
    </row>
    <row r="19" spans="1:14" s="219" customFormat="1" ht="12.75">
      <c r="A19" s="211" t="s">
        <v>25</v>
      </c>
      <c r="B19" s="214" t="s">
        <v>47</v>
      </c>
      <c r="C19" s="208">
        <f t="shared" si="2"/>
        <v>1.4896999999999998</v>
      </c>
      <c r="D19" s="208">
        <v>1.01</v>
      </c>
      <c r="E19" s="208"/>
      <c r="F19" s="208"/>
      <c r="G19" s="218">
        <v>0.40989999999999999</v>
      </c>
      <c r="H19" s="231">
        <v>1E-3</v>
      </c>
      <c r="I19" s="208"/>
      <c r="J19" s="208"/>
      <c r="K19" s="218">
        <v>0.02</v>
      </c>
      <c r="L19" s="208"/>
      <c r="M19" s="208"/>
      <c r="N19" s="208">
        <v>4.8800000000000003E-2</v>
      </c>
    </row>
    <row r="20" spans="1:14" s="216" customFormat="1" ht="12.75">
      <c r="A20" s="211" t="s">
        <v>26</v>
      </c>
      <c r="B20" s="214" t="s">
        <v>97</v>
      </c>
      <c r="C20" s="208">
        <f t="shared" si="2"/>
        <v>0</v>
      </c>
      <c r="D20" s="218"/>
      <c r="E20" s="218"/>
      <c r="F20" s="218"/>
      <c r="G20" s="218"/>
      <c r="H20" s="218"/>
      <c r="I20" s="218"/>
      <c r="J20" s="218"/>
      <c r="K20" s="218"/>
      <c r="L20" s="218"/>
      <c r="M20" s="218"/>
      <c r="N20" s="218"/>
    </row>
    <row r="21" spans="1:14" s="216" customFormat="1" ht="12.75">
      <c r="A21" s="211" t="s">
        <v>98</v>
      </c>
      <c r="B21" s="214" t="s">
        <v>99</v>
      </c>
      <c r="C21" s="208">
        <f t="shared" si="2"/>
        <v>0</v>
      </c>
      <c r="D21" s="218"/>
      <c r="E21" s="218"/>
      <c r="F21" s="218"/>
      <c r="G21" s="218"/>
      <c r="H21" s="218"/>
      <c r="I21" s="218"/>
      <c r="J21" s="218"/>
      <c r="K21" s="218"/>
      <c r="L21" s="218"/>
      <c r="M21" s="218"/>
      <c r="N21" s="218"/>
    </row>
    <row r="22" spans="1:14" s="216" customFormat="1" ht="12.75">
      <c r="A22" s="211" t="s">
        <v>100</v>
      </c>
      <c r="B22" s="214" t="s">
        <v>10</v>
      </c>
      <c r="C22" s="208">
        <f t="shared" si="2"/>
        <v>0</v>
      </c>
      <c r="D22" s="218"/>
      <c r="E22" s="218"/>
      <c r="F22" s="218"/>
      <c r="G22" s="218"/>
      <c r="H22" s="218"/>
      <c r="I22" s="218"/>
      <c r="J22" s="218"/>
      <c r="K22" s="218"/>
      <c r="L22" s="218"/>
      <c r="M22" s="218"/>
      <c r="N22" s="218"/>
    </row>
    <row r="23" spans="1:14" s="216" customFormat="1" ht="25.5">
      <c r="A23" s="228">
        <v>2</v>
      </c>
      <c r="B23" s="203" t="s">
        <v>161</v>
      </c>
      <c r="C23" s="204">
        <f>C25+C26+C27+C28</f>
        <v>206.81</v>
      </c>
      <c r="D23" s="204">
        <f t="shared" ref="D23:N23" si="3">D25+D26+D27+D28</f>
        <v>0</v>
      </c>
      <c r="E23" s="204">
        <f t="shared" si="3"/>
        <v>0</v>
      </c>
      <c r="F23" s="204">
        <f t="shared" si="3"/>
        <v>0</v>
      </c>
      <c r="G23" s="204">
        <f t="shared" si="3"/>
        <v>0</v>
      </c>
      <c r="H23" s="204">
        <f t="shared" si="3"/>
        <v>29.47</v>
      </c>
      <c r="I23" s="204">
        <f t="shared" si="3"/>
        <v>0</v>
      </c>
      <c r="J23" s="204">
        <f t="shared" si="3"/>
        <v>177.34</v>
      </c>
      <c r="K23" s="204">
        <f t="shared" si="3"/>
        <v>0</v>
      </c>
      <c r="L23" s="204">
        <f t="shared" si="3"/>
        <v>0</v>
      </c>
      <c r="M23" s="204">
        <f t="shared" si="3"/>
        <v>0</v>
      </c>
      <c r="N23" s="204">
        <f t="shared" si="3"/>
        <v>0</v>
      </c>
    </row>
    <row r="24" spans="1:14" s="216" customFormat="1" ht="12.75">
      <c r="A24" s="206"/>
      <c r="B24" s="207" t="s">
        <v>53</v>
      </c>
      <c r="C24" s="204"/>
      <c r="D24" s="218"/>
      <c r="E24" s="218"/>
      <c r="F24" s="218"/>
      <c r="G24" s="218"/>
      <c r="H24" s="218"/>
      <c r="I24" s="218"/>
      <c r="J24" s="218"/>
      <c r="K24" s="218"/>
      <c r="L24" s="218"/>
      <c r="M24" s="218"/>
      <c r="N24" s="218"/>
    </row>
    <row r="25" spans="1:14" s="216" customFormat="1" ht="25.5">
      <c r="A25" s="211" t="s">
        <v>27</v>
      </c>
      <c r="B25" s="220" t="s">
        <v>162</v>
      </c>
      <c r="C25" s="208">
        <f>+SUM(D25:N25)</f>
        <v>10.3</v>
      </c>
      <c r="D25" s="218"/>
      <c r="E25" s="218"/>
      <c r="F25" s="218"/>
      <c r="G25" s="218"/>
      <c r="H25" s="218">
        <v>1.72</v>
      </c>
      <c r="I25" s="218"/>
      <c r="J25" s="218">
        <v>8.58</v>
      </c>
      <c r="K25" s="218"/>
      <c r="L25" s="218"/>
      <c r="M25" s="218"/>
      <c r="N25" s="218"/>
    </row>
    <row r="26" spans="1:14" s="216" customFormat="1" ht="25.5">
      <c r="A26" s="211" t="s">
        <v>28</v>
      </c>
      <c r="B26" s="220" t="s">
        <v>163</v>
      </c>
      <c r="C26" s="204">
        <f>+SUM(D26:N26)</f>
        <v>0</v>
      </c>
      <c r="D26" s="218"/>
      <c r="E26" s="218"/>
      <c r="F26" s="218"/>
      <c r="G26" s="218"/>
      <c r="H26" s="218"/>
      <c r="I26" s="218"/>
      <c r="J26" s="218"/>
      <c r="K26" s="218"/>
      <c r="L26" s="218"/>
      <c r="M26" s="218"/>
      <c r="N26" s="218"/>
    </row>
    <row r="27" spans="1:14" s="216" customFormat="1" ht="25.5">
      <c r="A27" s="211" t="s">
        <v>29</v>
      </c>
      <c r="B27" s="220" t="s">
        <v>164</v>
      </c>
      <c r="C27" s="204">
        <f>+SUM(D27:N27)</f>
        <v>0</v>
      </c>
      <c r="D27" s="218"/>
      <c r="E27" s="218"/>
      <c r="F27" s="218"/>
      <c r="G27" s="218"/>
      <c r="H27" s="218"/>
      <c r="I27" s="218"/>
      <c r="J27" s="218"/>
      <c r="K27" s="218"/>
      <c r="L27" s="218"/>
      <c r="M27" s="218"/>
      <c r="N27" s="218"/>
    </row>
    <row r="28" spans="1:14" s="216" customFormat="1" ht="25.5">
      <c r="A28" s="211" t="s">
        <v>30</v>
      </c>
      <c r="B28" s="220" t="s">
        <v>165</v>
      </c>
      <c r="C28" s="208">
        <f>+SUM(D28:N28)</f>
        <v>196.51</v>
      </c>
      <c r="D28" s="218"/>
      <c r="E28" s="218"/>
      <c r="F28" s="218"/>
      <c r="G28" s="218"/>
      <c r="H28" s="218">
        <v>27.75</v>
      </c>
      <c r="I28" s="218"/>
      <c r="J28" s="218">
        <v>168.76</v>
      </c>
      <c r="K28" s="218"/>
      <c r="L28" s="218"/>
      <c r="M28" s="218"/>
      <c r="N28" s="218"/>
    </row>
    <row r="29" spans="1:14" s="216" customFormat="1" ht="25.5">
      <c r="A29" s="211"/>
      <c r="B29" s="217" t="s">
        <v>166</v>
      </c>
      <c r="C29" s="204">
        <f>+SUM(D29:N29)</f>
        <v>0</v>
      </c>
      <c r="D29" s="218"/>
      <c r="E29" s="218"/>
      <c r="F29" s="218"/>
      <c r="G29" s="218"/>
      <c r="H29" s="218"/>
      <c r="I29" s="218"/>
      <c r="J29" s="218"/>
      <c r="K29" s="218"/>
      <c r="L29" s="218"/>
      <c r="M29" s="218"/>
      <c r="N29" s="218"/>
    </row>
    <row r="30" spans="1:14" ht="38.25">
      <c r="A30" s="228">
        <v>3</v>
      </c>
      <c r="B30" s="221" t="s">
        <v>167</v>
      </c>
      <c r="C30" s="222"/>
      <c r="D30" s="222"/>
      <c r="E30" s="222"/>
      <c r="F30" s="222"/>
      <c r="G30" s="222"/>
      <c r="H30" s="222"/>
      <c r="I30" s="222"/>
      <c r="J30" s="223"/>
      <c r="K30" s="222"/>
      <c r="L30" s="222"/>
      <c r="M30" s="222"/>
      <c r="N30" s="222"/>
    </row>
    <row r="31" spans="1:14" ht="25.5">
      <c r="A31" s="228">
        <v>4</v>
      </c>
      <c r="B31" s="203" t="s">
        <v>168</v>
      </c>
      <c r="C31" s="222">
        <f>C33+C34+C35+C36+C37</f>
        <v>0</v>
      </c>
      <c r="D31" s="222">
        <f t="shared" ref="D31:N31" si="4">D33+D34+D35+D36+D37</f>
        <v>0</v>
      </c>
      <c r="E31" s="222">
        <f t="shared" si="4"/>
        <v>0</v>
      </c>
      <c r="F31" s="222">
        <f t="shared" si="4"/>
        <v>0</v>
      </c>
      <c r="G31" s="222">
        <f t="shared" si="4"/>
        <v>0</v>
      </c>
      <c r="H31" s="222">
        <f t="shared" si="4"/>
        <v>0</v>
      </c>
      <c r="I31" s="222">
        <f t="shared" si="4"/>
        <v>0</v>
      </c>
      <c r="J31" s="222">
        <f t="shared" si="4"/>
        <v>0</v>
      </c>
      <c r="K31" s="222">
        <f t="shared" si="4"/>
        <v>0</v>
      </c>
      <c r="L31" s="222">
        <f t="shared" si="4"/>
        <v>0</v>
      </c>
      <c r="M31" s="222">
        <f t="shared" si="4"/>
        <v>0</v>
      </c>
      <c r="N31" s="222">
        <f t="shared" si="4"/>
        <v>0</v>
      </c>
    </row>
    <row r="32" spans="1:14" ht="12.75">
      <c r="A32" s="202"/>
      <c r="B32" s="207" t="s">
        <v>53</v>
      </c>
      <c r="C32" s="222"/>
      <c r="D32" s="222"/>
      <c r="E32" s="222"/>
      <c r="F32" s="222"/>
      <c r="G32" s="222"/>
      <c r="H32" s="222"/>
      <c r="I32" s="222"/>
      <c r="J32" s="223"/>
      <c r="K32" s="222"/>
      <c r="L32" s="222"/>
      <c r="M32" s="222"/>
      <c r="N32" s="222"/>
    </row>
    <row r="33" spans="1:14" ht="51">
      <c r="A33" s="211" t="s">
        <v>169</v>
      </c>
      <c r="B33" s="225" t="s">
        <v>170</v>
      </c>
      <c r="C33" s="222">
        <f>+SUM(D33:N33)</f>
        <v>0</v>
      </c>
      <c r="D33" s="222"/>
      <c r="E33" s="222"/>
      <c r="F33" s="222"/>
      <c r="G33" s="222"/>
      <c r="H33" s="222"/>
      <c r="I33" s="222"/>
      <c r="J33" s="223"/>
      <c r="K33" s="222"/>
      <c r="L33" s="222"/>
      <c r="M33" s="222"/>
      <c r="N33" s="222"/>
    </row>
    <row r="34" spans="1:14" ht="25.5">
      <c r="A34" s="211" t="s">
        <v>171</v>
      </c>
      <c r="B34" s="212" t="s">
        <v>172</v>
      </c>
      <c r="C34" s="222">
        <f>+SUM(D34:N34)</f>
        <v>0</v>
      </c>
      <c r="D34" s="222"/>
      <c r="E34" s="222"/>
      <c r="F34" s="222"/>
      <c r="G34" s="222"/>
      <c r="H34" s="222"/>
      <c r="I34" s="222"/>
      <c r="J34" s="223"/>
      <c r="K34" s="222"/>
      <c r="L34" s="222"/>
      <c r="M34" s="222"/>
      <c r="N34" s="222"/>
    </row>
    <row r="35" spans="1:14" ht="38.25">
      <c r="A35" s="211" t="s">
        <v>173</v>
      </c>
      <c r="B35" s="225" t="s">
        <v>174</v>
      </c>
      <c r="C35" s="222">
        <f>+SUM(D35:N35)</f>
        <v>0</v>
      </c>
      <c r="D35" s="222"/>
      <c r="E35" s="222"/>
      <c r="F35" s="222"/>
      <c r="G35" s="222"/>
      <c r="H35" s="222"/>
      <c r="I35" s="222"/>
      <c r="J35" s="223"/>
      <c r="K35" s="222"/>
      <c r="L35" s="222"/>
      <c r="M35" s="222"/>
      <c r="N35" s="222"/>
    </row>
    <row r="36" spans="1:14" ht="38.25">
      <c r="A36" s="211" t="s">
        <v>175</v>
      </c>
      <c r="B36" s="225" t="s">
        <v>176</v>
      </c>
      <c r="C36" s="222">
        <f>+SUM(D36:N36)</f>
        <v>0</v>
      </c>
      <c r="D36" s="222"/>
      <c r="E36" s="222"/>
      <c r="F36" s="222"/>
      <c r="G36" s="222"/>
      <c r="H36" s="222"/>
      <c r="I36" s="222"/>
      <c r="J36" s="223"/>
      <c r="K36" s="222"/>
      <c r="L36" s="222"/>
      <c r="M36" s="222"/>
      <c r="N36" s="222"/>
    </row>
    <row r="37" spans="1:14" ht="38.25">
      <c r="A37" s="211" t="s">
        <v>177</v>
      </c>
      <c r="B37" s="225" t="s">
        <v>178</v>
      </c>
      <c r="C37" s="222">
        <f>+SUM(D37:N37)</f>
        <v>0</v>
      </c>
      <c r="D37" s="222"/>
      <c r="E37" s="222"/>
      <c r="F37" s="222"/>
      <c r="G37" s="222"/>
      <c r="H37" s="222"/>
      <c r="I37" s="222"/>
      <c r="J37" s="223"/>
      <c r="K37" s="222"/>
      <c r="L37" s="222"/>
      <c r="M37" s="222"/>
      <c r="N37" s="222"/>
    </row>
    <row r="38" spans="1:14">
      <c r="B38" s="226"/>
      <c r="C38" s="227"/>
      <c r="D38" s="227"/>
      <c r="E38" s="227"/>
      <c r="F38" s="227"/>
      <c r="G38" s="227"/>
      <c r="H38" s="227"/>
      <c r="I38" s="227"/>
      <c r="K38" s="227"/>
      <c r="L38" s="227"/>
      <c r="M38" s="227"/>
      <c r="N38" s="227"/>
    </row>
    <row r="39" spans="1:14">
      <c r="B39" s="226"/>
      <c r="C39" s="227"/>
      <c r="D39" s="227"/>
      <c r="E39" s="227"/>
      <c r="F39" s="227"/>
      <c r="G39" s="227"/>
      <c r="H39" s="227"/>
      <c r="I39" s="227"/>
      <c r="K39" s="227"/>
      <c r="L39" s="227"/>
      <c r="M39" s="227"/>
      <c r="N39" s="227"/>
    </row>
    <row r="40" spans="1:14">
      <c r="B40" s="226"/>
      <c r="C40" s="227"/>
      <c r="D40" s="227"/>
      <c r="E40" s="227"/>
      <c r="F40" s="227"/>
      <c r="G40" s="227"/>
      <c r="H40" s="227"/>
      <c r="I40" s="227"/>
      <c r="K40" s="227"/>
      <c r="L40" s="227"/>
      <c r="M40" s="227"/>
      <c r="N40" s="227"/>
    </row>
    <row r="41" spans="1:14">
      <c r="B41" s="226"/>
      <c r="C41" s="227"/>
      <c r="D41" s="227"/>
      <c r="E41" s="227"/>
      <c r="F41" s="227"/>
      <c r="G41" s="227"/>
      <c r="H41" s="227"/>
      <c r="I41" s="227"/>
      <c r="K41" s="227"/>
      <c r="L41" s="227"/>
      <c r="M41" s="227"/>
      <c r="N41" s="227"/>
    </row>
    <row r="42" spans="1:14">
      <c r="B42" s="226"/>
      <c r="C42" s="227"/>
      <c r="D42" s="227"/>
      <c r="E42" s="227"/>
      <c r="F42" s="227"/>
      <c r="G42" s="227"/>
      <c r="H42" s="227"/>
      <c r="I42" s="227"/>
      <c r="K42" s="227"/>
      <c r="L42" s="227"/>
      <c r="M42" s="227"/>
      <c r="N42" s="227"/>
    </row>
    <row r="43" spans="1:14">
      <c r="B43" s="226"/>
      <c r="C43" s="227"/>
      <c r="D43" s="227"/>
      <c r="E43" s="227"/>
      <c r="F43" s="227"/>
      <c r="G43" s="227"/>
      <c r="H43" s="227"/>
      <c r="I43" s="227"/>
      <c r="K43" s="227"/>
      <c r="L43" s="227"/>
      <c r="M43" s="227"/>
      <c r="N43" s="227"/>
    </row>
    <row r="44" spans="1:14">
      <c r="B44" s="226"/>
      <c r="C44" s="227"/>
      <c r="D44" s="227"/>
      <c r="E44" s="227"/>
      <c r="F44" s="227"/>
      <c r="G44" s="227"/>
      <c r="H44" s="227"/>
      <c r="I44" s="227"/>
      <c r="K44" s="227"/>
      <c r="L44" s="227"/>
      <c r="M44" s="227"/>
      <c r="N44" s="227"/>
    </row>
    <row r="45" spans="1:14">
      <c r="B45" s="226"/>
      <c r="C45" s="227"/>
      <c r="D45" s="227"/>
      <c r="E45" s="227"/>
      <c r="F45" s="227"/>
      <c r="G45" s="227"/>
      <c r="H45" s="227"/>
      <c r="I45" s="227"/>
      <c r="K45" s="227"/>
      <c r="L45" s="227"/>
      <c r="M45" s="227"/>
      <c r="N45" s="227"/>
    </row>
    <row r="46" spans="1:14">
      <c r="B46" s="226"/>
      <c r="C46" s="227"/>
      <c r="D46" s="227"/>
      <c r="E46" s="227"/>
      <c r="F46" s="227"/>
      <c r="G46" s="227"/>
      <c r="H46" s="227"/>
      <c r="I46" s="227"/>
      <c r="K46" s="227"/>
      <c r="L46" s="227"/>
      <c r="M46" s="227"/>
      <c r="N46" s="227"/>
    </row>
    <row r="47" spans="1:14">
      <c r="B47" s="226"/>
      <c r="C47" s="227"/>
      <c r="D47" s="227"/>
      <c r="E47" s="227"/>
      <c r="F47" s="227"/>
      <c r="G47" s="227"/>
      <c r="H47" s="227"/>
      <c r="I47" s="227"/>
      <c r="K47" s="227"/>
      <c r="L47" s="227"/>
      <c r="M47" s="227"/>
      <c r="N47" s="227"/>
    </row>
    <row r="48" spans="1:14">
      <c r="B48" s="226"/>
      <c r="C48" s="227"/>
      <c r="D48" s="227"/>
      <c r="E48" s="227"/>
      <c r="F48" s="227"/>
      <c r="G48" s="227"/>
      <c r="H48" s="227"/>
      <c r="I48" s="227"/>
      <c r="K48" s="227"/>
      <c r="L48" s="227"/>
      <c r="M48" s="227"/>
      <c r="N48" s="227"/>
    </row>
    <row r="49" spans="2:14">
      <c r="B49" s="226"/>
      <c r="C49" s="227"/>
      <c r="D49" s="227"/>
      <c r="E49" s="227"/>
      <c r="F49" s="227"/>
      <c r="G49" s="227"/>
      <c r="H49" s="227"/>
      <c r="I49" s="227"/>
      <c r="K49" s="227"/>
      <c r="L49" s="227"/>
      <c r="M49" s="227"/>
      <c r="N49" s="227"/>
    </row>
    <row r="50" spans="2:14">
      <c r="B50" s="226"/>
      <c r="C50" s="227"/>
      <c r="D50" s="227"/>
      <c r="E50" s="227"/>
      <c r="F50" s="227"/>
      <c r="G50" s="227"/>
      <c r="H50" s="227"/>
      <c r="I50" s="227"/>
      <c r="K50" s="227"/>
      <c r="L50" s="227"/>
      <c r="M50" s="227"/>
      <c r="N50" s="227"/>
    </row>
    <row r="51" spans="2:14">
      <c r="B51" s="226"/>
      <c r="C51" s="227"/>
      <c r="D51" s="227"/>
      <c r="E51" s="227"/>
      <c r="F51" s="227"/>
      <c r="G51" s="227"/>
      <c r="H51" s="227"/>
      <c r="I51" s="227"/>
      <c r="K51" s="227"/>
      <c r="L51" s="227"/>
      <c r="M51" s="227"/>
      <c r="N51" s="227"/>
    </row>
    <row r="52" spans="2:14">
      <c r="B52" s="226"/>
      <c r="C52" s="227"/>
      <c r="D52" s="227"/>
      <c r="E52" s="227"/>
      <c r="F52" s="227"/>
      <c r="G52" s="227"/>
      <c r="H52" s="227"/>
      <c r="I52" s="227"/>
      <c r="K52" s="227"/>
      <c r="L52" s="227"/>
      <c r="M52" s="227"/>
      <c r="N52" s="227"/>
    </row>
    <row r="53" spans="2:14">
      <c r="B53" s="226"/>
      <c r="C53" s="227"/>
      <c r="D53" s="227"/>
      <c r="E53" s="227"/>
      <c r="F53" s="227"/>
      <c r="G53" s="227"/>
      <c r="H53" s="227"/>
      <c r="I53" s="227"/>
      <c r="K53" s="227"/>
      <c r="L53" s="227"/>
      <c r="M53" s="227"/>
      <c r="N53" s="227"/>
    </row>
    <row r="54" spans="2:14">
      <c r="B54" s="226"/>
      <c r="C54" s="227"/>
      <c r="D54" s="227"/>
      <c r="E54" s="227"/>
      <c r="F54" s="227"/>
      <c r="G54" s="227"/>
      <c r="H54" s="227"/>
      <c r="I54" s="227"/>
      <c r="K54" s="227"/>
      <c r="L54" s="227"/>
      <c r="M54" s="227"/>
      <c r="N54" s="227"/>
    </row>
    <row r="55" spans="2:14">
      <c r="B55" s="226"/>
      <c r="C55" s="227"/>
      <c r="D55" s="227"/>
      <c r="E55" s="227"/>
      <c r="F55" s="227"/>
      <c r="G55" s="227"/>
      <c r="H55" s="227"/>
      <c r="I55" s="227"/>
      <c r="K55" s="227"/>
      <c r="L55" s="227"/>
      <c r="M55" s="227"/>
      <c r="N55" s="227"/>
    </row>
    <row r="56" spans="2:14">
      <c r="B56" s="226"/>
      <c r="C56" s="227"/>
      <c r="D56" s="227"/>
      <c r="E56" s="227"/>
      <c r="F56" s="227"/>
      <c r="G56" s="227"/>
      <c r="H56" s="227"/>
      <c r="I56" s="227"/>
      <c r="K56" s="227"/>
      <c r="L56" s="227"/>
      <c r="M56" s="227"/>
      <c r="N56" s="227"/>
    </row>
    <row r="57" spans="2:14">
      <c r="B57" s="226"/>
      <c r="C57" s="227"/>
      <c r="D57" s="227"/>
      <c r="E57" s="227"/>
      <c r="F57" s="227"/>
      <c r="G57" s="227"/>
      <c r="H57" s="227"/>
      <c r="I57" s="227"/>
      <c r="K57" s="227"/>
      <c r="L57" s="227"/>
      <c r="M57" s="227"/>
      <c r="N57" s="227"/>
    </row>
    <row r="58" spans="2:14">
      <c r="B58" s="226"/>
      <c r="C58" s="227"/>
      <c r="D58" s="227"/>
      <c r="E58" s="227"/>
      <c r="F58" s="227"/>
      <c r="G58" s="227"/>
      <c r="H58" s="227"/>
      <c r="I58" s="227"/>
      <c r="K58" s="227"/>
      <c r="L58" s="227"/>
      <c r="M58" s="227"/>
      <c r="N58" s="227"/>
    </row>
    <row r="59" spans="2:14">
      <c r="B59" s="226"/>
      <c r="C59" s="227"/>
      <c r="D59" s="227"/>
      <c r="E59" s="227"/>
      <c r="F59" s="227"/>
      <c r="G59" s="227"/>
      <c r="H59" s="227"/>
      <c r="I59" s="227"/>
      <c r="K59" s="227"/>
      <c r="L59" s="227"/>
      <c r="M59" s="227"/>
      <c r="N59" s="227"/>
    </row>
    <row r="60" spans="2:14">
      <c r="B60" s="226"/>
      <c r="C60" s="227"/>
      <c r="D60" s="227"/>
      <c r="E60" s="227"/>
      <c r="F60" s="227"/>
      <c r="G60" s="227"/>
      <c r="H60" s="227"/>
      <c r="I60" s="227"/>
      <c r="K60" s="227"/>
      <c r="L60" s="227"/>
      <c r="M60" s="227"/>
      <c r="N60" s="227"/>
    </row>
    <row r="61" spans="2:14">
      <c r="B61" s="226"/>
      <c r="C61" s="227"/>
      <c r="D61" s="227"/>
      <c r="E61" s="227"/>
      <c r="F61" s="227"/>
      <c r="G61" s="227"/>
      <c r="H61" s="227"/>
      <c r="I61" s="227"/>
      <c r="K61" s="227"/>
      <c r="L61" s="227"/>
      <c r="M61" s="227"/>
      <c r="N61" s="227"/>
    </row>
    <row r="62" spans="2:14">
      <c r="B62" s="226"/>
      <c r="C62" s="227"/>
      <c r="D62" s="227"/>
      <c r="E62" s="227"/>
      <c r="F62" s="227"/>
      <c r="G62" s="227"/>
      <c r="H62" s="227"/>
      <c r="I62" s="227"/>
      <c r="K62" s="227"/>
      <c r="L62" s="227"/>
      <c r="M62" s="227"/>
      <c r="N62" s="227"/>
    </row>
    <row r="63" spans="2:14">
      <c r="B63" s="226"/>
      <c r="C63" s="227"/>
      <c r="D63" s="227"/>
      <c r="E63" s="227"/>
      <c r="F63" s="227"/>
      <c r="G63" s="227"/>
      <c r="H63" s="227"/>
      <c r="I63" s="227"/>
      <c r="K63" s="227"/>
      <c r="L63" s="227"/>
      <c r="M63" s="227"/>
      <c r="N63" s="227"/>
    </row>
    <row r="64" spans="2:14">
      <c r="B64" s="226"/>
      <c r="C64" s="227"/>
      <c r="D64" s="227"/>
      <c r="E64" s="227"/>
      <c r="F64" s="227"/>
      <c r="G64" s="227"/>
      <c r="H64" s="227"/>
      <c r="I64" s="227"/>
      <c r="K64" s="227"/>
      <c r="L64" s="227"/>
      <c r="M64" s="227"/>
      <c r="N64" s="227"/>
    </row>
    <row r="65" spans="2:14">
      <c r="B65" s="226"/>
      <c r="C65" s="227"/>
      <c r="D65" s="227"/>
      <c r="E65" s="227"/>
      <c r="F65" s="227"/>
      <c r="G65" s="227"/>
      <c r="H65" s="227"/>
      <c r="I65" s="227"/>
      <c r="K65" s="227"/>
      <c r="L65" s="227"/>
      <c r="M65" s="227"/>
      <c r="N65" s="227"/>
    </row>
    <row r="66" spans="2:14">
      <c r="B66" s="226"/>
      <c r="C66" s="227"/>
      <c r="D66" s="227"/>
      <c r="E66" s="227"/>
      <c r="F66" s="227"/>
      <c r="G66" s="227"/>
      <c r="H66" s="227"/>
      <c r="I66" s="227"/>
      <c r="K66" s="227"/>
      <c r="L66" s="227"/>
      <c r="M66" s="227"/>
      <c r="N66" s="227"/>
    </row>
    <row r="67" spans="2:14">
      <c r="B67" s="226"/>
      <c r="C67" s="227"/>
      <c r="D67" s="227"/>
      <c r="E67" s="227"/>
      <c r="F67" s="227"/>
      <c r="G67" s="227"/>
      <c r="H67" s="227"/>
      <c r="I67" s="227"/>
      <c r="K67" s="227"/>
      <c r="L67" s="227"/>
      <c r="M67" s="227"/>
      <c r="N67" s="227"/>
    </row>
    <row r="68" spans="2:14">
      <c r="B68" s="226"/>
      <c r="C68" s="227"/>
      <c r="D68" s="227"/>
      <c r="E68" s="227"/>
      <c r="F68" s="227"/>
      <c r="G68" s="227"/>
      <c r="H68" s="227"/>
      <c r="I68" s="227"/>
      <c r="K68" s="227"/>
      <c r="L68" s="227"/>
      <c r="M68" s="227"/>
      <c r="N68" s="227"/>
    </row>
    <row r="69" spans="2:14">
      <c r="B69" s="226"/>
      <c r="C69" s="227"/>
      <c r="D69" s="227"/>
      <c r="E69" s="227"/>
      <c r="F69" s="227"/>
      <c r="G69" s="227"/>
      <c r="H69" s="227"/>
      <c r="I69" s="227"/>
      <c r="K69" s="227"/>
      <c r="L69" s="227"/>
      <c r="M69" s="227"/>
      <c r="N69" s="227"/>
    </row>
    <row r="70" spans="2:14">
      <c r="B70" s="226"/>
      <c r="C70" s="227"/>
      <c r="D70" s="227"/>
      <c r="E70" s="227"/>
      <c r="F70" s="227"/>
      <c r="G70" s="227"/>
      <c r="H70" s="227"/>
      <c r="I70" s="227"/>
      <c r="K70" s="227"/>
      <c r="L70" s="227"/>
      <c r="M70" s="227"/>
      <c r="N70" s="227"/>
    </row>
    <row r="71" spans="2:14">
      <c r="B71" s="226"/>
      <c r="C71" s="227"/>
      <c r="D71" s="227"/>
      <c r="E71" s="227"/>
      <c r="F71" s="227"/>
      <c r="G71" s="227"/>
      <c r="H71" s="227"/>
      <c r="I71" s="227"/>
      <c r="K71" s="227"/>
      <c r="L71" s="227"/>
      <c r="M71" s="227"/>
      <c r="N71" s="227"/>
    </row>
    <row r="72" spans="2:14">
      <c r="B72" s="226"/>
      <c r="C72" s="227"/>
      <c r="D72" s="227"/>
      <c r="E72" s="227"/>
      <c r="F72" s="227"/>
      <c r="G72" s="227"/>
      <c r="H72" s="227"/>
      <c r="I72" s="227"/>
      <c r="K72" s="227"/>
      <c r="L72" s="227"/>
      <c r="M72" s="227"/>
      <c r="N72" s="227"/>
    </row>
    <row r="73" spans="2:14">
      <c r="B73" s="226"/>
      <c r="C73" s="227"/>
      <c r="D73" s="227"/>
      <c r="E73" s="227"/>
      <c r="F73" s="227"/>
      <c r="G73" s="227"/>
      <c r="H73" s="227"/>
      <c r="I73" s="227"/>
      <c r="K73" s="227"/>
      <c r="L73" s="227"/>
      <c r="M73" s="227"/>
      <c r="N73" s="227"/>
    </row>
    <row r="74" spans="2:14">
      <c r="B74" s="226"/>
      <c r="C74" s="227"/>
      <c r="D74" s="227"/>
      <c r="E74" s="227"/>
      <c r="F74" s="227"/>
      <c r="G74" s="227"/>
      <c r="H74" s="227"/>
      <c r="I74" s="227"/>
      <c r="K74" s="227"/>
      <c r="L74" s="227"/>
      <c r="M74" s="227"/>
      <c r="N74" s="227"/>
    </row>
    <row r="75" spans="2:14">
      <c r="B75" s="226"/>
      <c r="C75" s="227"/>
      <c r="D75" s="227"/>
      <c r="E75" s="227"/>
      <c r="F75" s="227"/>
      <c r="G75" s="227"/>
      <c r="H75" s="227"/>
      <c r="I75" s="227"/>
      <c r="K75" s="227"/>
      <c r="L75" s="227"/>
      <c r="M75" s="227"/>
      <c r="N75" s="227"/>
    </row>
    <row r="76" spans="2:14">
      <c r="B76" s="226"/>
      <c r="C76" s="227"/>
      <c r="D76" s="227"/>
      <c r="E76" s="227"/>
      <c r="F76" s="227"/>
      <c r="G76" s="227"/>
      <c r="H76" s="227"/>
      <c r="I76" s="227"/>
      <c r="K76" s="227"/>
      <c r="L76" s="227"/>
      <c r="M76" s="227"/>
      <c r="N76" s="227"/>
    </row>
    <row r="77" spans="2:14">
      <c r="B77" s="226"/>
      <c r="C77" s="227"/>
      <c r="D77" s="227"/>
      <c r="E77" s="227"/>
      <c r="F77" s="227"/>
      <c r="G77" s="227"/>
      <c r="H77" s="227"/>
      <c r="I77" s="227"/>
      <c r="K77" s="227"/>
      <c r="L77" s="227"/>
      <c r="M77" s="227"/>
      <c r="N77" s="227"/>
    </row>
    <row r="78" spans="2:14">
      <c r="B78" s="226"/>
      <c r="C78" s="227"/>
      <c r="D78" s="227"/>
      <c r="E78" s="227"/>
      <c r="F78" s="227"/>
      <c r="G78" s="227"/>
      <c r="H78" s="227"/>
      <c r="I78" s="227"/>
      <c r="K78" s="227"/>
      <c r="L78" s="227"/>
      <c r="M78" s="227"/>
      <c r="N78" s="227"/>
    </row>
    <row r="79" spans="2:14">
      <c r="B79" s="226"/>
      <c r="C79" s="227"/>
      <c r="D79" s="227"/>
      <c r="E79" s="227"/>
      <c r="F79" s="227"/>
      <c r="G79" s="227"/>
      <c r="H79" s="227"/>
      <c r="I79" s="227"/>
      <c r="K79" s="227"/>
      <c r="L79" s="227"/>
      <c r="M79" s="227"/>
      <c r="N79" s="227"/>
    </row>
    <row r="80" spans="2:14">
      <c r="B80" s="226"/>
      <c r="C80" s="227"/>
      <c r="D80" s="227"/>
      <c r="E80" s="227"/>
      <c r="F80" s="227"/>
      <c r="G80" s="227"/>
      <c r="H80" s="227"/>
      <c r="I80" s="227"/>
      <c r="K80" s="227"/>
      <c r="L80" s="227"/>
      <c r="M80" s="227"/>
      <c r="N80" s="227"/>
    </row>
    <row r="81" spans="2:14">
      <c r="B81" s="226"/>
      <c r="C81" s="227"/>
      <c r="D81" s="227"/>
      <c r="E81" s="227"/>
      <c r="F81" s="227"/>
      <c r="G81" s="227"/>
      <c r="H81" s="227"/>
      <c r="I81" s="227"/>
      <c r="K81" s="227"/>
      <c r="L81" s="227"/>
      <c r="M81" s="227"/>
      <c r="N81" s="227"/>
    </row>
    <row r="82" spans="2:14">
      <c r="B82" s="226"/>
      <c r="C82" s="227"/>
      <c r="D82" s="227"/>
      <c r="E82" s="227"/>
      <c r="F82" s="227"/>
      <c r="G82" s="227"/>
      <c r="H82" s="227"/>
      <c r="I82" s="227"/>
      <c r="K82" s="227"/>
      <c r="L82" s="227"/>
      <c r="M82" s="227"/>
      <c r="N82" s="227"/>
    </row>
    <row r="83" spans="2:14">
      <c r="B83" s="226"/>
      <c r="C83" s="227"/>
      <c r="D83" s="227"/>
      <c r="E83" s="227"/>
      <c r="F83" s="227"/>
      <c r="G83" s="227"/>
      <c r="H83" s="227"/>
      <c r="I83" s="227"/>
      <c r="K83" s="227"/>
      <c r="L83" s="227"/>
      <c r="M83" s="227"/>
      <c r="N83" s="227"/>
    </row>
    <row r="84" spans="2:14">
      <c r="B84" s="226"/>
      <c r="C84" s="227"/>
      <c r="D84" s="227"/>
      <c r="E84" s="227"/>
      <c r="F84" s="227"/>
      <c r="G84" s="227"/>
      <c r="H84" s="227"/>
      <c r="I84" s="227"/>
      <c r="K84" s="227"/>
      <c r="L84" s="227"/>
      <c r="M84" s="227"/>
      <c r="N84" s="227"/>
    </row>
    <row r="85" spans="2:14">
      <c r="B85" s="226"/>
      <c r="C85" s="227"/>
      <c r="D85" s="227"/>
      <c r="E85" s="227"/>
      <c r="F85" s="227"/>
      <c r="G85" s="227"/>
      <c r="H85" s="227"/>
      <c r="I85" s="227"/>
      <c r="K85" s="227"/>
      <c r="L85" s="227"/>
      <c r="M85" s="227"/>
      <c r="N85" s="227"/>
    </row>
    <row r="86" spans="2:14">
      <c r="B86" s="226"/>
      <c r="C86" s="227"/>
      <c r="D86" s="227"/>
      <c r="E86" s="227"/>
      <c r="F86" s="227"/>
      <c r="G86" s="227"/>
      <c r="H86" s="227"/>
      <c r="I86" s="227"/>
      <c r="K86" s="227"/>
      <c r="L86" s="227"/>
      <c r="M86" s="227"/>
      <c r="N86" s="227"/>
    </row>
    <row r="87" spans="2:14">
      <c r="B87" s="226"/>
      <c r="C87" s="227"/>
      <c r="D87" s="227"/>
      <c r="E87" s="227"/>
      <c r="F87" s="227"/>
      <c r="G87" s="227"/>
      <c r="H87" s="227"/>
      <c r="I87" s="227"/>
      <c r="K87" s="227"/>
      <c r="L87" s="227"/>
      <c r="M87" s="227"/>
      <c r="N87" s="227"/>
    </row>
    <row r="88" spans="2:14">
      <c r="B88" s="226"/>
      <c r="C88" s="227"/>
      <c r="D88" s="227"/>
      <c r="E88" s="227"/>
      <c r="F88" s="227"/>
      <c r="G88" s="227"/>
      <c r="H88" s="227"/>
      <c r="I88" s="227"/>
      <c r="K88" s="227"/>
      <c r="L88" s="227"/>
      <c r="M88" s="227"/>
      <c r="N88" s="227"/>
    </row>
    <row r="89" spans="2:14">
      <c r="B89" s="226"/>
      <c r="C89" s="227"/>
      <c r="D89" s="227"/>
      <c r="E89" s="227"/>
      <c r="F89" s="227"/>
      <c r="G89" s="227"/>
      <c r="H89" s="227"/>
      <c r="I89" s="227"/>
      <c r="K89" s="227"/>
      <c r="L89" s="227"/>
      <c r="M89" s="227"/>
      <c r="N89" s="227"/>
    </row>
    <row r="90" spans="2:14">
      <c r="B90" s="226"/>
      <c r="C90" s="227"/>
      <c r="D90" s="227"/>
      <c r="E90" s="227"/>
      <c r="F90" s="227"/>
      <c r="G90" s="227"/>
      <c r="H90" s="227"/>
      <c r="I90" s="227"/>
      <c r="K90" s="227"/>
      <c r="L90" s="227"/>
      <c r="M90" s="227"/>
      <c r="N90" s="227"/>
    </row>
    <row r="91" spans="2:14">
      <c r="B91" s="226"/>
      <c r="C91" s="227"/>
      <c r="D91" s="227"/>
      <c r="E91" s="227"/>
      <c r="F91" s="227"/>
      <c r="G91" s="227"/>
      <c r="H91" s="227"/>
      <c r="I91" s="227"/>
      <c r="K91" s="227"/>
      <c r="L91" s="227"/>
      <c r="M91" s="227"/>
      <c r="N91" s="227"/>
    </row>
    <row r="92" spans="2:14">
      <c r="B92" s="226"/>
      <c r="C92" s="227"/>
      <c r="D92" s="227"/>
      <c r="E92" s="227"/>
      <c r="F92" s="227"/>
      <c r="G92" s="227"/>
      <c r="H92" s="227"/>
      <c r="I92" s="227"/>
      <c r="K92" s="227"/>
      <c r="L92" s="227"/>
      <c r="M92" s="227"/>
      <c r="N92" s="227"/>
    </row>
    <row r="93" spans="2:14">
      <c r="B93" s="226"/>
      <c r="C93" s="227"/>
      <c r="D93" s="227"/>
      <c r="E93" s="227"/>
      <c r="F93" s="227"/>
      <c r="G93" s="227"/>
      <c r="H93" s="227"/>
      <c r="I93" s="227"/>
      <c r="K93" s="227"/>
      <c r="L93" s="227"/>
      <c r="M93" s="227"/>
      <c r="N93" s="227"/>
    </row>
    <row r="94" spans="2:14">
      <c r="B94" s="226"/>
      <c r="C94" s="227"/>
      <c r="D94" s="227"/>
      <c r="E94" s="227"/>
      <c r="F94" s="227"/>
      <c r="G94" s="227"/>
      <c r="H94" s="227"/>
      <c r="I94" s="227"/>
      <c r="K94" s="227"/>
      <c r="L94" s="227"/>
      <c r="M94" s="227"/>
      <c r="N94" s="227"/>
    </row>
    <row r="95" spans="2:14">
      <c r="B95" s="226"/>
      <c r="C95" s="227"/>
      <c r="D95" s="227"/>
      <c r="E95" s="227"/>
      <c r="F95" s="227"/>
      <c r="G95" s="227"/>
      <c r="H95" s="227"/>
      <c r="I95" s="227"/>
      <c r="K95" s="227"/>
      <c r="L95" s="227"/>
      <c r="M95" s="227"/>
      <c r="N95" s="227"/>
    </row>
    <row r="96" spans="2:14">
      <c r="B96" s="226"/>
      <c r="C96" s="227"/>
      <c r="D96" s="227"/>
      <c r="E96" s="227"/>
      <c r="F96" s="227"/>
      <c r="G96" s="227"/>
      <c r="H96" s="227"/>
      <c r="I96" s="227"/>
      <c r="K96" s="227"/>
      <c r="L96" s="227"/>
      <c r="M96" s="227"/>
      <c r="N96" s="227"/>
    </row>
    <row r="97" spans="2:14">
      <c r="B97" s="226"/>
      <c r="C97" s="227"/>
      <c r="D97" s="227"/>
      <c r="E97" s="227"/>
      <c r="F97" s="227"/>
      <c r="G97" s="227"/>
      <c r="H97" s="227"/>
      <c r="I97" s="227"/>
      <c r="K97" s="227"/>
      <c r="L97" s="227"/>
      <c r="M97" s="227"/>
      <c r="N97" s="227"/>
    </row>
    <row r="98" spans="2:14">
      <c r="B98" s="226"/>
      <c r="C98" s="227"/>
      <c r="D98" s="227"/>
      <c r="E98" s="227"/>
      <c r="F98" s="227"/>
      <c r="G98" s="227"/>
      <c r="H98" s="227"/>
      <c r="I98" s="227"/>
      <c r="K98" s="227"/>
      <c r="L98" s="227"/>
      <c r="M98" s="227"/>
      <c r="N98" s="227"/>
    </row>
    <row r="99" spans="2:14">
      <c r="B99" s="226"/>
      <c r="C99" s="227"/>
      <c r="D99" s="227"/>
      <c r="E99" s="227"/>
      <c r="F99" s="227"/>
      <c r="G99" s="227"/>
      <c r="H99" s="227"/>
      <c r="I99" s="227"/>
      <c r="K99" s="227"/>
      <c r="L99" s="227"/>
      <c r="M99" s="227"/>
      <c r="N99" s="227"/>
    </row>
    <row r="100" spans="2:14">
      <c r="B100" s="226"/>
      <c r="C100" s="227"/>
      <c r="D100" s="227"/>
      <c r="E100" s="227"/>
      <c r="F100" s="227"/>
      <c r="G100" s="227"/>
      <c r="H100" s="227"/>
      <c r="I100" s="227"/>
      <c r="K100" s="227"/>
      <c r="L100" s="227"/>
      <c r="M100" s="227"/>
      <c r="N100" s="227"/>
    </row>
    <row r="101" spans="2:14">
      <c r="B101" s="226"/>
      <c r="C101" s="227"/>
      <c r="D101" s="227"/>
      <c r="E101" s="227"/>
      <c r="F101" s="227"/>
      <c r="G101" s="227"/>
      <c r="H101" s="227"/>
      <c r="I101" s="227"/>
      <c r="K101" s="227"/>
      <c r="L101" s="227"/>
      <c r="M101" s="227"/>
      <c r="N101" s="227"/>
    </row>
    <row r="102" spans="2:14">
      <c r="B102" s="226"/>
      <c r="C102" s="227"/>
      <c r="D102" s="227"/>
      <c r="E102" s="227"/>
      <c r="F102" s="227"/>
      <c r="G102" s="227"/>
      <c r="H102" s="227"/>
      <c r="I102" s="227"/>
      <c r="K102" s="227"/>
      <c r="L102" s="227"/>
      <c r="M102" s="227"/>
      <c r="N102" s="227"/>
    </row>
    <row r="103" spans="2:14">
      <c r="B103" s="226"/>
      <c r="C103" s="227"/>
      <c r="D103" s="227"/>
      <c r="E103" s="227"/>
      <c r="F103" s="227"/>
      <c r="G103" s="227"/>
      <c r="H103" s="227"/>
      <c r="I103" s="227"/>
      <c r="K103" s="227"/>
      <c r="L103" s="227"/>
      <c r="M103" s="227"/>
      <c r="N103" s="227"/>
    </row>
    <row r="104" spans="2:14">
      <c r="B104" s="226"/>
      <c r="C104" s="227"/>
      <c r="D104" s="227"/>
      <c r="E104" s="227"/>
      <c r="F104" s="227"/>
      <c r="G104" s="227"/>
      <c r="H104" s="227"/>
      <c r="I104" s="227"/>
      <c r="K104" s="227"/>
      <c r="L104" s="227"/>
      <c r="M104" s="227"/>
      <c r="N104" s="227"/>
    </row>
    <row r="105" spans="2:14">
      <c r="B105" s="226"/>
      <c r="C105" s="227"/>
      <c r="D105" s="227"/>
      <c r="E105" s="227"/>
      <c r="F105" s="227"/>
      <c r="G105" s="227"/>
      <c r="H105" s="227"/>
      <c r="I105" s="227"/>
      <c r="K105" s="227"/>
      <c r="L105" s="227"/>
      <c r="M105" s="227"/>
      <c r="N105" s="227"/>
    </row>
    <row r="106" spans="2:14">
      <c r="B106" s="226"/>
      <c r="C106" s="227"/>
      <c r="D106" s="227"/>
      <c r="E106" s="227"/>
      <c r="F106" s="227"/>
      <c r="G106" s="227"/>
      <c r="H106" s="227"/>
      <c r="I106" s="227"/>
      <c r="K106" s="227"/>
      <c r="L106" s="227"/>
      <c r="M106" s="227"/>
      <c r="N106" s="227"/>
    </row>
    <row r="107" spans="2:14">
      <c r="B107" s="226"/>
      <c r="C107" s="227"/>
      <c r="D107" s="227"/>
      <c r="E107" s="227"/>
      <c r="F107" s="227"/>
      <c r="G107" s="227"/>
      <c r="H107" s="227"/>
      <c r="I107" s="227"/>
      <c r="K107" s="227"/>
      <c r="L107" s="227"/>
      <c r="M107" s="227"/>
      <c r="N107" s="227"/>
    </row>
    <row r="108" spans="2:14">
      <c r="B108" s="226"/>
      <c r="C108" s="227"/>
      <c r="D108" s="227"/>
      <c r="E108" s="227"/>
      <c r="F108" s="227"/>
      <c r="G108" s="227"/>
      <c r="H108" s="227"/>
      <c r="I108" s="227"/>
      <c r="K108" s="227"/>
      <c r="L108" s="227"/>
      <c r="M108" s="227"/>
      <c r="N108" s="227"/>
    </row>
    <row r="109" spans="2:14">
      <c r="B109" s="226"/>
      <c r="C109" s="227"/>
      <c r="D109" s="227"/>
      <c r="E109" s="227"/>
      <c r="F109" s="227"/>
      <c r="G109" s="227"/>
      <c r="H109" s="227"/>
      <c r="I109" s="227"/>
      <c r="K109" s="227"/>
      <c r="L109" s="227"/>
      <c r="M109" s="227"/>
      <c r="N109" s="227"/>
    </row>
    <row r="110" spans="2:14">
      <c r="B110" s="226"/>
      <c r="C110" s="227"/>
      <c r="D110" s="227"/>
      <c r="E110" s="227"/>
      <c r="F110" s="227"/>
      <c r="G110" s="227"/>
      <c r="H110" s="227"/>
      <c r="I110" s="227"/>
      <c r="K110" s="227"/>
      <c r="L110" s="227"/>
      <c r="M110" s="227"/>
      <c r="N110" s="227"/>
    </row>
    <row r="111" spans="2:14">
      <c r="B111" s="226"/>
      <c r="C111" s="227"/>
      <c r="D111" s="227"/>
      <c r="E111" s="227"/>
      <c r="F111" s="227"/>
      <c r="G111" s="227"/>
      <c r="H111" s="227"/>
      <c r="I111" s="227"/>
      <c r="K111" s="227"/>
      <c r="L111" s="227"/>
      <c r="M111" s="227"/>
      <c r="N111" s="227"/>
    </row>
    <row r="112" spans="2:14">
      <c r="B112" s="226"/>
      <c r="C112" s="227"/>
      <c r="D112" s="227"/>
      <c r="E112" s="227"/>
      <c r="F112" s="227"/>
      <c r="G112" s="227"/>
      <c r="H112" s="227"/>
      <c r="I112" s="227"/>
      <c r="K112" s="227"/>
      <c r="L112" s="227"/>
      <c r="M112" s="227"/>
      <c r="N112" s="227"/>
    </row>
    <row r="113" spans="2:14">
      <c r="B113" s="226"/>
      <c r="C113" s="227"/>
      <c r="D113" s="227"/>
      <c r="E113" s="227"/>
      <c r="F113" s="227"/>
      <c r="G113" s="227"/>
      <c r="H113" s="227"/>
      <c r="I113" s="227"/>
      <c r="K113" s="227"/>
      <c r="L113" s="227"/>
      <c r="M113" s="227"/>
      <c r="N113" s="227"/>
    </row>
    <row r="114" spans="2:14">
      <c r="B114" s="226"/>
      <c r="C114" s="227"/>
      <c r="D114" s="227"/>
      <c r="E114" s="227"/>
      <c r="F114" s="227"/>
      <c r="G114" s="227"/>
      <c r="H114" s="227"/>
      <c r="I114" s="227"/>
      <c r="K114" s="227"/>
      <c r="L114" s="227"/>
      <c r="M114" s="227"/>
      <c r="N114" s="227"/>
    </row>
    <row r="115" spans="2:14">
      <c r="B115" s="226"/>
      <c r="C115" s="227"/>
      <c r="D115" s="227"/>
      <c r="E115" s="227"/>
      <c r="F115" s="227"/>
      <c r="G115" s="227"/>
      <c r="H115" s="227"/>
      <c r="I115" s="227"/>
      <c r="K115" s="227"/>
      <c r="L115" s="227"/>
      <c r="M115" s="227"/>
      <c r="N115" s="227"/>
    </row>
    <row r="116" spans="2:14">
      <c r="B116" s="226"/>
      <c r="C116" s="227"/>
      <c r="D116" s="227"/>
      <c r="E116" s="227"/>
      <c r="F116" s="227"/>
      <c r="G116" s="227"/>
      <c r="H116" s="227"/>
      <c r="I116" s="227"/>
      <c r="K116" s="227"/>
      <c r="L116" s="227"/>
      <c r="M116" s="227"/>
      <c r="N116" s="227"/>
    </row>
    <row r="117" spans="2:14">
      <c r="B117" s="226"/>
      <c r="C117" s="227"/>
      <c r="D117" s="227"/>
      <c r="E117" s="227"/>
      <c r="F117" s="227"/>
      <c r="G117" s="227"/>
      <c r="H117" s="227"/>
      <c r="I117" s="227"/>
      <c r="K117" s="227"/>
      <c r="L117" s="227"/>
      <c r="M117" s="227"/>
      <c r="N117" s="227"/>
    </row>
    <row r="118" spans="2:14">
      <c r="B118" s="226"/>
      <c r="C118" s="227"/>
      <c r="D118" s="227"/>
      <c r="E118" s="227"/>
      <c r="F118" s="227"/>
      <c r="G118" s="227"/>
      <c r="H118" s="227"/>
      <c r="I118" s="227"/>
      <c r="K118" s="227"/>
      <c r="L118" s="227"/>
      <c r="M118" s="227"/>
      <c r="N118" s="227"/>
    </row>
    <row r="119" spans="2:14">
      <c r="B119" s="226"/>
      <c r="C119" s="227"/>
      <c r="D119" s="227"/>
      <c r="E119" s="227"/>
      <c r="F119" s="227"/>
      <c r="G119" s="227"/>
      <c r="H119" s="227"/>
      <c r="I119" s="227"/>
      <c r="K119" s="227"/>
      <c r="L119" s="227"/>
      <c r="M119" s="227"/>
      <c r="N119" s="227"/>
    </row>
    <row r="120" spans="2:14">
      <c r="B120" s="226"/>
      <c r="C120" s="227"/>
      <c r="D120" s="227"/>
      <c r="E120" s="227"/>
      <c r="F120" s="227"/>
      <c r="G120" s="227"/>
      <c r="H120" s="227"/>
      <c r="I120" s="227"/>
      <c r="K120" s="227"/>
      <c r="L120" s="227"/>
      <c r="M120" s="227"/>
      <c r="N120" s="227"/>
    </row>
    <row r="121" spans="2:14">
      <c r="B121" s="226"/>
      <c r="C121" s="227"/>
      <c r="D121" s="227"/>
      <c r="E121" s="227"/>
      <c r="F121" s="227"/>
      <c r="G121" s="227"/>
      <c r="H121" s="227"/>
      <c r="I121" s="227"/>
      <c r="K121" s="227"/>
      <c r="L121" s="227"/>
      <c r="M121" s="227"/>
      <c r="N121" s="227"/>
    </row>
    <row r="122" spans="2:14">
      <c r="B122" s="226"/>
      <c r="C122" s="227"/>
      <c r="D122" s="227"/>
      <c r="E122" s="227"/>
      <c r="F122" s="227"/>
      <c r="G122" s="227"/>
      <c r="H122" s="227"/>
      <c r="I122" s="227"/>
      <c r="K122" s="227"/>
      <c r="L122" s="227"/>
      <c r="M122" s="227"/>
      <c r="N122" s="227"/>
    </row>
    <row r="123" spans="2:14">
      <c r="B123" s="226"/>
      <c r="C123" s="227"/>
      <c r="D123" s="227"/>
      <c r="E123" s="227"/>
      <c r="F123" s="227"/>
      <c r="G123" s="227"/>
      <c r="H123" s="227"/>
      <c r="I123" s="227"/>
      <c r="K123" s="227"/>
      <c r="L123" s="227"/>
      <c r="M123" s="227"/>
      <c r="N123" s="227"/>
    </row>
    <row r="124" spans="2:14">
      <c r="B124" s="226"/>
      <c r="C124" s="227"/>
      <c r="D124" s="227"/>
      <c r="E124" s="227"/>
      <c r="F124" s="227"/>
      <c r="G124" s="227"/>
      <c r="H124" s="227"/>
      <c r="I124" s="227"/>
      <c r="K124" s="227"/>
      <c r="L124" s="227"/>
      <c r="M124" s="227"/>
      <c r="N124" s="227"/>
    </row>
    <row r="125" spans="2:14">
      <c r="B125" s="226"/>
      <c r="C125" s="227"/>
      <c r="D125" s="227"/>
      <c r="E125" s="227"/>
      <c r="F125" s="227"/>
      <c r="G125" s="227"/>
      <c r="H125" s="227"/>
      <c r="I125" s="227"/>
      <c r="K125" s="227"/>
      <c r="L125" s="227"/>
      <c r="M125" s="227"/>
      <c r="N125" s="227"/>
    </row>
    <row r="126" spans="2:14">
      <c r="B126" s="226"/>
      <c r="C126" s="227"/>
      <c r="D126" s="227"/>
      <c r="E126" s="227"/>
      <c r="F126" s="227"/>
      <c r="G126" s="227"/>
      <c r="H126" s="227"/>
      <c r="I126" s="227"/>
      <c r="K126" s="227"/>
      <c r="L126" s="227"/>
      <c r="M126" s="227"/>
      <c r="N126" s="227"/>
    </row>
    <row r="127" spans="2:14">
      <c r="B127" s="226"/>
      <c r="C127" s="227"/>
      <c r="D127" s="227"/>
      <c r="E127" s="227"/>
      <c r="F127" s="227"/>
      <c r="G127" s="227"/>
      <c r="H127" s="227"/>
      <c r="I127" s="227"/>
      <c r="K127" s="227"/>
      <c r="L127" s="227"/>
      <c r="M127" s="227"/>
      <c r="N127" s="227"/>
    </row>
    <row r="128" spans="2:14">
      <c r="B128" s="226"/>
      <c r="C128" s="227"/>
      <c r="D128" s="227"/>
      <c r="E128" s="227"/>
      <c r="F128" s="227"/>
      <c r="G128" s="227"/>
      <c r="H128" s="227"/>
      <c r="I128" s="227"/>
      <c r="K128" s="227"/>
      <c r="L128" s="227"/>
      <c r="M128" s="227"/>
      <c r="N128" s="227"/>
    </row>
    <row r="129" spans="2:14">
      <c r="B129" s="226"/>
      <c r="C129" s="227"/>
      <c r="D129" s="227"/>
      <c r="E129" s="227"/>
      <c r="F129" s="227"/>
      <c r="G129" s="227"/>
      <c r="H129" s="227"/>
      <c r="I129" s="227"/>
      <c r="K129" s="227"/>
      <c r="L129" s="227"/>
      <c r="M129" s="227"/>
      <c r="N129" s="227"/>
    </row>
    <row r="130" spans="2:14">
      <c r="B130" s="226"/>
      <c r="C130" s="227"/>
      <c r="D130" s="227"/>
      <c r="E130" s="227"/>
      <c r="F130" s="227"/>
      <c r="G130" s="227"/>
      <c r="H130" s="227"/>
      <c r="I130" s="227"/>
      <c r="K130" s="227"/>
      <c r="L130" s="227"/>
      <c r="M130" s="227"/>
      <c r="N130" s="227"/>
    </row>
    <row r="131" spans="2:14">
      <c r="B131" s="226"/>
      <c r="C131" s="227"/>
      <c r="D131" s="227"/>
      <c r="E131" s="227"/>
      <c r="F131" s="227"/>
      <c r="G131" s="227"/>
      <c r="H131" s="227"/>
      <c r="I131" s="227"/>
      <c r="K131" s="227"/>
      <c r="L131" s="227"/>
      <c r="M131" s="227"/>
      <c r="N131" s="227"/>
    </row>
    <row r="132" spans="2:14">
      <c r="B132" s="226"/>
      <c r="C132" s="227"/>
      <c r="D132" s="227"/>
      <c r="E132" s="227"/>
      <c r="F132" s="227"/>
      <c r="G132" s="227"/>
      <c r="H132" s="227"/>
      <c r="I132" s="227"/>
      <c r="K132" s="227"/>
      <c r="L132" s="227"/>
      <c r="M132" s="227"/>
      <c r="N132" s="227"/>
    </row>
    <row r="133" spans="2:14">
      <c r="B133" s="226"/>
      <c r="C133" s="227"/>
      <c r="D133" s="227"/>
      <c r="E133" s="227"/>
      <c r="F133" s="227"/>
      <c r="G133" s="227"/>
      <c r="H133" s="227"/>
      <c r="I133" s="227"/>
      <c r="K133" s="227"/>
      <c r="L133" s="227"/>
      <c r="M133" s="227"/>
      <c r="N133" s="227"/>
    </row>
    <row r="134" spans="2:14">
      <c r="B134" s="226"/>
      <c r="C134" s="227"/>
      <c r="D134" s="227"/>
      <c r="E134" s="227"/>
      <c r="F134" s="227"/>
      <c r="G134" s="227"/>
      <c r="H134" s="227"/>
      <c r="I134" s="227"/>
      <c r="K134" s="227"/>
      <c r="L134" s="227"/>
      <c r="M134" s="227"/>
      <c r="N134" s="227"/>
    </row>
    <row r="135" spans="2:14">
      <c r="B135" s="226"/>
      <c r="C135" s="227"/>
      <c r="D135" s="227"/>
      <c r="E135" s="227"/>
      <c r="F135" s="227"/>
      <c r="G135" s="227"/>
      <c r="H135" s="227"/>
      <c r="I135" s="227"/>
      <c r="K135" s="227"/>
      <c r="L135" s="227"/>
      <c r="M135" s="227"/>
      <c r="N135" s="227"/>
    </row>
    <row r="136" spans="2:14">
      <c r="B136" s="226"/>
      <c r="C136" s="227"/>
      <c r="D136" s="227"/>
      <c r="E136" s="227"/>
      <c r="F136" s="227"/>
      <c r="G136" s="227"/>
      <c r="H136" s="227"/>
      <c r="I136" s="227"/>
      <c r="K136" s="227"/>
      <c r="L136" s="227"/>
      <c r="M136" s="227"/>
      <c r="N136" s="227"/>
    </row>
    <row r="137" spans="2:14">
      <c r="B137" s="226"/>
      <c r="C137" s="227"/>
      <c r="D137" s="227"/>
      <c r="E137" s="227"/>
      <c r="F137" s="227"/>
      <c r="G137" s="227"/>
      <c r="H137" s="227"/>
      <c r="I137" s="227"/>
      <c r="K137" s="227"/>
      <c r="L137" s="227"/>
      <c r="M137" s="227"/>
      <c r="N137" s="227"/>
    </row>
    <row r="138" spans="2:14">
      <c r="B138" s="226"/>
      <c r="C138" s="227"/>
      <c r="D138" s="227"/>
      <c r="E138" s="227"/>
      <c r="F138" s="227"/>
      <c r="G138" s="227"/>
      <c r="H138" s="227"/>
      <c r="I138" s="227"/>
      <c r="K138" s="227"/>
      <c r="L138" s="227"/>
      <c r="M138" s="227"/>
      <c r="N138" s="227"/>
    </row>
    <row r="139" spans="2:14">
      <c r="B139" s="226"/>
      <c r="C139" s="227"/>
      <c r="D139" s="227"/>
      <c r="E139" s="227"/>
      <c r="F139" s="227"/>
      <c r="G139" s="227"/>
      <c r="H139" s="227"/>
      <c r="I139" s="227"/>
      <c r="K139" s="227"/>
      <c r="L139" s="227"/>
      <c r="M139" s="227"/>
      <c r="N139" s="227"/>
    </row>
    <row r="140" spans="2:14">
      <c r="B140" s="226"/>
      <c r="C140" s="227"/>
      <c r="D140" s="227"/>
      <c r="E140" s="227"/>
      <c r="F140" s="227"/>
      <c r="G140" s="227"/>
      <c r="H140" s="227"/>
      <c r="I140" s="227"/>
      <c r="K140" s="227"/>
      <c r="L140" s="227"/>
      <c r="M140" s="227"/>
      <c r="N140" s="227"/>
    </row>
    <row r="141" spans="2:14">
      <c r="B141" s="226"/>
      <c r="C141" s="227"/>
      <c r="D141" s="227"/>
      <c r="E141" s="227"/>
      <c r="F141" s="227"/>
      <c r="G141" s="227"/>
      <c r="H141" s="227"/>
      <c r="I141" s="227"/>
      <c r="K141" s="227"/>
      <c r="L141" s="227"/>
      <c r="M141" s="227"/>
      <c r="N141" s="227"/>
    </row>
    <row r="142" spans="2:14">
      <c r="B142" s="226"/>
      <c r="C142" s="227"/>
      <c r="D142" s="227"/>
      <c r="E142" s="227"/>
      <c r="F142" s="227"/>
      <c r="G142" s="227"/>
      <c r="H142" s="227"/>
      <c r="I142" s="227"/>
      <c r="K142" s="227"/>
      <c r="L142" s="227"/>
      <c r="M142" s="227"/>
      <c r="N142" s="227"/>
    </row>
    <row r="143" spans="2:14">
      <c r="B143" s="226"/>
      <c r="C143" s="227"/>
      <c r="D143" s="227"/>
      <c r="E143" s="227"/>
      <c r="F143" s="227"/>
      <c r="G143" s="227"/>
      <c r="H143" s="227"/>
      <c r="I143" s="227"/>
      <c r="K143" s="227"/>
      <c r="L143" s="227"/>
      <c r="M143" s="227"/>
      <c r="N143" s="227"/>
    </row>
    <row r="144" spans="2:14">
      <c r="B144" s="226"/>
      <c r="C144" s="227"/>
      <c r="D144" s="227"/>
      <c r="E144" s="227"/>
      <c r="F144" s="227"/>
      <c r="G144" s="227"/>
      <c r="H144" s="227"/>
      <c r="I144" s="227"/>
      <c r="K144" s="227"/>
      <c r="L144" s="227"/>
      <c r="M144" s="227"/>
      <c r="N144" s="227"/>
    </row>
    <row r="145" spans="2:14">
      <c r="B145" s="226"/>
      <c r="C145" s="227"/>
      <c r="D145" s="227"/>
      <c r="E145" s="227"/>
      <c r="F145" s="227"/>
      <c r="G145" s="227"/>
      <c r="H145" s="227"/>
      <c r="I145" s="227"/>
      <c r="K145" s="227"/>
      <c r="L145" s="227"/>
      <c r="M145" s="227"/>
      <c r="N145" s="227"/>
    </row>
    <row r="146" spans="2:14">
      <c r="B146" s="226"/>
      <c r="C146" s="227"/>
      <c r="D146" s="227"/>
      <c r="E146" s="227"/>
      <c r="F146" s="227"/>
      <c r="G146" s="227"/>
      <c r="H146" s="227"/>
      <c r="I146" s="227"/>
      <c r="K146" s="227"/>
      <c r="L146" s="227"/>
      <c r="M146" s="227"/>
      <c r="N146" s="227"/>
    </row>
    <row r="147" spans="2:14">
      <c r="B147" s="226"/>
      <c r="C147" s="227"/>
      <c r="D147" s="227"/>
      <c r="E147" s="227"/>
      <c r="F147" s="227"/>
      <c r="G147" s="227"/>
      <c r="H147" s="227"/>
      <c r="I147" s="227"/>
      <c r="K147" s="227"/>
      <c r="L147" s="227"/>
      <c r="M147" s="227"/>
      <c r="N147" s="227"/>
    </row>
    <row r="148" spans="2:14">
      <c r="B148" s="226"/>
      <c r="C148" s="227"/>
      <c r="D148" s="227"/>
      <c r="E148" s="227"/>
      <c r="F148" s="227"/>
      <c r="G148" s="227"/>
      <c r="H148" s="227"/>
      <c r="I148" s="227"/>
      <c r="K148" s="227"/>
      <c r="L148" s="227"/>
      <c r="M148" s="227"/>
      <c r="N148" s="227"/>
    </row>
    <row r="149" spans="2:14">
      <c r="B149" s="226"/>
      <c r="C149" s="227"/>
      <c r="D149" s="227"/>
      <c r="E149" s="227"/>
      <c r="F149" s="227"/>
      <c r="G149" s="227"/>
      <c r="H149" s="227"/>
      <c r="I149" s="227"/>
      <c r="K149" s="227"/>
      <c r="L149" s="227"/>
      <c r="M149" s="227"/>
      <c r="N149" s="227"/>
    </row>
    <row r="150" spans="2:14">
      <c r="B150" s="226"/>
      <c r="C150" s="227"/>
      <c r="D150" s="227"/>
      <c r="E150" s="227"/>
      <c r="F150" s="227"/>
      <c r="G150" s="227"/>
      <c r="H150" s="227"/>
      <c r="I150" s="227"/>
      <c r="K150" s="227"/>
      <c r="L150" s="227"/>
      <c r="M150" s="227"/>
      <c r="N150" s="227"/>
    </row>
    <row r="151" spans="2:14">
      <c r="B151" s="226"/>
      <c r="C151" s="227"/>
      <c r="D151" s="227"/>
      <c r="E151" s="227"/>
      <c r="F151" s="227"/>
      <c r="G151" s="227"/>
      <c r="H151" s="227"/>
      <c r="I151" s="227"/>
      <c r="K151" s="227"/>
      <c r="L151" s="227"/>
      <c r="M151" s="227"/>
      <c r="N151" s="227"/>
    </row>
    <row r="152" spans="2:14">
      <c r="B152" s="226"/>
      <c r="C152" s="227"/>
      <c r="D152" s="227"/>
      <c r="E152" s="227"/>
      <c r="F152" s="227"/>
      <c r="G152" s="227"/>
      <c r="H152" s="227"/>
      <c r="I152" s="227"/>
      <c r="K152" s="227"/>
      <c r="L152" s="227"/>
      <c r="M152" s="227"/>
      <c r="N152" s="227"/>
    </row>
    <row r="153" spans="2:14">
      <c r="B153" s="226"/>
      <c r="C153" s="227"/>
      <c r="D153" s="227"/>
      <c r="E153" s="227"/>
      <c r="F153" s="227"/>
      <c r="G153" s="227"/>
      <c r="H153" s="227"/>
      <c r="I153" s="227"/>
      <c r="K153" s="227"/>
      <c r="L153" s="227"/>
      <c r="M153" s="227"/>
      <c r="N153" s="227"/>
    </row>
    <row r="154" spans="2:14">
      <c r="B154" s="226"/>
      <c r="C154" s="227"/>
      <c r="D154" s="227"/>
      <c r="E154" s="227"/>
      <c r="F154" s="227"/>
      <c r="G154" s="227"/>
      <c r="H154" s="227"/>
      <c r="I154" s="227"/>
      <c r="K154" s="227"/>
      <c r="L154" s="227"/>
      <c r="M154" s="227"/>
      <c r="N154" s="227"/>
    </row>
    <row r="155" spans="2:14">
      <c r="B155" s="226"/>
      <c r="C155" s="227"/>
      <c r="D155" s="227"/>
      <c r="E155" s="227"/>
      <c r="F155" s="227"/>
      <c r="G155" s="227"/>
      <c r="H155" s="227"/>
      <c r="I155" s="227"/>
      <c r="K155" s="227"/>
      <c r="L155" s="227"/>
      <c r="M155" s="227"/>
      <c r="N155" s="227"/>
    </row>
    <row r="156" spans="2:14">
      <c r="B156" s="226"/>
      <c r="C156" s="227"/>
      <c r="D156" s="227"/>
      <c r="E156" s="227"/>
      <c r="F156" s="227"/>
      <c r="G156" s="227"/>
      <c r="H156" s="227"/>
      <c r="I156" s="227"/>
      <c r="K156" s="227"/>
      <c r="L156" s="227"/>
      <c r="M156" s="227"/>
      <c r="N156" s="227"/>
    </row>
    <row r="157" spans="2:14">
      <c r="B157" s="226"/>
      <c r="C157" s="227"/>
      <c r="D157" s="227"/>
      <c r="E157" s="227"/>
      <c r="F157" s="227"/>
      <c r="G157" s="227"/>
      <c r="H157" s="227"/>
      <c r="I157" s="227"/>
      <c r="K157" s="227"/>
      <c r="L157" s="227"/>
      <c r="M157" s="227"/>
      <c r="N157" s="227"/>
    </row>
    <row r="158" spans="2:14">
      <c r="B158" s="226"/>
      <c r="C158" s="227"/>
      <c r="D158" s="227"/>
      <c r="E158" s="227"/>
      <c r="F158" s="227"/>
      <c r="G158" s="227"/>
      <c r="H158" s="227"/>
      <c r="I158" s="227"/>
      <c r="K158" s="227"/>
      <c r="L158" s="227"/>
      <c r="M158" s="227"/>
      <c r="N158" s="227"/>
    </row>
    <row r="159" spans="2:14">
      <c r="B159" s="226"/>
      <c r="C159" s="227"/>
      <c r="D159" s="227"/>
      <c r="E159" s="227"/>
      <c r="F159" s="227"/>
      <c r="G159" s="227"/>
      <c r="H159" s="227"/>
      <c r="I159" s="227"/>
      <c r="K159" s="227"/>
      <c r="L159" s="227"/>
      <c r="M159" s="227"/>
      <c r="N159" s="227"/>
    </row>
    <row r="160" spans="2:14">
      <c r="B160" s="226"/>
      <c r="C160" s="227"/>
      <c r="D160" s="227"/>
      <c r="E160" s="227"/>
      <c r="F160" s="227"/>
      <c r="G160" s="227"/>
      <c r="H160" s="227"/>
      <c r="I160" s="227"/>
      <c r="K160" s="227"/>
      <c r="L160" s="227"/>
      <c r="M160" s="227"/>
      <c r="N160" s="227"/>
    </row>
    <row r="161" spans="2:14">
      <c r="B161" s="226"/>
      <c r="C161" s="227"/>
      <c r="D161" s="227"/>
      <c r="E161" s="227"/>
      <c r="F161" s="227"/>
      <c r="G161" s="227"/>
      <c r="H161" s="227"/>
      <c r="I161" s="227"/>
      <c r="K161" s="227"/>
      <c r="L161" s="227"/>
      <c r="M161" s="227"/>
      <c r="N161" s="227"/>
    </row>
    <row r="162" spans="2:14">
      <c r="B162" s="226"/>
      <c r="C162" s="227"/>
      <c r="D162" s="227"/>
      <c r="E162" s="227"/>
      <c r="F162" s="227"/>
      <c r="G162" s="227"/>
      <c r="H162" s="227"/>
      <c r="I162" s="227"/>
      <c r="K162" s="227"/>
      <c r="L162" s="227"/>
      <c r="M162" s="227"/>
      <c r="N162" s="227"/>
    </row>
    <row r="163" spans="2:14">
      <c r="B163" s="226"/>
      <c r="C163" s="227"/>
      <c r="D163" s="227"/>
      <c r="E163" s="227"/>
      <c r="F163" s="227"/>
      <c r="G163" s="227"/>
      <c r="H163" s="227"/>
      <c r="I163" s="227"/>
      <c r="K163" s="227"/>
      <c r="L163" s="227"/>
      <c r="M163" s="227"/>
      <c r="N163" s="227"/>
    </row>
    <row r="164" spans="2:14">
      <c r="B164" s="226"/>
      <c r="C164" s="227"/>
      <c r="D164" s="227"/>
      <c r="E164" s="227"/>
      <c r="F164" s="227"/>
      <c r="G164" s="227"/>
      <c r="H164" s="227"/>
      <c r="I164" s="227"/>
      <c r="K164" s="227"/>
      <c r="L164" s="227"/>
      <c r="M164" s="227"/>
      <c r="N164" s="227"/>
    </row>
    <row r="165" spans="2:14">
      <c r="B165" s="226"/>
      <c r="C165" s="227"/>
      <c r="D165" s="227"/>
      <c r="E165" s="227"/>
      <c r="F165" s="227"/>
      <c r="G165" s="227"/>
      <c r="H165" s="227"/>
      <c r="I165" s="227"/>
      <c r="K165" s="227"/>
      <c r="L165" s="227"/>
      <c r="M165" s="227"/>
      <c r="N165" s="227"/>
    </row>
    <row r="166" spans="2:14">
      <c r="B166" s="226"/>
      <c r="C166" s="227"/>
      <c r="D166" s="227"/>
      <c r="E166" s="227"/>
      <c r="F166" s="227"/>
      <c r="G166" s="227"/>
      <c r="H166" s="227"/>
      <c r="I166" s="227"/>
      <c r="K166" s="227"/>
      <c r="L166" s="227"/>
      <c r="M166" s="227"/>
      <c r="N166" s="227"/>
    </row>
    <row r="167" spans="2:14">
      <c r="B167" s="226"/>
      <c r="C167" s="227"/>
      <c r="D167" s="227"/>
      <c r="E167" s="227"/>
      <c r="F167" s="227"/>
      <c r="G167" s="227"/>
      <c r="H167" s="227"/>
      <c r="I167" s="227"/>
      <c r="K167" s="227"/>
      <c r="L167" s="227"/>
      <c r="M167" s="227"/>
      <c r="N167" s="227"/>
    </row>
    <row r="168" spans="2:14">
      <c r="B168" s="226"/>
      <c r="C168" s="227"/>
      <c r="D168" s="227"/>
      <c r="E168" s="227"/>
      <c r="F168" s="227"/>
      <c r="G168" s="227"/>
      <c r="H168" s="227"/>
      <c r="I168" s="227"/>
      <c r="K168" s="227"/>
      <c r="L168" s="227"/>
      <c r="M168" s="227"/>
      <c r="N168" s="227"/>
    </row>
    <row r="169" spans="2:14">
      <c r="B169" s="226"/>
      <c r="C169" s="227"/>
      <c r="D169" s="227"/>
      <c r="E169" s="227"/>
      <c r="F169" s="227"/>
      <c r="G169" s="227"/>
      <c r="H169" s="227"/>
      <c r="I169" s="227"/>
      <c r="K169" s="227"/>
      <c r="L169" s="227"/>
      <c r="M169" s="227"/>
      <c r="N169" s="227"/>
    </row>
    <row r="170" spans="2:14">
      <c r="B170" s="226"/>
      <c r="C170" s="227"/>
      <c r="D170" s="227"/>
      <c r="E170" s="227"/>
      <c r="F170" s="227"/>
      <c r="G170" s="227"/>
      <c r="H170" s="227"/>
      <c r="I170" s="227"/>
      <c r="K170" s="227"/>
      <c r="L170" s="227"/>
      <c r="M170" s="227"/>
      <c r="N170" s="227"/>
    </row>
    <row r="171" spans="2:14">
      <c r="B171" s="226"/>
      <c r="C171" s="227"/>
      <c r="D171" s="227"/>
      <c r="E171" s="227"/>
      <c r="F171" s="227"/>
      <c r="G171" s="227"/>
      <c r="H171" s="227"/>
      <c r="I171" s="227"/>
      <c r="K171" s="227"/>
      <c r="L171" s="227"/>
      <c r="M171" s="227"/>
      <c r="N171" s="227"/>
    </row>
    <row r="172" spans="2:14">
      <c r="B172" s="226"/>
      <c r="C172" s="227"/>
      <c r="D172" s="227"/>
      <c r="E172" s="227"/>
      <c r="F172" s="227"/>
      <c r="G172" s="227"/>
      <c r="H172" s="227"/>
      <c r="I172" s="227"/>
      <c r="K172" s="227"/>
      <c r="L172" s="227"/>
      <c r="M172" s="227"/>
      <c r="N172" s="227"/>
    </row>
    <row r="173" spans="2:14">
      <c r="B173" s="226"/>
      <c r="C173" s="227"/>
      <c r="D173" s="227"/>
      <c r="E173" s="227"/>
      <c r="F173" s="227"/>
      <c r="G173" s="227"/>
      <c r="H173" s="227"/>
      <c r="I173" s="227"/>
      <c r="K173" s="227"/>
      <c r="L173" s="227"/>
      <c r="M173" s="227"/>
      <c r="N173" s="227"/>
    </row>
    <row r="174" spans="2:14">
      <c r="B174" s="226"/>
      <c r="C174" s="227"/>
      <c r="D174" s="227"/>
      <c r="E174" s="227"/>
      <c r="F174" s="227"/>
      <c r="G174" s="227"/>
      <c r="H174" s="227"/>
      <c r="I174" s="227"/>
      <c r="K174" s="227"/>
      <c r="L174" s="227"/>
      <c r="M174" s="227"/>
      <c r="N174" s="227"/>
    </row>
    <row r="175" spans="2:14">
      <c r="B175" s="226"/>
      <c r="C175" s="227"/>
      <c r="D175" s="227"/>
      <c r="E175" s="227"/>
      <c r="F175" s="227"/>
      <c r="G175" s="227"/>
      <c r="H175" s="227"/>
      <c r="I175" s="227"/>
      <c r="K175" s="227"/>
      <c r="L175" s="227"/>
      <c r="M175" s="227"/>
      <c r="N175" s="227"/>
    </row>
    <row r="176" spans="2:14">
      <c r="B176" s="226"/>
      <c r="C176" s="227"/>
      <c r="D176" s="227"/>
      <c r="E176" s="227"/>
      <c r="F176" s="227"/>
      <c r="G176" s="227"/>
      <c r="H176" s="227"/>
      <c r="I176" s="227"/>
      <c r="K176" s="227"/>
      <c r="L176" s="227"/>
      <c r="M176" s="227"/>
      <c r="N176" s="227"/>
    </row>
    <row r="177" spans="2:14">
      <c r="B177" s="226"/>
      <c r="C177" s="227"/>
      <c r="D177" s="227"/>
      <c r="E177" s="227"/>
      <c r="F177" s="227"/>
      <c r="G177" s="227"/>
      <c r="H177" s="227"/>
      <c r="I177" s="227"/>
      <c r="K177" s="227"/>
      <c r="L177" s="227"/>
      <c r="M177" s="227"/>
      <c r="N177" s="227"/>
    </row>
    <row r="178" spans="2:14">
      <c r="B178" s="226"/>
      <c r="C178" s="227"/>
      <c r="D178" s="227"/>
      <c r="E178" s="227"/>
      <c r="F178" s="227"/>
      <c r="G178" s="227"/>
      <c r="H178" s="227"/>
      <c r="I178" s="227"/>
      <c r="K178" s="227"/>
      <c r="L178" s="227"/>
      <c r="M178" s="227"/>
      <c r="N178" s="227"/>
    </row>
    <row r="179" spans="2:14">
      <c r="B179" s="226"/>
      <c r="C179" s="227"/>
      <c r="D179" s="227"/>
      <c r="E179" s="227"/>
      <c r="F179" s="227"/>
      <c r="G179" s="227"/>
      <c r="H179" s="227"/>
      <c r="I179" s="227"/>
      <c r="K179" s="227"/>
      <c r="L179" s="227"/>
      <c r="M179" s="227"/>
      <c r="N179" s="227"/>
    </row>
    <row r="180" spans="2:14">
      <c r="B180" s="226"/>
      <c r="C180" s="227"/>
      <c r="D180" s="227"/>
      <c r="E180" s="227"/>
      <c r="F180" s="227"/>
      <c r="G180" s="227"/>
      <c r="H180" s="227"/>
      <c r="I180" s="227"/>
      <c r="K180" s="227"/>
      <c r="L180" s="227"/>
      <c r="M180" s="227"/>
      <c r="N180" s="227"/>
    </row>
    <row r="181" spans="2:14">
      <c r="B181" s="226"/>
      <c r="C181" s="227"/>
      <c r="D181" s="227"/>
      <c r="E181" s="227"/>
      <c r="F181" s="227"/>
      <c r="G181" s="227"/>
      <c r="H181" s="227"/>
      <c r="I181" s="227"/>
      <c r="K181" s="227"/>
      <c r="L181" s="227"/>
      <c r="M181" s="227"/>
      <c r="N181" s="227"/>
    </row>
    <row r="182" spans="2:14">
      <c r="B182" s="226"/>
      <c r="C182" s="227"/>
      <c r="D182" s="227"/>
      <c r="E182" s="227"/>
      <c r="F182" s="227"/>
      <c r="G182" s="227"/>
      <c r="H182" s="227"/>
      <c r="I182" s="227"/>
      <c r="K182" s="227"/>
      <c r="L182" s="227"/>
      <c r="M182" s="227"/>
      <c r="N182" s="227"/>
    </row>
    <row r="183" spans="2:14">
      <c r="B183" s="226"/>
      <c r="C183" s="227"/>
      <c r="D183" s="227"/>
      <c r="E183" s="227"/>
      <c r="F183" s="227"/>
      <c r="G183" s="227"/>
      <c r="H183" s="227"/>
      <c r="I183" s="227"/>
      <c r="K183" s="227"/>
      <c r="L183" s="227"/>
      <c r="M183" s="227"/>
      <c r="N183" s="227"/>
    </row>
    <row r="184" spans="2:14">
      <c r="B184" s="226"/>
      <c r="C184" s="227"/>
      <c r="D184" s="227"/>
      <c r="E184" s="227"/>
      <c r="F184" s="227"/>
      <c r="G184" s="227"/>
      <c r="H184" s="227"/>
      <c r="I184" s="227"/>
      <c r="K184" s="227"/>
      <c r="L184" s="227"/>
      <c r="M184" s="227"/>
      <c r="N184" s="227"/>
    </row>
    <row r="185" spans="2:14">
      <c r="B185" s="226"/>
      <c r="C185" s="227"/>
      <c r="D185" s="227"/>
      <c r="E185" s="227"/>
      <c r="F185" s="227"/>
      <c r="G185" s="227"/>
      <c r="H185" s="227"/>
      <c r="I185" s="227"/>
      <c r="K185" s="227"/>
      <c r="L185" s="227"/>
      <c r="M185" s="227"/>
      <c r="N185" s="227"/>
    </row>
    <row r="186" spans="2:14">
      <c r="B186" s="226"/>
      <c r="C186" s="227"/>
      <c r="D186" s="227"/>
      <c r="E186" s="227"/>
      <c r="F186" s="227"/>
      <c r="G186" s="227"/>
      <c r="H186" s="227"/>
      <c r="I186" s="227"/>
      <c r="K186" s="227"/>
      <c r="L186" s="227"/>
      <c r="M186" s="227"/>
      <c r="N186" s="227"/>
    </row>
    <row r="187" spans="2:14">
      <c r="B187" s="226"/>
      <c r="C187" s="227"/>
      <c r="D187" s="227"/>
      <c r="E187" s="227"/>
      <c r="F187" s="227"/>
      <c r="G187" s="227"/>
      <c r="H187" s="227"/>
      <c r="I187" s="227"/>
      <c r="K187" s="227"/>
      <c r="L187" s="227"/>
      <c r="M187" s="227"/>
      <c r="N187" s="227"/>
    </row>
    <row r="188" spans="2:14">
      <c r="B188" s="226"/>
      <c r="C188" s="227"/>
      <c r="D188" s="227"/>
      <c r="E188" s="227"/>
      <c r="F188" s="227"/>
      <c r="G188" s="227"/>
      <c r="H188" s="227"/>
      <c r="I188" s="227"/>
      <c r="K188" s="227"/>
      <c r="L188" s="227"/>
      <c r="M188" s="227"/>
      <c r="N188" s="227"/>
    </row>
    <row r="189" spans="2:14">
      <c r="B189" s="226"/>
      <c r="C189" s="227"/>
      <c r="D189" s="227"/>
      <c r="E189" s="227"/>
      <c r="F189" s="227"/>
      <c r="G189" s="227"/>
      <c r="H189" s="227"/>
      <c r="I189" s="227"/>
      <c r="K189" s="227"/>
      <c r="L189" s="227"/>
      <c r="M189" s="227"/>
      <c r="N189" s="227"/>
    </row>
    <row r="190" spans="2:14">
      <c r="B190" s="226"/>
      <c r="C190" s="227"/>
      <c r="D190" s="227"/>
      <c r="E190" s="227"/>
      <c r="F190" s="227"/>
      <c r="G190" s="227"/>
      <c r="H190" s="227"/>
      <c r="I190" s="227"/>
      <c r="K190" s="227"/>
      <c r="L190" s="227"/>
      <c r="M190" s="227"/>
      <c r="N190" s="227"/>
    </row>
    <row r="191" spans="2:14">
      <c r="B191" s="226"/>
      <c r="C191" s="227"/>
      <c r="D191" s="227"/>
      <c r="E191" s="227"/>
      <c r="F191" s="227"/>
      <c r="G191" s="227"/>
      <c r="H191" s="227"/>
      <c r="I191" s="227"/>
      <c r="K191" s="227"/>
      <c r="L191" s="227"/>
      <c r="M191" s="227"/>
      <c r="N191" s="227"/>
    </row>
    <row r="192" spans="2:14">
      <c r="B192" s="226"/>
      <c r="C192" s="227"/>
      <c r="D192" s="227"/>
      <c r="E192" s="227"/>
      <c r="F192" s="227"/>
      <c r="G192" s="227"/>
      <c r="H192" s="227"/>
      <c r="I192" s="227"/>
      <c r="K192" s="227"/>
      <c r="L192" s="227"/>
      <c r="M192" s="227"/>
      <c r="N192" s="227"/>
    </row>
    <row r="193" spans="2:14">
      <c r="B193" s="226"/>
      <c r="C193" s="227"/>
      <c r="D193" s="227"/>
      <c r="E193" s="227"/>
      <c r="F193" s="227"/>
      <c r="G193" s="227"/>
      <c r="H193" s="227"/>
      <c r="I193" s="227"/>
      <c r="K193" s="227"/>
      <c r="L193" s="227"/>
      <c r="M193" s="227"/>
      <c r="N193" s="227"/>
    </row>
    <row r="194" spans="2:14">
      <c r="B194" s="226"/>
      <c r="C194" s="227"/>
      <c r="D194" s="227"/>
      <c r="E194" s="227"/>
      <c r="F194" s="227"/>
      <c r="G194" s="227"/>
      <c r="H194" s="227"/>
      <c r="I194" s="227"/>
      <c r="K194" s="227"/>
      <c r="L194" s="227"/>
      <c r="M194" s="227"/>
      <c r="N194" s="227"/>
    </row>
    <row r="195" spans="2:14">
      <c r="B195" s="226"/>
      <c r="C195" s="227"/>
      <c r="D195" s="227"/>
      <c r="E195" s="227"/>
      <c r="F195" s="227"/>
      <c r="G195" s="227"/>
      <c r="H195" s="227"/>
      <c r="I195" s="227"/>
      <c r="K195" s="227"/>
      <c r="L195" s="227"/>
      <c r="M195" s="227"/>
      <c r="N195" s="227"/>
    </row>
    <row r="196" spans="2:14">
      <c r="B196" s="226"/>
      <c r="C196" s="227"/>
      <c r="D196" s="227"/>
      <c r="E196" s="227"/>
      <c r="F196" s="227"/>
      <c r="G196" s="227"/>
      <c r="H196" s="227"/>
      <c r="I196" s="227"/>
      <c r="K196" s="227"/>
      <c r="L196" s="227"/>
      <c r="M196" s="227"/>
      <c r="N196" s="227"/>
    </row>
    <row r="197" spans="2:14">
      <c r="B197" s="226"/>
      <c r="C197" s="227"/>
      <c r="D197" s="227"/>
      <c r="E197" s="227"/>
      <c r="F197" s="227"/>
      <c r="G197" s="227"/>
      <c r="H197" s="227"/>
      <c r="I197" s="227"/>
      <c r="K197" s="227"/>
      <c r="L197" s="227"/>
      <c r="M197" s="227"/>
      <c r="N197" s="227"/>
    </row>
    <row r="198" spans="2:14">
      <c r="B198" s="226"/>
      <c r="C198" s="227"/>
      <c r="D198" s="227"/>
      <c r="E198" s="227"/>
      <c r="F198" s="227"/>
      <c r="G198" s="227"/>
      <c r="H198" s="227"/>
      <c r="I198" s="227"/>
      <c r="K198" s="227"/>
      <c r="L198" s="227"/>
      <c r="M198" s="227"/>
      <c r="N198" s="227"/>
    </row>
    <row r="199" spans="2:14">
      <c r="B199" s="226"/>
      <c r="C199" s="227"/>
      <c r="D199" s="227"/>
      <c r="E199" s="227"/>
      <c r="F199" s="227"/>
      <c r="G199" s="227"/>
      <c r="H199" s="227"/>
      <c r="I199" s="227"/>
      <c r="K199" s="227"/>
      <c r="L199" s="227"/>
      <c r="M199" s="227"/>
      <c r="N199" s="227"/>
    </row>
    <row r="200" spans="2:14">
      <c r="B200" s="226"/>
      <c r="C200" s="227"/>
      <c r="D200" s="227"/>
      <c r="E200" s="227"/>
      <c r="F200" s="227"/>
      <c r="G200" s="227"/>
      <c r="H200" s="227"/>
      <c r="I200" s="227"/>
      <c r="K200" s="227"/>
      <c r="L200" s="227"/>
      <c r="M200" s="227"/>
      <c r="N200" s="227"/>
    </row>
    <row r="201" spans="2:14">
      <c r="B201" s="226"/>
      <c r="C201" s="227"/>
      <c r="D201" s="227"/>
      <c r="E201" s="227"/>
      <c r="F201" s="227"/>
      <c r="G201" s="227"/>
      <c r="H201" s="227"/>
      <c r="I201" s="227"/>
      <c r="K201" s="227"/>
      <c r="L201" s="227"/>
      <c r="M201" s="227"/>
      <c r="N201" s="227"/>
    </row>
    <row r="202" spans="2:14">
      <c r="B202" s="226"/>
      <c r="C202" s="227"/>
      <c r="D202" s="227"/>
      <c r="E202" s="227"/>
      <c r="F202" s="227"/>
      <c r="G202" s="227"/>
      <c r="H202" s="227"/>
      <c r="I202" s="227"/>
      <c r="K202" s="227"/>
      <c r="L202" s="227"/>
      <c r="M202" s="227"/>
      <c r="N202" s="227"/>
    </row>
    <row r="203" spans="2:14">
      <c r="B203" s="226"/>
      <c r="C203" s="227"/>
      <c r="D203" s="227"/>
      <c r="E203" s="227"/>
      <c r="F203" s="227"/>
      <c r="G203" s="227"/>
      <c r="H203" s="227"/>
      <c r="I203" s="227"/>
      <c r="K203" s="227"/>
      <c r="L203" s="227"/>
      <c r="M203" s="227"/>
      <c r="N203" s="227"/>
    </row>
    <row r="204" spans="2:14">
      <c r="B204" s="226"/>
      <c r="C204" s="227"/>
      <c r="D204" s="227"/>
      <c r="E204" s="227"/>
      <c r="F204" s="227"/>
      <c r="G204" s="227"/>
      <c r="H204" s="227"/>
      <c r="I204" s="227"/>
      <c r="K204" s="227"/>
      <c r="L204" s="227"/>
      <c r="M204" s="227"/>
      <c r="N204" s="227"/>
    </row>
    <row r="205" spans="2:14">
      <c r="B205" s="226"/>
      <c r="C205" s="227"/>
      <c r="D205" s="227"/>
      <c r="E205" s="227"/>
      <c r="F205" s="227"/>
      <c r="G205" s="227"/>
      <c r="H205" s="227"/>
      <c r="I205" s="227"/>
      <c r="K205" s="227"/>
      <c r="L205" s="227"/>
      <c r="M205" s="227"/>
      <c r="N205" s="227"/>
    </row>
    <row r="206" spans="2:14">
      <c r="B206" s="226"/>
      <c r="C206" s="227"/>
      <c r="D206" s="227"/>
      <c r="E206" s="227"/>
      <c r="F206" s="227"/>
      <c r="G206" s="227"/>
      <c r="H206" s="227"/>
      <c r="I206" s="227"/>
      <c r="K206" s="227"/>
      <c r="L206" s="227"/>
      <c r="M206" s="227"/>
      <c r="N206" s="227"/>
    </row>
    <row r="207" spans="2:14">
      <c r="B207" s="226"/>
      <c r="C207" s="227"/>
      <c r="D207" s="227"/>
      <c r="E207" s="227"/>
      <c r="F207" s="227"/>
      <c r="G207" s="227"/>
      <c r="H207" s="227"/>
      <c r="I207" s="227"/>
      <c r="K207" s="227"/>
      <c r="L207" s="227"/>
      <c r="M207" s="227"/>
      <c r="N207" s="227"/>
    </row>
    <row r="208" spans="2:14">
      <c r="B208" s="226"/>
      <c r="C208" s="227"/>
      <c r="D208" s="227"/>
      <c r="E208" s="227"/>
      <c r="F208" s="227"/>
      <c r="G208" s="227"/>
      <c r="H208" s="227"/>
      <c r="I208" s="227"/>
      <c r="K208" s="227"/>
      <c r="L208" s="227"/>
      <c r="M208" s="227"/>
      <c r="N208" s="227"/>
    </row>
    <row r="209" spans="2:14">
      <c r="B209" s="226"/>
      <c r="C209" s="227"/>
      <c r="D209" s="227"/>
      <c r="E209" s="227"/>
      <c r="F209" s="227"/>
      <c r="G209" s="227"/>
      <c r="H209" s="227"/>
      <c r="I209" s="227"/>
      <c r="K209" s="227"/>
      <c r="L209" s="227"/>
      <c r="M209" s="227"/>
      <c r="N209" s="227"/>
    </row>
    <row r="210" spans="2:14">
      <c r="B210" s="226"/>
      <c r="C210" s="227"/>
      <c r="D210" s="227"/>
      <c r="E210" s="227"/>
      <c r="F210" s="227"/>
      <c r="G210" s="227"/>
      <c r="H210" s="227"/>
      <c r="I210" s="227"/>
      <c r="K210" s="227"/>
      <c r="L210" s="227"/>
      <c r="M210" s="227"/>
      <c r="N210" s="227"/>
    </row>
    <row r="211" spans="2:14">
      <c r="B211" s="226"/>
      <c r="C211" s="227"/>
      <c r="D211" s="227"/>
      <c r="E211" s="227"/>
      <c r="F211" s="227"/>
      <c r="G211" s="227"/>
      <c r="H211" s="227"/>
      <c r="I211" s="227"/>
      <c r="K211" s="227"/>
      <c r="L211" s="227"/>
      <c r="M211" s="227"/>
      <c r="N211" s="227"/>
    </row>
    <row r="212" spans="2:14">
      <c r="B212" s="226"/>
      <c r="C212" s="227"/>
      <c r="D212" s="227"/>
      <c r="E212" s="227"/>
      <c r="F212" s="227"/>
      <c r="G212" s="227"/>
      <c r="H212" s="227"/>
      <c r="I212" s="227"/>
      <c r="K212" s="227"/>
      <c r="L212" s="227"/>
      <c r="M212" s="227"/>
      <c r="N212" s="227"/>
    </row>
    <row r="213" spans="2:14">
      <c r="B213" s="226"/>
      <c r="C213" s="227"/>
      <c r="D213" s="227"/>
      <c r="E213" s="227"/>
      <c r="F213" s="227"/>
      <c r="G213" s="227"/>
      <c r="H213" s="227"/>
      <c r="I213" s="227"/>
      <c r="K213" s="227"/>
      <c r="L213" s="227"/>
      <c r="M213" s="227"/>
      <c r="N213" s="227"/>
    </row>
    <row r="214" spans="2:14">
      <c r="B214" s="226"/>
      <c r="C214" s="227"/>
      <c r="D214" s="227"/>
      <c r="E214" s="227"/>
      <c r="F214" s="227"/>
      <c r="G214" s="227"/>
      <c r="H214" s="227"/>
      <c r="I214" s="227"/>
      <c r="K214" s="227"/>
      <c r="L214" s="227"/>
      <c r="M214" s="227"/>
      <c r="N214" s="227"/>
    </row>
    <row r="215" spans="2:14">
      <c r="B215" s="226"/>
      <c r="C215" s="227"/>
      <c r="D215" s="227"/>
      <c r="E215" s="227"/>
      <c r="F215" s="227"/>
      <c r="G215" s="227"/>
      <c r="H215" s="227"/>
      <c r="I215" s="227"/>
      <c r="K215" s="227"/>
      <c r="L215" s="227"/>
      <c r="M215" s="227"/>
      <c r="N215" s="227"/>
    </row>
    <row r="216" spans="2:14">
      <c r="B216" s="226"/>
      <c r="C216" s="227"/>
      <c r="D216" s="227"/>
      <c r="E216" s="227"/>
      <c r="F216" s="227"/>
      <c r="G216" s="227"/>
      <c r="H216" s="227"/>
      <c r="I216" s="227"/>
      <c r="K216" s="227"/>
      <c r="L216" s="227"/>
      <c r="M216" s="227"/>
      <c r="N216" s="227"/>
    </row>
    <row r="217" spans="2:14">
      <c r="B217" s="226"/>
      <c r="C217" s="227"/>
      <c r="D217" s="227"/>
      <c r="E217" s="227"/>
      <c r="F217" s="227"/>
      <c r="G217" s="227"/>
      <c r="H217" s="227"/>
      <c r="I217" s="227"/>
      <c r="K217" s="227"/>
      <c r="L217" s="227"/>
      <c r="M217" s="227"/>
      <c r="N217" s="227"/>
    </row>
    <row r="218" spans="2:14">
      <c r="B218" s="226"/>
      <c r="C218" s="227"/>
      <c r="D218" s="227"/>
      <c r="E218" s="227"/>
      <c r="F218" s="227"/>
      <c r="G218" s="227"/>
      <c r="H218" s="227"/>
      <c r="I218" s="227"/>
      <c r="K218" s="227"/>
      <c r="L218" s="227"/>
      <c r="M218" s="227"/>
      <c r="N218" s="227"/>
    </row>
    <row r="219" spans="2:14">
      <c r="B219" s="226"/>
      <c r="C219" s="227"/>
      <c r="D219" s="227"/>
      <c r="E219" s="227"/>
      <c r="F219" s="227"/>
      <c r="G219" s="227"/>
      <c r="H219" s="227"/>
      <c r="I219" s="227"/>
      <c r="K219" s="227"/>
      <c r="L219" s="227"/>
      <c r="M219" s="227"/>
      <c r="N219" s="227"/>
    </row>
    <row r="220" spans="2:14">
      <c r="B220" s="226"/>
      <c r="C220" s="227"/>
      <c r="D220" s="227"/>
      <c r="E220" s="227"/>
      <c r="F220" s="227"/>
      <c r="G220" s="227"/>
      <c r="H220" s="227"/>
      <c r="I220" s="227"/>
      <c r="K220" s="227"/>
      <c r="L220" s="227"/>
      <c r="M220" s="227"/>
      <c r="N220" s="227"/>
    </row>
    <row r="221" spans="2:14">
      <c r="B221" s="226"/>
      <c r="C221" s="227"/>
      <c r="D221" s="227"/>
      <c r="E221" s="227"/>
      <c r="F221" s="227"/>
      <c r="G221" s="227"/>
      <c r="H221" s="227"/>
      <c r="I221" s="227"/>
      <c r="K221" s="227"/>
      <c r="L221" s="227"/>
      <c r="M221" s="227"/>
      <c r="N221" s="227"/>
    </row>
    <row r="222" spans="2:14">
      <c r="B222" s="226"/>
      <c r="C222" s="227"/>
      <c r="D222" s="227"/>
      <c r="E222" s="227"/>
      <c r="F222" s="227"/>
      <c r="G222" s="227"/>
      <c r="H222" s="227"/>
      <c r="I222" s="227"/>
      <c r="K222" s="227"/>
      <c r="L222" s="227"/>
      <c r="M222" s="227"/>
      <c r="N222" s="227"/>
    </row>
    <row r="223" spans="2:14">
      <c r="B223" s="226"/>
      <c r="C223" s="227"/>
      <c r="D223" s="227"/>
      <c r="E223" s="227"/>
      <c r="F223" s="227"/>
      <c r="G223" s="227"/>
      <c r="H223" s="227"/>
      <c r="I223" s="227"/>
      <c r="K223" s="227"/>
      <c r="L223" s="227"/>
      <c r="M223" s="227"/>
      <c r="N223" s="227"/>
    </row>
    <row r="224" spans="2:14">
      <c r="B224" s="226"/>
      <c r="C224" s="227"/>
      <c r="D224" s="227"/>
      <c r="E224" s="227"/>
      <c r="F224" s="227"/>
      <c r="G224" s="227"/>
      <c r="H224" s="227"/>
      <c r="I224" s="227"/>
      <c r="K224" s="227"/>
      <c r="L224" s="227"/>
      <c r="M224" s="227"/>
      <c r="N224" s="227"/>
    </row>
    <row r="225" spans="2:14">
      <c r="B225" s="226"/>
      <c r="C225" s="227"/>
      <c r="D225" s="227"/>
      <c r="E225" s="227"/>
      <c r="F225" s="227"/>
      <c r="G225" s="227"/>
      <c r="H225" s="227"/>
      <c r="I225" s="227"/>
      <c r="K225" s="227"/>
      <c r="L225" s="227"/>
      <c r="M225" s="227"/>
      <c r="N225" s="227"/>
    </row>
    <row r="226" spans="2:14">
      <c r="B226" s="226"/>
      <c r="C226" s="227"/>
      <c r="D226" s="227"/>
      <c r="E226" s="227"/>
      <c r="F226" s="227"/>
      <c r="G226" s="227"/>
      <c r="H226" s="227"/>
      <c r="I226" s="227"/>
      <c r="K226" s="227"/>
      <c r="L226" s="227"/>
      <c r="M226" s="227"/>
      <c r="N226" s="227"/>
    </row>
    <row r="227" spans="2:14">
      <c r="B227" s="226"/>
      <c r="C227" s="227"/>
      <c r="D227" s="227"/>
      <c r="E227" s="227"/>
      <c r="F227" s="227"/>
      <c r="G227" s="227"/>
      <c r="H227" s="227"/>
      <c r="I227" s="227"/>
      <c r="K227" s="227"/>
      <c r="L227" s="227"/>
      <c r="M227" s="227"/>
      <c r="N227" s="227"/>
    </row>
    <row r="228" spans="2:14">
      <c r="B228" s="226"/>
      <c r="C228" s="227"/>
      <c r="D228" s="227"/>
      <c r="E228" s="227"/>
      <c r="F228" s="227"/>
      <c r="G228" s="227"/>
      <c r="H228" s="227"/>
      <c r="I228" s="227"/>
      <c r="K228" s="227"/>
      <c r="L228" s="227"/>
      <c r="M228" s="227"/>
      <c r="N228" s="227"/>
    </row>
    <row r="229" spans="2:14">
      <c r="B229" s="226"/>
      <c r="C229" s="227"/>
      <c r="D229" s="227"/>
      <c r="E229" s="227"/>
      <c r="F229" s="227"/>
      <c r="G229" s="227"/>
      <c r="H229" s="227"/>
      <c r="I229" s="227"/>
      <c r="K229" s="227"/>
      <c r="L229" s="227"/>
      <c r="M229" s="227"/>
      <c r="N229" s="227"/>
    </row>
    <row r="230" spans="2:14">
      <c r="B230" s="226"/>
      <c r="C230" s="227"/>
      <c r="D230" s="227"/>
      <c r="E230" s="227"/>
      <c r="F230" s="227"/>
      <c r="G230" s="227"/>
      <c r="H230" s="227"/>
      <c r="I230" s="227"/>
      <c r="K230" s="227"/>
      <c r="L230" s="227"/>
      <c r="M230" s="227"/>
      <c r="N230" s="227"/>
    </row>
    <row r="231" spans="2:14">
      <c r="B231" s="226"/>
      <c r="C231" s="227"/>
      <c r="D231" s="227"/>
      <c r="E231" s="227"/>
      <c r="F231" s="227"/>
      <c r="G231" s="227"/>
      <c r="H231" s="227"/>
      <c r="I231" s="227"/>
      <c r="K231" s="227"/>
      <c r="L231" s="227"/>
      <c r="M231" s="227"/>
      <c r="N231" s="227"/>
    </row>
    <row r="232" spans="2:14">
      <c r="B232" s="226"/>
      <c r="C232" s="227"/>
      <c r="D232" s="227"/>
      <c r="E232" s="227"/>
      <c r="F232" s="227"/>
      <c r="G232" s="227"/>
      <c r="H232" s="227"/>
      <c r="I232" s="227"/>
      <c r="K232" s="227"/>
      <c r="L232" s="227"/>
      <c r="M232" s="227"/>
      <c r="N232" s="227"/>
    </row>
    <row r="233" spans="2:14">
      <c r="B233" s="226"/>
      <c r="C233" s="227"/>
      <c r="D233" s="227"/>
      <c r="E233" s="227"/>
      <c r="F233" s="227"/>
      <c r="G233" s="227"/>
      <c r="H233" s="227"/>
      <c r="I233" s="227"/>
      <c r="K233" s="227"/>
      <c r="L233" s="227"/>
      <c r="M233" s="227"/>
      <c r="N233" s="227"/>
    </row>
    <row r="234" spans="2:14">
      <c r="B234" s="226"/>
      <c r="C234" s="227"/>
      <c r="D234" s="227"/>
      <c r="E234" s="227"/>
      <c r="F234" s="227"/>
      <c r="G234" s="227"/>
      <c r="H234" s="227"/>
      <c r="I234" s="227"/>
      <c r="K234" s="227"/>
      <c r="L234" s="227"/>
      <c r="M234" s="227"/>
      <c r="N234" s="227"/>
    </row>
    <row r="235" spans="2:14">
      <c r="B235" s="226"/>
      <c r="C235" s="227"/>
      <c r="D235" s="227"/>
      <c r="E235" s="227"/>
      <c r="F235" s="227"/>
      <c r="G235" s="227"/>
      <c r="H235" s="227"/>
      <c r="I235" s="227"/>
      <c r="K235" s="227"/>
      <c r="L235" s="227"/>
      <c r="M235" s="227"/>
      <c r="N235" s="227"/>
    </row>
    <row r="236" spans="2:14">
      <c r="B236" s="226"/>
      <c r="C236" s="227"/>
      <c r="D236" s="227"/>
      <c r="E236" s="227"/>
      <c r="F236" s="227"/>
      <c r="G236" s="227"/>
      <c r="H236" s="227"/>
      <c r="I236" s="227"/>
      <c r="K236" s="227"/>
      <c r="L236" s="227"/>
      <c r="M236" s="227"/>
      <c r="N236" s="227"/>
    </row>
    <row r="237" spans="2:14">
      <c r="B237" s="226"/>
      <c r="C237" s="227"/>
      <c r="D237" s="227"/>
      <c r="E237" s="227"/>
      <c r="F237" s="227"/>
      <c r="G237" s="227"/>
      <c r="H237" s="227"/>
      <c r="I237" s="227"/>
      <c r="K237" s="227"/>
      <c r="L237" s="227"/>
      <c r="M237" s="227"/>
      <c r="N237" s="227"/>
    </row>
    <row r="238" spans="2:14">
      <c r="B238" s="226"/>
      <c r="C238" s="227"/>
      <c r="D238" s="227"/>
      <c r="E238" s="227"/>
      <c r="F238" s="227"/>
      <c r="G238" s="227"/>
      <c r="H238" s="227"/>
      <c r="I238" s="227"/>
      <c r="K238" s="227"/>
      <c r="L238" s="227"/>
      <c r="M238" s="227"/>
      <c r="N238" s="227"/>
    </row>
    <row r="239" spans="2:14">
      <c r="B239" s="226"/>
      <c r="C239" s="227"/>
      <c r="D239" s="227"/>
      <c r="E239" s="227"/>
      <c r="F239" s="227"/>
      <c r="G239" s="227"/>
      <c r="H239" s="227"/>
      <c r="I239" s="227"/>
      <c r="K239" s="227"/>
      <c r="L239" s="227"/>
      <c r="M239" s="227"/>
      <c r="N239" s="227"/>
    </row>
    <row r="240" spans="2:14">
      <c r="B240" s="226"/>
      <c r="C240" s="227"/>
      <c r="D240" s="227"/>
      <c r="E240" s="227"/>
      <c r="F240" s="227"/>
      <c r="G240" s="227"/>
      <c r="H240" s="227"/>
      <c r="I240" s="227"/>
      <c r="K240" s="227"/>
      <c r="L240" s="227"/>
      <c r="M240" s="227"/>
      <c r="N240" s="227"/>
    </row>
    <row r="241" spans="2:14">
      <c r="B241" s="226"/>
      <c r="C241" s="227"/>
      <c r="D241" s="227"/>
      <c r="E241" s="227"/>
      <c r="F241" s="227"/>
      <c r="G241" s="227"/>
      <c r="H241" s="227"/>
      <c r="I241" s="227"/>
      <c r="K241" s="227"/>
      <c r="L241" s="227"/>
      <c r="M241" s="227"/>
      <c r="N241" s="227"/>
    </row>
    <row r="242" spans="2:14">
      <c r="B242" s="226"/>
      <c r="C242" s="227"/>
      <c r="D242" s="227"/>
      <c r="E242" s="227"/>
      <c r="F242" s="227"/>
      <c r="G242" s="227"/>
      <c r="H242" s="227"/>
      <c r="I242" s="227"/>
      <c r="K242" s="227"/>
      <c r="L242" s="227"/>
      <c r="M242" s="227"/>
      <c r="N242" s="227"/>
    </row>
    <row r="243" spans="2:14">
      <c r="B243" s="226"/>
      <c r="C243" s="227"/>
      <c r="D243" s="227"/>
      <c r="E243" s="227"/>
      <c r="F243" s="227"/>
      <c r="G243" s="227"/>
      <c r="H243" s="227"/>
      <c r="I243" s="227"/>
      <c r="K243" s="227"/>
      <c r="L243" s="227"/>
      <c r="M243" s="227"/>
      <c r="N243" s="227"/>
    </row>
    <row r="244" spans="2:14">
      <c r="B244" s="226"/>
      <c r="C244" s="227"/>
      <c r="D244" s="227"/>
      <c r="E244" s="227"/>
      <c r="F244" s="227"/>
      <c r="G244" s="227"/>
      <c r="H244" s="227"/>
      <c r="I244" s="227"/>
      <c r="K244" s="227"/>
      <c r="L244" s="227"/>
      <c r="M244" s="227"/>
      <c r="N244" s="227"/>
    </row>
    <row r="245" spans="2:14">
      <c r="B245" s="226"/>
      <c r="C245" s="227"/>
      <c r="D245" s="227"/>
      <c r="E245" s="227"/>
      <c r="F245" s="227"/>
      <c r="G245" s="227"/>
      <c r="H245" s="227"/>
      <c r="I245" s="227"/>
      <c r="K245" s="227"/>
      <c r="L245" s="227"/>
      <c r="M245" s="227"/>
      <c r="N245" s="227"/>
    </row>
    <row r="246" spans="2:14">
      <c r="B246" s="226"/>
      <c r="C246" s="227"/>
      <c r="D246" s="227"/>
      <c r="E246" s="227"/>
      <c r="F246" s="227"/>
      <c r="G246" s="227"/>
      <c r="H246" s="227"/>
      <c r="I246" s="227"/>
      <c r="K246" s="227"/>
      <c r="L246" s="227"/>
      <c r="M246" s="227"/>
      <c r="N246" s="227"/>
    </row>
    <row r="247" spans="2:14">
      <c r="B247" s="226"/>
      <c r="C247" s="227"/>
      <c r="D247" s="227"/>
      <c r="E247" s="227"/>
      <c r="F247" s="227"/>
      <c r="G247" s="227"/>
      <c r="H247" s="227"/>
      <c r="I247" s="227"/>
      <c r="K247" s="227"/>
      <c r="L247" s="227"/>
      <c r="M247" s="227"/>
      <c r="N247" s="227"/>
    </row>
    <row r="248" spans="2:14">
      <c r="B248" s="226"/>
      <c r="C248" s="227"/>
      <c r="D248" s="227"/>
      <c r="E248" s="227"/>
      <c r="F248" s="227"/>
      <c r="G248" s="227"/>
      <c r="H248" s="227"/>
      <c r="I248" s="227"/>
      <c r="K248" s="227"/>
      <c r="L248" s="227"/>
      <c r="M248" s="227"/>
      <c r="N248" s="227"/>
    </row>
    <row r="249" spans="2:14">
      <c r="B249" s="226"/>
      <c r="C249" s="227"/>
      <c r="D249" s="227"/>
      <c r="E249" s="227"/>
      <c r="F249" s="227"/>
      <c r="G249" s="227"/>
      <c r="H249" s="227"/>
      <c r="I249" s="227"/>
      <c r="K249" s="227"/>
      <c r="L249" s="227"/>
      <c r="M249" s="227"/>
      <c r="N249" s="227"/>
    </row>
    <row r="250" spans="2:14">
      <c r="B250" s="226"/>
      <c r="C250" s="227"/>
      <c r="D250" s="227"/>
      <c r="E250" s="227"/>
      <c r="F250" s="227"/>
      <c r="G250" s="227"/>
      <c r="H250" s="227"/>
      <c r="I250" s="227"/>
      <c r="K250" s="227"/>
      <c r="L250" s="227"/>
      <c r="M250" s="227"/>
      <c r="N250" s="227"/>
    </row>
    <row r="251" spans="2:14">
      <c r="B251" s="226"/>
      <c r="C251" s="227"/>
      <c r="D251" s="227"/>
      <c r="E251" s="227"/>
      <c r="F251" s="227"/>
      <c r="G251" s="227"/>
      <c r="H251" s="227"/>
      <c r="I251" s="227"/>
      <c r="K251" s="227"/>
      <c r="L251" s="227"/>
      <c r="M251" s="227"/>
      <c r="N251" s="227"/>
    </row>
    <row r="252" spans="2:14">
      <c r="B252" s="226"/>
      <c r="C252" s="227"/>
      <c r="D252" s="227"/>
      <c r="E252" s="227"/>
      <c r="F252" s="227"/>
      <c r="G252" s="227"/>
      <c r="H252" s="227"/>
      <c r="I252" s="227"/>
      <c r="K252" s="227"/>
      <c r="L252" s="227"/>
      <c r="M252" s="227"/>
      <c r="N252" s="227"/>
    </row>
    <row r="253" spans="2:14">
      <c r="B253" s="226"/>
      <c r="C253" s="227"/>
      <c r="D253" s="227"/>
      <c r="E253" s="227"/>
      <c r="F253" s="227"/>
      <c r="G253" s="227"/>
      <c r="H253" s="227"/>
      <c r="I253" s="227"/>
      <c r="K253" s="227"/>
      <c r="L253" s="227"/>
      <c r="M253" s="227"/>
      <c r="N253" s="227"/>
    </row>
    <row r="254" spans="2:14">
      <c r="B254" s="226"/>
      <c r="C254" s="227"/>
      <c r="D254" s="227"/>
      <c r="E254" s="227"/>
      <c r="F254" s="227"/>
      <c r="G254" s="227"/>
      <c r="H254" s="227"/>
      <c r="I254" s="227"/>
      <c r="K254" s="227"/>
      <c r="L254" s="227"/>
      <c r="M254" s="227"/>
      <c r="N254" s="227"/>
    </row>
    <row r="255" spans="2:14">
      <c r="B255" s="226"/>
      <c r="C255" s="227"/>
      <c r="D255" s="227"/>
      <c r="E255" s="227"/>
      <c r="F255" s="227"/>
      <c r="G255" s="227"/>
      <c r="H255" s="227"/>
      <c r="I255" s="227"/>
      <c r="K255" s="227"/>
      <c r="L255" s="227"/>
      <c r="M255" s="227"/>
      <c r="N255" s="227"/>
    </row>
    <row r="256" spans="2:14">
      <c r="B256" s="226"/>
      <c r="C256" s="227"/>
      <c r="D256" s="227"/>
      <c r="E256" s="227"/>
      <c r="F256" s="227"/>
      <c r="G256" s="227"/>
      <c r="H256" s="227"/>
      <c r="I256" s="227"/>
      <c r="K256" s="227"/>
      <c r="L256" s="227"/>
      <c r="M256" s="227"/>
      <c r="N256" s="227"/>
    </row>
    <row r="257" spans="2:14">
      <c r="B257" s="226"/>
      <c r="C257" s="227"/>
      <c r="D257" s="227"/>
      <c r="E257" s="227"/>
      <c r="F257" s="227"/>
      <c r="G257" s="227"/>
      <c r="H257" s="227"/>
      <c r="I257" s="227"/>
      <c r="K257" s="227"/>
      <c r="L257" s="227"/>
      <c r="M257" s="227"/>
      <c r="N257" s="227"/>
    </row>
    <row r="258" spans="2:14">
      <c r="B258" s="226"/>
      <c r="C258" s="227"/>
      <c r="D258" s="227"/>
      <c r="E258" s="227"/>
      <c r="F258" s="227"/>
      <c r="G258" s="227"/>
      <c r="H258" s="227"/>
      <c r="I258" s="227"/>
      <c r="K258" s="227"/>
      <c r="L258" s="227"/>
      <c r="M258" s="227"/>
      <c r="N258" s="227"/>
    </row>
    <row r="259" spans="2:14">
      <c r="B259" s="226"/>
      <c r="C259" s="227"/>
      <c r="D259" s="227"/>
      <c r="E259" s="227"/>
      <c r="F259" s="227"/>
      <c r="G259" s="227"/>
      <c r="H259" s="227"/>
      <c r="I259" s="227"/>
      <c r="K259" s="227"/>
      <c r="L259" s="227"/>
      <c r="M259" s="227"/>
      <c r="N259" s="227"/>
    </row>
    <row r="260" spans="2:14">
      <c r="B260" s="226"/>
      <c r="C260" s="227"/>
      <c r="D260" s="227"/>
      <c r="E260" s="227"/>
      <c r="F260" s="227"/>
      <c r="G260" s="227"/>
      <c r="H260" s="227"/>
      <c r="I260" s="227"/>
      <c r="K260" s="227"/>
      <c r="L260" s="227"/>
      <c r="M260" s="227"/>
      <c r="N260" s="227"/>
    </row>
    <row r="261" spans="2:14">
      <c r="B261" s="226"/>
      <c r="C261" s="227"/>
      <c r="D261" s="227"/>
      <c r="E261" s="227"/>
      <c r="F261" s="227"/>
      <c r="G261" s="227"/>
      <c r="H261" s="227"/>
      <c r="I261" s="227"/>
      <c r="K261" s="227"/>
      <c r="L261" s="227"/>
      <c r="M261" s="227"/>
      <c r="N261" s="227"/>
    </row>
    <row r="262" spans="2:14">
      <c r="B262" s="226"/>
      <c r="C262" s="227"/>
      <c r="D262" s="227"/>
      <c r="E262" s="227"/>
      <c r="F262" s="227"/>
      <c r="G262" s="227"/>
      <c r="H262" s="227"/>
      <c r="I262" s="227"/>
      <c r="K262" s="227"/>
      <c r="L262" s="227"/>
      <c r="M262" s="227"/>
      <c r="N262" s="227"/>
    </row>
    <row r="263" spans="2:14">
      <c r="B263" s="226"/>
      <c r="C263" s="227"/>
      <c r="D263" s="227"/>
      <c r="E263" s="227"/>
      <c r="F263" s="227"/>
      <c r="G263" s="227"/>
      <c r="H263" s="227"/>
      <c r="I263" s="227"/>
      <c r="K263" s="227"/>
      <c r="L263" s="227"/>
      <c r="M263" s="227"/>
      <c r="N263" s="227"/>
    </row>
    <row r="264" spans="2:14">
      <c r="B264" s="226"/>
      <c r="C264" s="227"/>
      <c r="D264" s="227"/>
      <c r="E264" s="227"/>
      <c r="F264" s="227"/>
      <c r="G264" s="227"/>
      <c r="H264" s="227"/>
      <c r="I264" s="227"/>
      <c r="K264" s="227"/>
      <c r="L264" s="227"/>
      <c r="M264" s="227"/>
      <c r="N264" s="227"/>
    </row>
    <row r="265" spans="2:14">
      <c r="B265" s="226"/>
      <c r="C265" s="227"/>
      <c r="D265" s="227"/>
      <c r="E265" s="227"/>
      <c r="F265" s="227"/>
      <c r="G265" s="227"/>
      <c r="H265" s="227"/>
      <c r="I265" s="227"/>
      <c r="K265" s="227"/>
      <c r="L265" s="227"/>
      <c r="M265" s="227"/>
      <c r="N265" s="227"/>
    </row>
    <row r="266" spans="2:14">
      <c r="B266" s="226"/>
      <c r="C266" s="227"/>
      <c r="D266" s="227"/>
      <c r="E266" s="227"/>
      <c r="F266" s="227"/>
      <c r="G266" s="227"/>
      <c r="H266" s="227"/>
      <c r="I266" s="227"/>
      <c r="K266" s="227"/>
      <c r="L266" s="227"/>
      <c r="M266" s="227"/>
      <c r="N266" s="227"/>
    </row>
    <row r="267" spans="2:14">
      <c r="B267" s="226"/>
      <c r="C267" s="227"/>
      <c r="D267" s="227"/>
      <c r="E267" s="227"/>
      <c r="F267" s="227"/>
      <c r="G267" s="227"/>
      <c r="H267" s="227"/>
      <c r="I267" s="227"/>
      <c r="K267" s="227"/>
      <c r="L267" s="227"/>
      <c r="M267" s="227"/>
      <c r="N267" s="227"/>
    </row>
    <row r="268" spans="2:14">
      <c r="B268" s="226"/>
      <c r="C268" s="227"/>
      <c r="D268" s="227"/>
      <c r="E268" s="227"/>
      <c r="F268" s="227"/>
      <c r="G268" s="227"/>
      <c r="H268" s="227"/>
      <c r="I268" s="227"/>
      <c r="K268" s="227"/>
      <c r="L268" s="227"/>
      <c r="M268" s="227"/>
      <c r="N268" s="227"/>
    </row>
    <row r="269" spans="2:14">
      <c r="B269" s="226"/>
      <c r="C269" s="227"/>
      <c r="D269" s="227"/>
      <c r="E269" s="227"/>
      <c r="F269" s="227"/>
      <c r="G269" s="227"/>
      <c r="H269" s="227"/>
      <c r="I269" s="227"/>
      <c r="K269" s="227"/>
      <c r="L269" s="227"/>
      <c r="M269" s="227"/>
      <c r="N269" s="227"/>
    </row>
    <row r="270" spans="2:14">
      <c r="B270" s="226"/>
      <c r="C270" s="227"/>
      <c r="D270" s="227"/>
      <c r="E270" s="227"/>
      <c r="F270" s="227"/>
      <c r="G270" s="227"/>
      <c r="H270" s="227"/>
      <c r="I270" s="227"/>
      <c r="K270" s="227"/>
      <c r="L270" s="227"/>
      <c r="M270" s="227"/>
      <c r="N270" s="227"/>
    </row>
    <row r="271" spans="2:14">
      <c r="B271" s="226"/>
      <c r="C271" s="227"/>
      <c r="D271" s="227"/>
      <c r="E271" s="227"/>
      <c r="F271" s="227"/>
      <c r="G271" s="227"/>
      <c r="H271" s="227"/>
      <c r="I271" s="227"/>
      <c r="K271" s="227"/>
      <c r="L271" s="227"/>
      <c r="M271" s="227"/>
      <c r="N271" s="227"/>
    </row>
    <row r="272" spans="2:14">
      <c r="B272" s="226"/>
      <c r="C272" s="227"/>
      <c r="D272" s="227"/>
      <c r="E272" s="227"/>
      <c r="F272" s="227"/>
      <c r="G272" s="227"/>
      <c r="H272" s="227"/>
      <c r="I272" s="227"/>
      <c r="K272" s="227"/>
      <c r="L272" s="227"/>
      <c r="M272" s="227"/>
      <c r="N272" s="227"/>
    </row>
    <row r="273" spans="2:14">
      <c r="B273" s="226"/>
      <c r="C273" s="227"/>
      <c r="D273" s="227"/>
      <c r="E273" s="227"/>
      <c r="F273" s="227"/>
      <c r="G273" s="227"/>
      <c r="H273" s="227"/>
      <c r="I273" s="227"/>
      <c r="K273" s="227"/>
      <c r="L273" s="227"/>
      <c r="M273" s="227"/>
      <c r="N273" s="227"/>
    </row>
    <row r="274" spans="2:14">
      <c r="B274" s="226"/>
      <c r="C274" s="227"/>
      <c r="D274" s="227"/>
      <c r="E274" s="227"/>
      <c r="F274" s="227"/>
      <c r="G274" s="227"/>
      <c r="H274" s="227"/>
      <c r="I274" s="227"/>
      <c r="K274" s="227"/>
      <c r="L274" s="227"/>
      <c r="M274" s="227"/>
      <c r="N274" s="227"/>
    </row>
    <row r="275" spans="2:14">
      <c r="B275" s="226"/>
      <c r="C275" s="227"/>
      <c r="D275" s="227"/>
      <c r="E275" s="227"/>
      <c r="F275" s="227"/>
      <c r="G275" s="227"/>
      <c r="H275" s="227"/>
      <c r="I275" s="227"/>
      <c r="K275" s="227"/>
      <c r="L275" s="227"/>
      <c r="M275" s="227"/>
      <c r="N275" s="227"/>
    </row>
    <row r="276" spans="2:14">
      <c r="B276" s="226"/>
      <c r="C276" s="227"/>
      <c r="D276" s="227"/>
      <c r="E276" s="227"/>
      <c r="F276" s="227"/>
      <c r="G276" s="227"/>
      <c r="H276" s="227"/>
      <c r="I276" s="227"/>
      <c r="K276" s="227"/>
      <c r="L276" s="227"/>
      <c r="M276" s="227"/>
      <c r="N276" s="227"/>
    </row>
    <row r="277" spans="2:14">
      <c r="B277" s="226"/>
      <c r="C277" s="227"/>
      <c r="D277" s="227"/>
      <c r="E277" s="227"/>
      <c r="F277" s="227"/>
      <c r="G277" s="227"/>
      <c r="H277" s="227"/>
      <c r="I277" s="227"/>
      <c r="K277" s="227"/>
      <c r="L277" s="227"/>
      <c r="M277" s="227"/>
      <c r="N277" s="227"/>
    </row>
    <row r="278" spans="2:14">
      <c r="B278" s="226"/>
      <c r="C278" s="227"/>
      <c r="D278" s="227"/>
      <c r="E278" s="227"/>
      <c r="F278" s="227"/>
      <c r="G278" s="227"/>
      <c r="H278" s="227"/>
      <c r="I278" s="227"/>
      <c r="K278" s="227"/>
      <c r="L278" s="227"/>
      <c r="M278" s="227"/>
      <c r="N278" s="227"/>
    </row>
    <row r="279" spans="2:14">
      <c r="B279" s="226"/>
      <c r="C279" s="227"/>
      <c r="D279" s="227"/>
      <c r="E279" s="227"/>
      <c r="F279" s="227"/>
      <c r="G279" s="227"/>
      <c r="H279" s="227"/>
      <c r="I279" s="227"/>
      <c r="K279" s="227"/>
      <c r="L279" s="227"/>
      <c r="M279" s="227"/>
      <c r="N279" s="227"/>
    </row>
    <row r="280" spans="2:14">
      <c r="B280" s="226"/>
      <c r="C280" s="227"/>
      <c r="D280" s="227"/>
      <c r="E280" s="227"/>
      <c r="F280" s="227"/>
      <c r="G280" s="227"/>
      <c r="H280" s="227"/>
      <c r="I280" s="227"/>
      <c r="K280" s="227"/>
      <c r="L280" s="227"/>
      <c r="M280" s="227"/>
      <c r="N280" s="227"/>
    </row>
    <row r="281" spans="2:14">
      <c r="B281" s="226"/>
      <c r="C281" s="227"/>
      <c r="D281" s="227"/>
      <c r="E281" s="227"/>
      <c r="F281" s="227"/>
      <c r="G281" s="227"/>
      <c r="H281" s="227"/>
      <c r="I281" s="227"/>
      <c r="K281" s="227"/>
      <c r="L281" s="227"/>
      <c r="M281" s="227"/>
      <c r="N281" s="227"/>
    </row>
    <row r="282" spans="2:14">
      <c r="B282" s="226"/>
      <c r="C282" s="227"/>
      <c r="D282" s="227"/>
      <c r="E282" s="227"/>
      <c r="F282" s="227"/>
      <c r="G282" s="227"/>
      <c r="H282" s="227"/>
      <c r="I282" s="227"/>
      <c r="K282" s="227"/>
      <c r="L282" s="227"/>
      <c r="M282" s="227"/>
      <c r="N282" s="227"/>
    </row>
    <row r="283" spans="2:14">
      <c r="B283" s="226"/>
      <c r="C283" s="227"/>
      <c r="D283" s="227"/>
      <c r="E283" s="227"/>
      <c r="F283" s="227"/>
      <c r="G283" s="227"/>
      <c r="H283" s="227"/>
      <c r="I283" s="227"/>
      <c r="K283" s="227"/>
      <c r="L283" s="227"/>
      <c r="M283" s="227"/>
      <c r="N283" s="227"/>
    </row>
    <row r="284" spans="2:14">
      <c r="B284" s="226"/>
      <c r="C284" s="227"/>
      <c r="D284" s="227"/>
      <c r="E284" s="227"/>
      <c r="F284" s="227"/>
      <c r="G284" s="227"/>
      <c r="H284" s="227"/>
      <c r="I284" s="227"/>
      <c r="K284" s="227"/>
      <c r="L284" s="227"/>
      <c r="M284" s="227"/>
      <c r="N284" s="227"/>
    </row>
    <row r="285" spans="2:14">
      <c r="B285" s="226"/>
      <c r="C285" s="227"/>
      <c r="D285" s="227"/>
      <c r="E285" s="227"/>
      <c r="F285" s="227"/>
      <c r="G285" s="227"/>
      <c r="H285" s="227"/>
      <c r="I285" s="227"/>
      <c r="K285" s="227"/>
      <c r="L285" s="227"/>
      <c r="M285" s="227"/>
      <c r="N285" s="227"/>
    </row>
    <row r="286" spans="2:14">
      <c r="B286" s="226"/>
      <c r="C286" s="227"/>
      <c r="D286" s="227"/>
      <c r="E286" s="227"/>
      <c r="F286" s="227"/>
      <c r="G286" s="227"/>
      <c r="H286" s="227"/>
      <c r="I286" s="227"/>
      <c r="K286" s="227"/>
      <c r="L286" s="227"/>
      <c r="M286" s="227"/>
      <c r="N286" s="227"/>
    </row>
    <row r="287" spans="2:14">
      <c r="B287" s="226"/>
      <c r="C287" s="227"/>
      <c r="D287" s="227"/>
      <c r="E287" s="227"/>
      <c r="F287" s="227"/>
      <c r="G287" s="227"/>
      <c r="H287" s="227"/>
      <c r="I287" s="227"/>
      <c r="K287" s="227"/>
      <c r="L287" s="227"/>
      <c r="M287" s="227"/>
      <c r="N287" s="227"/>
    </row>
    <row r="288" spans="2:14">
      <c r="B288" s="226"/>
      <c r="C288" s="227"/>
      <c r="D288" s="227"/>
      <c r="E288" s="227"/>
      <c r="F288" s="227"/>
      <c r="G288" s="227"/>
      <c r="H288" s="227"/>
      <c r="I288" s="227"/>
      <c r="K288" s="227"/>
      <c r="L288" s="227"/>
      <c r="M288" s="227"/>
      <c r="N288" s="227"/>
    </row>
    <row r="289" spans="2:14">
      <c r="B289" s="226"/>
      <c r="C289" s="227"/>
      <c r="D289" s="227"/>
      <c r="E289" s="227"/>
      <c r="F289" s="227"/>
      <c r="G289" s="227"/>
      <c r="H289" s="227"/>
      <c r="I289" s="227"/>
      <c r="K289" s="227"/>
      <c r="L289" s="227"/>
      <c r="M289" s="227"/>
      <c r="N289" s="227"/>
    </row>
    <row r="290" spans="2:14">
      <c r="B290" s="226"/>
      <c r="C290" s="227"/>
      <c r="D290" s="227"/>
      <c r="E290" s="227"/>
      <c r="F290" s="227"/>
      <c r="G290" s="227"/>
      <c r="H290" s="227"/>
      <c r="I290" s="227"/>
      <c r="K290" s="227"/>
      <c r="L290" s="227"/>
      <c r="M290" s="227"/>
      <c r="N290" s="227"/>
    </row>
    <row r="291" spans="2:14">
      <c r="B291" s="226"/>
      <c r="C291" s="227"/>
      <c r="D291" s="227"/>
      <c r="E291" s="227"/>
      <c r="F291" s="227"/>
      <c r="G291" s="227"/>
      <c r="H291" s="227"/>
      <c r="I291" s="227"/>
      <c r="K291" s="227"/>
      <c r="L291" s="227"/>
      <c r="M291" s="227"/>
      <c r="N291" s="227"/>
    </row>
    <row r="292" spans="2:14">
      <c r="B292" s="226"/>
      <c r="C292" s="227"/>
      <c r="D292" s="227"/>
      <c r="E292" s="227"/>
      <c r="F292" s="227"/>
      <c r="G292" s="227"/>
      <c r="H292" s="227"/>
      <c r="I292" s="227"/>
      <c r="K292" s="227"/>
      <c r="L292" s="227"/>
      <c r="M292" s="227"/>
      <c r="N292" s="227"/>
    </row>
    <row r="293" spans="2:14">
      <c r="B293" s="226"/>
      <c r="C293" s="227"/>
      <c r="D293" s="227"/>
      <c r="E293" s="227"/>
      <c r="F293" s="227"/>
      <c r="G293" s="227"/>
      <c r="H293" s="227"/>
      <c r="I293" s="227"/>
      <c r="K293" s="227"/>
      <c r="L293" s="227"/>
      <c r="M293" s="227"/>
      <c r="N293" s="227"/>
    </row>
    <row r="294" spans="2:14">
      <c r="B294" s="226"/>
      <c r="C294" s="227"/>
      <c r="D294" s="227"/>
      <c r="E294" s="227"/>
      <c r="F294" s="227"/>
      <c r="G294" s="227"/>
      <c r="H294" s="227"/>
      <c r="I294" s="227"/>
      <c r="K294" s="227"/>
      <c r="L294" s="227"/>
      <c r="M294" s="227"/>
      <c r="N294" s="227"/>
    </row>
    <row r="295" spans="2:14">
      <c r="B295" s="226"/>
      <c r="C295" s="227"/>
      <c r="D295" s="227"/>
      <c r="E295" s="227"/>
      <c r="F295" s="227"/>
      <c r="G295" s="227"/>
      <c r="H295" s="227"/>
      <c r="I295" s="227"/>
      <c r="K295" s="227"/>
      <c r="L295" s="227"/>
      <c r="M295" s="227"/>
      <c r="N295" s="227"/>
    </row>
    <row r="296" spans="2:14">
      <c r="B296" s="226"/>
      <c r="C296" s="227"/>
      <c r="D296" s="227"/>
      <c r="E296" s="227"/>
      <c r="F296" s="227"/>
      <c r="G296" s="227"/>
      <c r="H296" s="227"/>
      <c r="I296" s="227"/>
      <c r="K296" s="227"/>
      <c r="L296" s="227"/>
      <c r="M296" s="227"/>
      <c r="N296" s="227"/>
    </row>
    <row r="297" spans="2:14">
      <c r="B297" s="226"/>
      <c r="C297" s="227"/>
      <c r="D297" s="227"/>
      <c r="E297" s="227"/>
      <c r="F297" s="227"/>
      <c r="G297" s="227"/>
      <c r="H297" s="227"/>
      <c r="I297" s="227"/>
      <c r="K297" s="227"/>
      <c r="L297" s="227"/>
      <c r="M297" s="227"/>
      <c r="N297" s="227"/>
    </row>
    <row r="298" spans="2:14">
      <c r="B298" s="226"/>
      <c r="C298" s="227"/>
      <c r="D298" s="227"/>
      <c r="E298" s="227"/>
      <c r="F298" s="227"/>
      <c r="G298" s="227"/>
      <c r="H298" s="227"/>
      <c r="I298" s="227"/>
      <c r="K298" s="227"/>
      <c r="L298" s="227"/>
      <c r="M298" s="227"/>
      <c r="N298" s="227"/>
    </row>
    <row r="299" spans="2:14">
      <c r="B299" s="226"/>
      <c r="C299" s="227"/>
      <c r="D299" s="227"/>
      <c r="E299" s="227"/>
      <c r="F299" s="227"/>
      <c r="G299" s="227"/>
      <c r="H299" s="227"/>
      <c r="I299" s="227"/>
      <c r="K299" s="227"/>
      <c r="L299" s="227"/>
      <c r="M299" s="227"/>
      <c r="N299" s="227"/>
    </row>
    <row r="300" spans="2:14">
      <c r="B300" s="226"/>
      <c r="C300" s="227"/>
      <c r="D300" s="227"/>
      <c r="E300" s="227"/>
      <c r="F300" s="227"/>
      <c r="G300" s="227"/>
      <c r="H300" s="227"/>
      <c r="I300" s="227"/>
      <c r="K300" s="227"/>
      <c r="L300" s="227"/>
      <c r="M300" s="227"/>
      <c r="N300" s="227"/>
    </row>
    <row r="301" spans="2:14">
      <c r="B301" s="226"/>
      <c r="C301" s="227"/>
      <c r="D301" s="227"/>
      <c r="E301" s="227"/>
      <c r="F301" s="227"/>
      <c r="G301" s="227"/>
      <c r="H301" s="227"/>
      <c r="I301" s="227"/>
      <c r="K301" s="227"/>
      <c r="L301" s="227"/>
      <c r="M301" s="227"/>
      <c r="N301" s="227"/>
    </row>
    <row r="302" spans="2:14">
      <c r="B302" s="226"/>
      <c r="C302" s="227"/>
      <c r="D302" s="227"/>
      <c r="E302" s="227"/>
      <c r="F302" s="227"/>
      <c r="G302" s="227"/>
      <c r="H302" s="227"/>
      <c r="I302" s="227"/>
      <c r="K302" s="227"/>
      <c r="L302" s="227"/>
      <c r="M302" s="227"/>
      <c r="N302" s="227"/>
    </row>
    <row r="303" spans="2:14">
      <c r="B303" s="226"/>
      <c r="C303" s="227"/>
      <c r="D303" s="227"/>
      <c r="E303" s="227"/>
      <c r="F303" s="227"/>
      <c r="G303" s="227"/>
      <c r="H303" s="227"/>
      <c r="I303" s="227"/>
      <c r="K303" s="227"/>
      <c r="L303" s="227"/>
      <c r="M303" s="227"/>
      <c r="N303" s="227"/>
    </row>
    <row r="304" spans="2:14">
      <c r="B304" s="226"/>
      <c r="C304" s="227"/>
      <c r="D304" s="227"/>
      <c r="E304" s="227"/>
      <c r="F304" s="227"/>
      <c r="G304" s="227"/>
      <c r="H304" s="227"/>
      <c r="I304" s="227"/>
      <c r="K304" s="227"/>
      <c r="L304" s="227"/>
      <c r="M304" s="227"/>
      <c r="N304" s="227"/>
    </row>
    <row r="305" spans="2:14">
      <c r="B305" s="226"/>
      <c r="C305" s="227"/>
      <c r="D305" s="227"/>
      <c r="E305" s="227"/>
      <c r="F305" s="227"/>
      <c r="G305" s="227"/>
      <c r="H305" s="227"/>
      <c r="I305" s="227"/>
      <c r="K305" s="227"/>
      <c r="L305" s="227"/>
      <c r="M305" s="227"/>
      <c r="N305" s="227"/>
    </row>
    <row r="306" spans="2:14">
      <c r="B306" s="226"/>
      <c r="C306" s="227"/>
      <c r="D306" s="227"/>
      <c r="E306" s="227"/>
      <c r="F306" s="227"/>
      <c r="G306" s="227"/>
      <c r="H306" s="227"/>
      <c r="I306" s="227"/>
      <c r="K306" s="227"/>
      <c r="L306" s="227"/>
      <c r="M306" s="227"/>
      <c r="N306" s="227"/>
    </row>
    <row r="307" spans="2:14">
      <c r="B307" s="226"/>
      <c r="C307" s="227"/>
      <c r="D307" s="227"/>
      <c r="E307" s="227"/>
      <c r="F307" s="227"/>
      <c r="G307" s="227"/>
      <c r="H307" s="227"/>
      <c r="I307" s="227"/>
      <c r="K307" s="227"/>
      <c r="L307" s="227"/>
      <c r="M307" s="227"/>
      <c r="N307" s="227"/>
    </row>
    <row r="308" spans="2:14">
      <c r="B308" s="226"/>
      <c r="C308" s="227"/>
      <c r="D308" s="227"/>
      <c r="E308" s="227"/>
      <c r="F308" s="227"/>
      <c r="G308" s="227"/>
      <c r="H308" s="227"/>
      <c r="I308" s="227"/>
      <c r="K308" s="227"/>
      <c r="L308" s="227"/>
      <c r="M308" s="227"/>
      <c r="N308" s="227"/>
    </row>
    <row r="309" spans="2:14">
      <c r="B309" s="226"/>
      <c r="C309" s="227"/>
      <c r="D309" s="227"/>
      <c r="E309" s="227"/>
      <c r="F309" s="227"/>
      <c r="G309" s="227"/>
      <c r="H309" s="227"/>
      <c r="I309" s="227"/>
      <c r="K309" s="227"/>
      <c r="L309" s="227"/>
      <c r="M309" s="227"/>
      <c r="N309" s="227"/>
    </row>
    <row r="310" spans="2:14">
      <c r="B310" s="226"/>
      <c r="C310" s="227"/>
      <c r="D310" s="227"/>
      <c r="E310" s="227"/>
      <c r="F310" s="227"/>
      <c r="G310" s="227"/>
      <c r="H310" s="227"/>
      <c r="I310" s="227"/>
      <c r="K310" s="227"/>
      <c r="L310" s="227"/>
      <c r="M310" s="227"/>
      <c r="N310" s="227"/>
    </row>
    <row r="311" spans="2:14">
      <c r="B311" s="226"/>
      <c r="C311" s="227"/>
      <c r="D311" s="227"/>
      <c r="E311" s="227"/>
      <c r="F311" s="227"/>
      <c r="G311" s="227"/>
      <c r="H311" s="227"/>
      <c r="I311" s="227"/>
      <c r="K311" s="227"/>
      <c r="L311" s="227"/>
      <c r="M311" s="227"/>
      <c r="N311" s="227"/>
    </row>
    <row r="312" spans="2:14">
      <c r="B312" s="226"/>
      <c r="C312" s="227"/>
      <c r="D312" s="227"/>
      <c r="E312" s="227"/>
      <c r="F312" s="227"/>
      <c r="G312" s="227"/>
      <c r="H312" s="227"/>
      <c r="I312" s="227"/>
      <c r="K312" s="227"/>
      <c r="L312" s="227"/>
      <c r="M312" s="227"/>
      <c r="N312" s="227"/>
    </row>
    <row r="313" spans="2:14">
      <c r="B313" s="226"/>
      <c r="C313" s="227"/>
      <c r="D313" s="227"/>
      <c r="E313" s="227"/>
      <c r="F313" s="227"/>
      <c r="G313" s="227"/>
      <c r="H313" s="227"/>
      <c r="I313" s="227"/>
      <c r="K313" s="227"/>
      <c r="L313" s="227"/>
      <c r="M313" s="227"/>
      <c r="N313" s="227"/>
    </row>
    <row r="314" spans="2:14">
      <c r="B314" s="226"/>
      <c r="C314" s="227"/>
      <c r="D314" s="227"/>
      <c r="E314" s="227"/>
      <c r="F314" s="227"/>
      <c r="G314" s="227"/>
      <c r="H314" s="227"/>
      <c r="I314" s="227"/>
      <c r="K314" s="227"/>
      <c r="L314" s="227"/>
      <c r="M314" s="227"/>
      <c r="N314" s="227"/>
    </row>
    <row r="315" spans="2:14">
      <c r="B315" s="226"/>
      <c r="C315" s="227"/>
      <c r="D315" s="227"/>
      <c r="E315" s="227"/>
      <c r="F315" s="227"/>
      <c r="G315" s="227"/>
      <c r="H315" s="227"/>
      <c r="I315" s="227"/>
      <c r="K315" s="227"/>
      <c r="L315" s="227"/>
      <c r="M315" s="227"/>
      <c r="N315" s="227"/>
    </row>
    <row r="316" spans="2:14">
      <c r="B316" s="226"/>
      <c r="C316" s="227"/>
      <c r="D316" s="227"/>
      <c r="E316" s="227"/>
      <c r="F316" s="227"/>
      <c r="G316" s="227"/>
      <c r="H316" s="227"/>
      <c r="I316" s="227"/>
      <c r="K316" s="227"/>
      <c r="L316" s="227"/>
      <c r="M316" s="227"/>
      <c r="N316" s="227"/>
    </row>
    <row r="317" spans="2:14">
      <c r="B317" s="226"/>
      <c r="C317" s="227"/>
      <c r="D317" s="227"/>
      <c r="E317" s="227"/>
      <c r="F317" s="227"/>
      <c r="G317" s="227"/>
      <c r="H317" s="227"/>
      <c r="I317" s="227"/>
      <c r="K317" s="227"/>
      <c r="L317" s="227"/>
      <c r="M317" s="227"/>
      <c r="N317" s="227"/>
    </row>
    <row r="318" spans="2:14">
      <c r="B318" s="226"/>
      <c r="C318" s="227"/>
      <c r="D318" s="227"/>
      <c r="E318" s="227"/>
      <c r="F318" s="227"/>
      <c r="G318" s="227"/>
      <c r="H318" s="227"/>
      <c r="I318" s="227"/>
      <c r="K318" s="227"/>
      <c r="L318" s="227"/>
      <c r="M318" s="227"/>
      <c r="N318" s="227"/>
    </row>
    <row r="319" spans="2:14">
      <c r="B319" s="226"/>
      <c r="C319" s="227"/>
      <c r="D319" s="227"/>
      <c r="E319" s="227"/>
      <c r="F319" s="227"/>
      <c r="G319" s="227"/>
      <c r="H319" s="227"/>
      <c r="I319" s="227"/>
      <c r="K319" s="227"/>
      <c r="L319" s="227"/>
      <c r="M319" s="227"/>
      <c r="N319" s="227"/>
    </row>
    <row r="320" spans="2:14">
      <c r="B320" s="226"/>
      <c r="C320" s="227"/>
      <c r="D320" s="227"/>
      <c r="E320" s="227"/>
      <c r="F320" s="227"/>
      <c r="G320" s="227"/>
      <c r="H320" s="227"/>
      <c r="I320" s="227"/>
      <c r="K320" s="227"/>
      <c r="L320" s="227"/>
      <c r="M320" s="227"/>
      <c r="N320" s="227"/>
    </row>
    <row r="321" spans="2:14">
      <c r="B321" s="226"/>
      <c r="C321" s="227"/>
      <c r="D321" s="227"/>
      <c r="E321" s="227"/>
      <c r="F321" s="227"/>
      <c r="G321" s="227"/>
      <c r="H321" s="227"/>
      <c r="I321" s="227"/>
      <c r="K321" s="227"/>
      <c r="L321" s="227"/>
      <c r="M321" s="227"/>
      <c r="N321" s="227"/>
    </row>
    <row r="322" spans="2:14">
      <c r="B322" s="226"/>
      <c r="C322" s="227"/>
      <c r="D322" s="227"/>
      <c r="E322" s="227"/>
      <c r="F322" s="227"/>
      <c r="G322" s="227"/>
      <c r="H322" s="227"/>
      <c r="I322" s="227"/>
      <c r="K322" s="227"/>
      <c r="L322" s="227"/>
      <c r="M322" s="227"/>
      <c r="N322" s="227"/>
    </row>
    <row r="323" spans="2:14">
      <c r="B323" s="226"/>
      <c r="C323" s="227"/>
      <c r="D323" s="227"/>
      <c r="E323" s="227"/>
      <c r="F323" s="227"/>
      <c r="G323" s="227"/>
      <c r="H323" s="227"/>
      <c r="I323" s="227"/>
      <c r="K323" s="227"/>
      <c r="L323" s="227"/>
      <c r="M323" s="227"/>
      <c r="N323" s="227"/>
    </row>
    <row r="324" spans="2:14">
      <c r="B324" s="226"/>
      <c r="C324" s="227"/>
      <c r="D324" s="227"/>
      <c r="E324" s="227"/>
      <c r="F324" s="227"/>
      <c r="G324" s="227"/>
      <c r="H324" s="227"/>
      <c r="I324" s="227"/>
      <c r="K324" s="227"/>
      <c r="L324" s="227"/>
      <c r="M324" s="227"/>
      <c r="N324" s="227"/>
    </row>
    <row r="325" spans="2:14">
      <c r="B325" s="226"/>
      <c r="C325" s="227"/>
      <c r="D325" s="227"/>
      <c r="E325" s="227"/>
      <c r="F325" s="227"/>
      <c r="G325" s="227"/>
      <c r="H325" s="227"/>
      <c r="I325" s="227"/>
      <c r="K325" s="227"/>
      <c r="L325" s="227"/>
      <c r="M325" s="227"/>
      <c r="N325" s="227"/>
    </row>
    <row r="326" spans="2:14">
      <c r="B326" s="226"/>
      <c r="C326" s="227"/>
      <c r="D326" s="227"/>
      <c r="E326" s="227"/>
      <c r="F326" s="227"/>
      <c r="G326" s="227"/>
      <c r="H326" s="227"/>
      <c r="I326" s="227"/>
      <c r="K326" s="227"/>
      <c r="L326" s="227"/>
      <c r="M326" s="227"/>
      <c r="N326" s="227"/>
    </row>
    <row r="327" spans="2:14">
      <c r="B327" s="226"/>
      <c r="C327" s="227"/>
      <c r="D327" s="227"/>
      <c r="E327" s="227"/>
      <c r="F327" s="227"/>
      <c r="G327" s="227"/>
      <c r="H327" s="227"/>
      <c r="I327" s="227"/>
      <c r="K327" s="227"/>
      <c r="L327" s="227"/>
      <c r="M327" s="227"/>
      <c r="N327" s="227"/>
    </row>
    <row r="328" spans="2:14">
      <c r="B328" s="226"/>
      <c r="C328" s="227"/>
      <c r="D328" s="227"/>
      <c r="E328" s="227"/>
      <c r="F328" s="227"/>
      <c r="G328" s="227"/>
      <c r="H328" s="227"/>
      <c r="I328" s="227"/>
      <c r="K328" s="227"/>
      <c r="L328" s="227"/>
      <c r="M328" s="227"/>
      <c r="N328" s="227"/>
    </row>
    <row r="329" spans="2:14">
      <c r="B329" s="226"/>
      <c r="C329" s="227"/>
      <c r="D329" s="227"/>
      <c r="E329" s="227"/>
      <c r="F329" s="227"/>
      <c r="G329" s="227"/>
      <c r="H329" s="227"/>
      <c r="I329" s="227"/>
      <c r="K329" s="227"/>
      <c r="L329" s="227"/>
      <c r="M329" s="227"/>
      <c r="N329" s="227"/>
    </row>
    <row r="330" spans="2:14">
      <c r="B330" s="226"/>
      <c r="C330" s="227"/>
      <c r="D330" s="227"/>
      <c r="E330" s="227"/>
      <c r="F330" s="227"/>
      <c r="G330" s="227"/>
      <c r="H330" s="227"/>
      <c r="I330" s="227"/>
      <c r="K330" s="227"/>
      <c r="L330" s="227"/>
      <c r="M330" s="227"/>
      <c r="N330" s="227"/>
    </row>
    <row r="331" spans="2:14">
      <c r="B331" s="226"/>
      <c r="C331" s="227"/>
      <c r="D331" s="227"/>
      <c r="E331" s="227"/>
      <c r="F331" s="227"/>
      <c r="G331" s="227"/>
      <c r="H331" s="227"/>
      <c r="I331" s="227"/>
      <c r="K331" s="227"/>
      <c r="L331" s="227"/>
      <c r="M331" s="227"/>
      <c r="N331" s="227"/>
    </row>
    <row r="332" spans="2:14">
      <c r="B332" s="226"/>
      <c r="C332" s="227"/>
      <c r="D332" s="227"/>
      <c r="E332" s="227"/>
      <c r="F332" s="227"/>
      <c r="G332" s="227"/>
      <c r="H332" s="227"/>
      <c r="I332" s="227"/>
      <c r="K332" s="227"/>
      <c r="L332" s="227"/>
      <c r="M332" s="227"/>
      <c r="N332" s="227"/>
    </row>
    <row r="333" spans="2:14">
      <c r="B333" s="226"/>
      <c r="C333" s="227"/>
      <c r="D333" s="227"/>
      <c r="E333" s="227"/>
      <c r="F333" s="227"/>
      <c r="G333" s="227"/>
      <c r="H333" s="227"/>
      <c r="I333" s="227"/>
      <c r="K333" s="227"/>
      <c r="L333" s="227"/>
      <c r="M333" s="227"/>
      <c r="N333" s="227"/>
    </row>
    <row r="334" spans="2:14">
      <c r="B334" s="226"/>
      <c r="C334" s="227"/>
      <c r="D334" s="227"/>
      <c r="E334" s="227"/>
      <c r="F334" s="227"/>
      <c r="G334" s="227"/>
      <c r="H334" s="227"/>
      <c r="I334" s="227"/>
      <c r="K334" s="227"/>
      <c r="L334" s="227"/>
      <c r="M334" s="227"/>
      <c r="N334" s="227"/>
    </row>
    <row r="335" spans="2:14">
      <c r="B335" s="226"/>
      <c r="C335" s="227"/>
      <c r="D335" s="227"/>
      <c r="E335" s="227"/>
      <c r="F335" s="227"/>
      <c r="G335" s="227"/>
      <c r="H335" s="227"/>
      <c r="I335" s="227"/>
      <c r="K335" s="227"/>
      <c r="L335" s="227"/>
      <c r="M335" s="227"/>
      <c r="N335" s="227"/>
    </row>
    <row r="336" spans="2:14">
      <c r="B336" s="226"/>
      <c r="C336" s="227"/>
      <c r="D336" s="227"/>
      <c r="E336" s="227"/>
      <c r="F336" s="227"/>
      <c r="G336" s="227"/>
      <c r="H336" s="227"/>
      <c r="I336" s="227"/>
      <c r="K336" s="227"/>
      <c r="L336" s="227"/>
      <c r="M336" s="227"/>
      <c r="N336" s="227"/>
    </row>
    <row r="337" spans="2:14">
      <c r="B337" s="226"/>
      <c r="C337" s="227"/>
      <c r="D337" s="227"/>
      <c r="E337" s="227"/>
      <c r="F337" s="227"/>
      <c r="G337" s="227"/>
      <c r="H337" s="227"/>
      <c r="I337" s="227"/>
      <c r="K337" s="227"/>
      <c r="L337" s="227"/>
      <c r="M337" s="227"/>
      <c r="N337" s="227"/>
    </row>
    <row r="338" spans="2:14">
      <c r="B338" s="226"/>
      <c r="C338" s="227"/>
      <c r="D338" s="227"/>
      <c r="E338" s="227"/>
      <c r="F338" s="227"/>
      <c r="G338" s="227"/>
      <c r="H338" s="227"/>
      <c r="I338" s="227"/>
      <c r="K338" s="227"/>
      <c r="L338" s="227"/>
      <c r="M338" s="227"/>
      <c r="N338" s="227"/>
    </row>
    <row r="339" spans="2:14">
      <c r="B339" s="226"/>
      <c r="C339" s="227"/>
      <c r="D339" s="227"/>
      <c r="E339" s="227"/>
      <c r="F339" s="227"/>
      <c r="G339" s="227"/>
      <c r="H339" s="227"/>
      <c r="I339" s="227"/>
      <c r="K339" s="227"/>
      <c r="L339" s="227"/>
      <c r="M339" s="227"/>
      <c r="N339" s="227"/>
    </row>
    <row r="340" spans="2:14">
      <c r="B340" s="226"/>
      <c r="C340" s="227"/>
      <c r="D340" s="227"/>
      <c r="E340" s="227"/>
      <c r="F340" s="227"/>
      <c r="G340" s="227"/>
      <c r="H340" s="227"/>
      <c r="I340" s="227"/>
      <c r="K340" s="227"/>
      <c r="L340" s="227"/>
      <c r="M340" s="227"/>
      <c r="N340" s="227"/>
    </row>
    <row r="341" spans="2:14">
      <c r="B341" s="226"/>
      <c r="C341" s="227"/>
      <c r="D341" s="227"/>
      <c r="E341" s="227"/>
      <c r="F341" s="227"/>
      <c r="G341" s="227"/>
      <c r="H341" s="227"/>
      <c r="I341" s="227"/>
      <c r="K341" s="227"/>
      <c r="L341" s="227"/>
      <c r="M341" s="227"/>
      <c r="N341" s="227"/>
    </row>
    <row r="342" spans="2:14">
      <c r="B342" s="226"/>
      <c r="C342" s="227"/>
      <c r="D342" s="227"/>
      <c r="E342" s="227"/>
      <c r="F342" s="227"/>
      <c r="G342" s="227"/>
      <c r="H342" s="227"/>
      <c r="I342" s="227"/>
      <c r="K342" s="227"/>
      <c r="L342" s="227"/>
      <c r="M342" s="227"/>
      <c r="N342" s="227"/>
    </row>
    <row r="343" spans="2:14">
      <c r="B343" s="226"/>
      <c r="C343" s="227"/>
      <c r="D343" s="227"/>
      <c r="E343" s="227"/>
      <c r="F343" s="227"/>
      <c r="G343" s="227"/>
      <c r="H343" s="227"/>
      <c r="I343" s="227"/>
      <c r="K343" s="227"/>
      <c r="L343" s="227"/>
      <c r="M343" s="227"/>
      <c r="N343" s="227"/>
    </row>
    <row r="344" spans="2:14">
      <c r="B344" s="226"/>
      <c r="C344" s="227"/>
      <c r="D344" s="227"/>
      <c r="E344" s="227"/>
      <c r="F344" s="227"/>
      <c r="G344" s="227"/>
      <c r="H344" s="227"/>
      <c r="I344" s="227"/>
      <c r="K344" s="227"/>
      <c r="L344" s="227"/>
      <c r="M344" s="227"/>
      <c r="N344" s="227"/>
    </row>
    <row r="345" spans="2:14">
      <c r="B345" s="226"/>
      <c r="C345" s="227"/>
      <c r="D345" s="227"/>
      <c r="E345" s="227"/>
      <c r="F345" s="227"/>
      <c r="G345" s="227"/>
      <c r="H345" s="227"/>
      <c r="I345" s="227"/>
      <c r="K345" s="227"/>
      <c r="L345" s="227"/>
      <c r="M345" s="227"/>
      <c r="N345" s="227"/>
    </row>
    <row r="346" spans="2:14">
      <c r="B346" s="226"/>
      <c r="C346" s="227"/>
      <c r="D346" s="227"/>
      <c r="E346" s="227"/>
      <c r="F346" s="227"/>
      <c r="G346" s="227"/>
      <c r="H346" s="227"/>
      <c r="I346" s="227"/>
      <c r="K346" s="227"/>
      <c r="L346" s="227"/>
      <c r="M346" s="227"/>
      <c r="N346" s="227"/>
    </row>
    <row r="347" spans="2:14">
      <c r="B347" s="226"/>
      <c r="C347" s="227"/>
      <c r="D347" s="227"/>
      <c r="E347" s="227"/>
      <c r="F347" s="227"/>
      <c r="G347" s="227"/>
      <c r="H347" s="227"/>
      <c r="I347" s="227"/>
      <c r="K347" s="227"/>
      <c r="L347" s="227"/>
      <c r="M347" s="227"/>
      <c r="N347" s="227"/>
    </row>
    <row r="348" spans="2:14">
      <c r="B348" s="226"/>
      <c r="C348" s="227"/>
      <c r="D348" s="227"/>
      <c r="E348" s="227"/>
      <c r="F348" s="227"/>
      <c r="G348" s="227"/>
      <c r="H348" s="227"/>
      <c r="I348" s="227"/>
      <c r="K348" s="227"/>
      <c r="L348" s="227"/>
      <c r="M348" s="227"/>
      <c r="N348" s="227"/>
    </row>
    <row r="349" spans="2:14">
      <c r="B349" s="226"/>
      <c r="C349" s="227"/>
      <c r="D349" s="227"/>
      <c r="E349" s="227"/>
      <c r="F349" s="227"/>
      <c r="G349" s="227"/>
      <c r="H349" s="227"/>
      <c r="I349" s="227"/>
      <c r="K349" s="227"/>
      <c r="L349" s="227"/>
      <c r="M349" s="227"/>
      <c r="N349" s="227"/>
    </row>
    <row r="350" spans="2:14">
      <c r="B350" s="226"/>
      <c r="C350" s="227"/>
      <c r="D350" s="227"/>
      <c r="E350" s="227"/>
      <c r="F350" s="227"/>
      <c r="G350" s="227"/>
      <c r="H350" s="227"/>
      <c r="I350" s="227"/>
      <c r="K350" s="227"/>
      <c r="L350" s="227"/>
      <c r="M350" s="227"/>
      <c r="N350" s="227"/>
    </row>
    <row r="351" spans="2:14">
      <c r="B351" s="226"/>
      <c r="C351" s="227"/>
      <c r="D351" s="227"/>
      <c r="E351" s="227"/>
      <c r="F351" s="227"/>
      <c r="G351" s="227"/>
      <c r="H351" s="227"/>
      <c r="I351" s="227"/>
      <c r="K351" s="227"/>
      <c r="L351" s="227"/>
      <c r="M351" s="227"/>
      <c r="N351" s="227"/>
    </row>
    <row r="352" spans="2:14">
      <c r="B352" s="226"/>
      <c r="C352" s="227"/>
      <c r="D352" s="227"/>
      <c r="E352" s="227"/>
      <c r="F352" s="227"/>
      <c r="G352" s="227"/>
      <c r="H352" s="227"/>
      <c r="I352" s="227"/>
      <c r="K352" s="227"/>
      <c r="L352" s="227"/>
      <c r="M352" s="227"/>
      <c r="N352" s="227"/>
    </row>
    <row r="353" spans="2:14">
      <c r="B353" s="226"/>
      <c r="C353" s="227"/>
      <c r="D353" s="227"/>
      <c r="E353" s="227"/>
      <c r="F353" s="227"/>
      <c r="G353" s="227"/>
      <c r="H353" s="227"/>
      <c r="I353" s="227"/>
      <c r="K353" s="227"/>
      <c r="L353" s="227"/>
      <c r="M353" s="227"/>
      <c r="N353" s="227"/>
    </row>
    <row r="354" spans="2:14">
      <c r="B354" s="226"/>
      <c r="C354" s="227"/>
      <c r="D354" s="227"/>
      <c r="E354" s="227"/>
      <c r="F354" s="227"/>
      <c r="G354" s="227"/>
      <c r="H354" s="227"/>
      <c r="I354" s="227"/>
      <c r="K354" s="227"/>
      <c r="L354" s="227"/>
      <c r="M354" s="227"/>
      <c r="N354" s="227"/>
    </row>
    <row r="355" spans="2:14">
      <c r="B355" s="226"/>
      <c r="C355" s="227"/>
      <c r="D355" s="227"/>
      <c r="E355" s="227"/>
      <c r="F355" s="227"/>
      <c r="G355" s="227"/>
      <c r="H355" s="227"/>
      <c r="I355" s="227"/>
      <c r="K355" s="227"/>
      <c r="L355" s="227"/>
      <c r="M355" s="227"/>
      <c r="N355" s="227"/>
    </row>
    <row r="356" spans="2:14">
      <c r="B356" s="226"/>
      <c r="C356" s="227"/>
      <c r="D356" s="227"/>
      <c r="E356" s="227"/>
      <c r="F356" s="227"/>
      <c r="G356" s="227"/>
      <c r="H356" s="227"/>
      <c r="I356" s="227"/>
      <c r="K356" s="227"/>
      <c r="L356" s="227"/>
      <c r="M356" s="227"/>
      <c r="N356" s="227"/>
    </row>
    <row r="357" spans="2:14">
      <c r="B357" s="226"/>
      <c r="C357" s="227"/>
      <c r="D357" s="227"/>
      <c r="E357" s="227"/>
      <c r="F357" s="227"/>
      <c r="G357" s="227"/>
      <c r="H357" s="227"/>
      <c r="I357" s="227"/>
      <c r="K357" s="227"/>
      <c r="L357" s="227"/>
      <c r="M357" s="227"/>
      <c r="N357" s="227"/>
    </row>
    <row r="358" spans="2:14">
      <c r="B358" s="226"/>
      <c r="C358" s="227"/>
      <c r="D358" s="227"/>
      <c r="E358" s="227"/>
      <c r="F358" s="227"/>
      <c r="G358" s="227"/>
      <c r="H358" s="227"/>
      <c r="I358" s="227"/>
      <c r="K358" s="227"/>
      <c r="L358" s="227"/>
      <c r="M358" s="227"/>
      <c r="N358" s="227"/>
    </row>
    <row r="359" spans="2:14">
      <c r="B359" s="226"/>
      <c r="C359" s="227"/>
      <c r="D359" s="227"/>
      <c r="E359" s="227"/>
      <c r="F359" s="227"/>
      <c r="G359" s="227"/>
      <c r="H359" s="227"/>
      <c r="I359" s="227"/>
      <c r="K359" s="227"/>
      <c r="L359" s="227"/>
      <c r="M359" s="227"/>
      <c r="N359" s="227"/>
    </row>
    <row r="360" spans="2:14">
      <c r="B360" s="226"/>
      <c r="C360" s="227"/>
      <c r="D360" s="227"/>
      <c r="E360" s="227"/>
      <c r="F360" s="227"/>
      <c r="G360" s="227"/>
      <c r="H360" s="227"/>
      <c r="I360" s="227"/>
      <c r="K360" s="227"/>
      <c r="L360" s="227"/>
      <c r="M360" s="227"/>
      <c r="N360" s="227"/>
    </row>
    <row r="361" spans="2:14">
      <c r="B361" s="226"/>
      <c r="C361" s="227"/>
      <c r="D361" s="227"/>
      <c r="E361" s="227"/>
      <c r="F361" s="227"/>
      <c r="G361" s="227"/>
      <c r="H361" s="227"/>
      <c r="I361" s="227"/>
      <c r="K361" s="227"/>
      <c r="L361" s="227"/>
      <c r="M361" s="227"/>
      <c r="N361" s="227"/>
    </row>
    <row r="362" spans="2:14">
      <c r="B362" s="226"/>
      <c r="C362" s="227"/>
      <c r="D362" s="227"/>
      <c r="E362" s="227"/>
      <c r="F362" s="227"/>
      <c r="G362" s="227"/>
      <c r="H362" s="227"/>
      <c r="I362" s="227"/>
      <c r="K362" s="227"/>
      <c r="L362" s="227"/>
      <c r="M362" s="227"/>
      <c r="N362" s="227"/>
    </row>
    <row r="363" spans="2:14">
      <c r="B363" s="226"/>
      <c r="C363" s="227"/>
      <c r="D363" s="227"/>
      <c r="E363" s="227"/>
      <c r="F363" s="227"/>
      <c r="G363" s="227"/>
      <c r="H363" s="227"/>
      <c r="I363" s="227"/>
      <c r="K363" s="227"/>
      <c r="L363" s="227"/>
      <c r="M363" s="227"/>
      <c r="N363" s="227"/>
    </row>
    <row r="364" spans="2:14">
      <c r="B364" s="226"/>
      <c r="C364" s="227"/>
      <c r="D364" s="227"/>
      <c r="E364" s="227"/>
      <c r="F364" s="227"/>
      <c r="G364" s="227"/>
      <c r="H364" s="227"/>
      <c r="I364" s="227"/>
      <c r="K364" s="227"/>
      <c r="L364" s="227"/>
      <c r="M364" s="227"/>
      <c r="N364" s="227"/>
    </row>
    <row r="365" spans="2:14">
      <c r="B365" s="226"/>
      <c r="C365" s="227"/>
      <c r="D365" s="227"/>
      <c r="E365" s="227"/>
      <c r="F365" s="227"/>
      <c r="G365" s="227"/>
      <c r="H365" s="227"/>
      <c r="I365" s="227"/>
      <c r="K365" s="227"/>
      <c r="L365" s="227"/>
      <c r="M365" s="227"/>
      <c r="N365" s="227"/>
    </row>
    <row r="366" spans="2:14">
      <c r="B366" s="226"/>
      <c r="C366" s="227"/>
      <c r="D366" s="227"/>
      <c r="E366" s="227"/>
      <c r="F366" s="227"/>
      <c r="G366" s="227"/>
      <c r="H366" s="227"/>
      <c r="I366" s="227"/>
      <c r="K366" s="227"/>
      <c r="L366" s="227"/>
      <c r="M366" s="227"/>
      <c r="N366" s="227"/>
    </row>
    <row r="367" spans="2:14">
      <c r="B367" s="226"/>
      <c r="C367" s="227"/>
      <c r="D367" s="227"/>
      <c r="E367" s="227"/>
      <c r="F367" s="227"/>
      <c r="G367" s="227"/>
      <c r="H367" s="227"/>
      <c r="I367" s="227"/>
      <c r="K367" s="227"/>
      <c r="L367" s="227"/>
      <c r="M367" s="227"/>
      <c r="N367" s="227"/>
    </row>
    <row r="368" spans="2:14">
      <c r="B368" s="226"/>
      <c r="C368" s="227"/>
      <c r="D368" s="227"/>
      <c r="E368" s="227"/>
      <c r="F368" s="227"/>
      <c r="G368" s="227"/>
      <c r="H368" s="227"/>
      <c r="I368" s="227"/>
      <c r="K368" s="227"/>
      <c r="L368" s="227"/>
      <c r="M368" s="227"/>
      <c r="N368" s="227"/>
    </row>
    <row r="369" spans="2:14">
      <c r="B369" s="226"/>
      <c r="C369" s="227"/>
      <c r="D369" s="227"/>
      <c r="E369" s="227"/>
      <c r="F369" s="227"/>
      <c r="G369" s="227"/>
      <c r="H369" s="227"/>
      <c r="I369" s="227"/>
      <c r="K369" s="227"/>
      <c r="L369" s="227"/>
      <c r="M369" s="227"/>
      <c r="N369" s="227"/>
    </row>
    <row r="370" spans="2:14">
      <c r="B370" s="226"/>
      <c r="C370" s="227"/>
      <c r="D370" s="227"/>
      <c r="E370" s="227"/>
      <c r="F370" s="227"/>
      <c r="G370" s="227"/>
      <c r="H370" s="227"/>
      <c r="I370" s="227"/>
      <c r="K370" s="227"/>
      <c r="L370" s="227"/>
      <c r="M370" s="227"/>
      <c r="N370" s="227"/>
    </row>
    <row r="371" spans="2:14">
      <c r="B371" s="226"/>
      <c r="C371" s="227"/>
      <c r="D371" s="227"/>
      <c r="E371" s="227"/>
      <c r="F371" s="227"/>
      <c r="G371" s="227"/>
      <c r="H371" s="227"/>
      <c r="I371" s="227"/>
      <c r="K371" s="227"/>
      <c r="L371" s="227"/>
      <c r="M371" s="227"/>
      <c r="N371" s="227"/>
    </row>
    <row r="372" spans="2:14">
      <c r="B372" s="226"/>
      <c r="C372" s="227"/>
      <c r="D372" s="227"/>
      <c r="E372" s="227"/>
      <c r="F372" s="227"/>
      <c r="G372" s="227"/>
      <c r="H372" s="227"/>
      <c r="I372" s="227"/>
      <c r="K372" s="227"/>
      <c r="L372" s="227"/>
      <c r="M372" s="227"/>
      <c r="N372" s="227"/>
    </row>
    <row r="373" spans="2:14">
      <c r="B373" s="226"/>
      <c r="C373" s="227"/>
      <c r="D373" s="227"/>
      <c r="E373" s="227"/>
      <c r="F373" s="227"/>
      <c r="G373" s="227"/>
      <c r="H373" s="227"/>
      <c r="I373" s="227"/>
      <c r="K373" s="227"/>
      <c r="L373" s="227"/>
      <c r="M373" s="227"/>
      <c r="N373" s="227"/>
    </row>
    <row r="374" spans="2:14">
      <c r="B374" s="226"/>
      <c r="C374" s="227"/>
      <c r="D374" s="227"/>
      <c r="E374" s="227"/>
      <c r="F374" s="227"/>
      <c r="G374" s="227"/>
      <c r="H374" s="227"/>
      <c r="I374" s="227"/>
      <c r="K374" s="227"/>
      <c r="L374" s="227"/>
      <c r="M374" s="227"/>
      <c r="N374" s="227"/>
    </row>
    <row r="375" spans="2:14">
      <c r="B375" s="226"/>
      <c r="C375" s="227"/>
      <c r="D375" s="227"/>
      <c r="E375" s="227"/>
      <c r="F375" s="227"/>
      <c r="G375" s="227"/>
      <c r="H375" s="227"/>
      <c r="I375" s="227"/>
      <c r="K375" s="227"/>
      <c r="L375" s="227"/>
      <c r="M375" s="227"/>
      <c r="N375" s="227"/>
    </row>
    <row r="376" spans="2:14">
      <c r="B376" s="226"/>
      <c r="C376" s="227"/>
      <c r="D376" s="227"/>
      <c r="E376" s="227"/>
      <c r="F376" s="227"/>
      <c r="G376" s="227"/>
      <c r="H376" s="227"/>
      <c r="I376" s="227"/>
      <c r="K376" s="227"/>
      <c r="L376" s="227"/>
      <c r="M376" s="227"/>
      <c r="N376" s="227"/>
    </row>
    <row r="377" spans="2:14">
      <c r="B377" s="226"/>
      <c r="C377" s="227"/>
      <c r="D377" s="227"/>
      <c r="E377" s="227"/>
      <c r="F377" s="227"/>
      <c r="G377" s="227"/>
      <c r="H377" s="227"/>
      <c r="I377" s="227"/>
      <c r="K377" s="227"/>
      <c r="L377" s="227"/>
      <c r="M377" s="227"/>
      <c r="N377" s="227"/>
    </row>
    <row r="378" spans="2:14">
      <c r="B378" s="226"/>
      <c r="C378" s="227"/>
      <c r="D378" s="227"/>
      <c r="E378" s="227"/>
      <c r="F378" s="227"/>
      <c r="G378" s="227"/>
      <c r="H378" s="227"/>
      <c r="I378" s="227"/>
      <c r="K378" s="227"/>
      <c r="L378" s="227"/>
      <c r="M378" s="227"/>
      <c r="N378" s="227"/>
    </row>
    <row r="379" spans="2:14">
      <c r="B379" s="226"/>
      <c r="C379" s="227"/>
      <c r="D379" s="227"/>
      <c r="E379" s="227"/>
      <c r="F379" s="227"/>
      <c r="G379" s="227"/>
      <c r="H379" s="227"/>
      <c r="I379" s="227"/>
      <c r="K379" s="227"/>
      <c r="L379" s="227"/>
      <c r="M379" s="227"/>
      <c r="N379" s="227"/>
    </row>
    <row r="380" spans="2:14">
      <c r="B380" s="226"/>
      <c r="C380" s="227"/>
      <c r="D380" s="227"/>
      <c r="E380" s="227"/>
      <c r="F380" s="227"/>
      <c r="G380" s="227"/>
      <c r="H380" s="227"/>
      <c r="I380" s="227"/>
      <c r="K380" s="227"/>
      <c r="L380" s="227"/>
      <c r="M380" s="227"/>
      <c r="N380" s="227"/>
    </row>
    <row r="381" spans="2:14">
      <c r="B381" s="226"/>
      <c r="C381" s="227"/>
      <c r="D381" s="227"/>
      <c r="E381" s="227"/>
      <c r="F381" s="227"/>
      <c r="G381" s="227"/>
      <c r="H381" s="227"/>
      <c r="I381" s="227"/>
      <c r="K381" s="227"/>
      <c r="L381" s="227"/>
      <c r="M381" s="227"/>
      <c r="N381" s="227"/>
    </row>
    <row r="382" spans="2:14">
      <c r="B382" s="226"/>
      <c r="C382" s="227"/>
      <c r="D382" s="227"/>
      <c r="E382" s="227"/>
      <c r="F382" s="227"/>
      <c r="G382" s="227"/>
      <c r="H382" s="227"/>
      <c r="I382" s="227"/>
      <c r="K382" s="227"/>
      <c r="L382" s="227"/>
      <c r="M382" s="227"/>
      <c r="N382" s="227"/>
    </row>
    <row r="383" spans="2:14">
      <c r="B383" s="226"/>
      <c r="C383" s="227"/>
      <c r="D383" s="227"/>
      <c r="E383" s="227"/>
      <c r="F383" s="227"/>
      <c r="G383" s="227"/>
      <c r="H383" s="227"/>
      <c r="I383" s="227"/>
      <c r="K383" s="227"/>
      <c r="L383" s="227"/>
      <c r="M383" s="227"/>
      <c r="N383" s="227"/>
    </row>
    <row r="384" spans="2:14">
      <c r="B384" s="226"/>
      <c r="C384" s="227"/>
      <c r="D384" s="227"/>
      <c r="E384" s="227"/>
      <c r="F384" s="227"/>
      <c r="G384" s="227"/>
      <c r="H384" s="227"/>
      <c r="I384" s="227"/>
      <c r="K384" s="227"/>
      <c r="L384" s="227"/>
      <c r="M384" s="227"/>
      <c r="N384" s="227"/>
    </row>
    <row r="385" spans="2:14">
      <c r="B385" s="226"/>
      <c r="C385" s="227"/>
      <c r="D385" s="227"/>
      <c r="E385" s="227"/>
      <c r="F385" s="227"/>
      <c r="G385" s="227"/>
      <c r="H385" s="227"/>
      <c r="I385" s="227"/>
      <c r="K385" s="227"/>
      <c r="L385" s="227"/>
      <c r="M385" s="227"/>
      <c r="N385" s="227"/>
    </row>
    <row r="386" spans="2:14">
      <c r="B386" s="226"/>
      <c r="C386" s="227"/>
      <c r="D386" s="227"/>
      <c r="E386" s="227"/>
      <c r="F386" s="227"/>
      <c r="G386" s="227"/>
      <c r="H386" s="227"/>
      <c r="I386" s="227"/>
      <c r="K386" s="227"/>
      <c r="L386" s="227"/>
      <c r="M386" s="227"/>
      <c r="N386" s="227"/>
    </row>
    <row r="387" spans="2:14">
      <c r="B387" s="226"/>
      <c r="C387" s="227"/>
      <c r="D387" s="227"/>
      <c r="E387" s="227"/>
      <c r="F387" s="227"/>
      <c r="G387" s="227"/>
      <c r="H387" s="227"/>
      <c r="I387" s="227"/>
      <c r="K387" s="227"/>
      <c r="L387" s="227"/>
      <c r="M387" s="227"/>
      <c r="N387" s="227"/>
    </row>
    <row r="388" spans="2:14">
      <c r="B388" s="226"/>
      <c r="C388" s="227"/>
      <c r="D388" s="227"/>
      <c r="E388" s="227"/>
      <c r="F388" s="227"/>
      <c r="G388" s="227"/>
      <c r="H388" s="227"/>
      <c r="I388" s="227"/>
      <c r="K388" s="227"/>
      <c r="L388" s="227"/>
      <c r="M388" s="227"/>
      <c r="N388" s="227"/>
    </row>
    <row r="389" spans="2:14">
      <c r="B389" s="226"/>
      <c r="C389" s="227"/>
      <c r="D389" s="227"/>
      <c r="E389" s="227"/>
      <c r="F389" s="227"/>
      <c r="G389" s="227"/>
      <c r="H389" s="227"/>
      <c r="I389" s="227"/>
      <c r="K389" s="227"/>
      <c r="L389" s="227"/>
      <c r="M389" s="227"/>
      <c r="N389" s="227"/>
    </row>
    <row r="390" spans="2:14">
      <c r="B390" s="226"/>
      <c r="C390" s="227"/>
      <c r="D390" s="227"/>
      <c r="E390" s="227"/>
      <c r="F390" s="227"/>
      <c r="G390" s="227"/>
      <c r="H390" s="227"/>
      <c r="I390" s="227"/>
      <c r="K390" s="227"/>
      <c r="L390" s="227"/>
      <c r="M390" s="227"/>
      <c r="N390" s="227"/>
    </row>
    <row r="391" spans="2:14">
      <c r="B391" s="226"/>
      <c r="C391" s="227"/>
      <c r="D391" s="227"/>
      <c r="E391" s="227"/>
      <c r="F391" s="227"/>
      <c r="G391" s="227"/>
      <c r="H391" s="227"/>
      <c r="I391" s="227"/>
      <c r="K391" s="227"/>
      <c r="L391" s="227"/>
      <c r="M391" s="227"/>
      <c r="N391" s="227"/>
    </row>
    <row r="392" spans="2:14">
      <c r="B392" s="226"/>
      <c r="C392" s="227"/>
      <c r="D392" s="227"/>
      <c r="E392" s="227"/>
      <c r="F392" s="227"/>
      <c r="G392" s="227"/>
      <c r="H392" s="227"/>
      <c r="I392" s="227"/>
      <c r="K392" s="227"/>
      <c r="L392" s="227"/>
      <c r="M392" s="227"/>
      <c r="N392" s="227"/>
    </row>
    <row r="393" spans="2:14">
      <c r="B393" s="226"/>
      <c r="C393" s="227"/>
      <c r="D393" s="227"/>
      <c r="E393" s="227"/>
      <c r="F393" s="227"/>
      <c r="G393" s="227"/>
      <c r="H393" s="227"/>
      <c r="I393" s="227"/>
      <c r="K393" s="227"/>
      <c r="L393" s="227"/>
      <c r="M393" s="227"/>
      <c r="N393" s="227"/>
    </row>
    <row r="394" spans="2:14">
      <c r="B394" s="226"/>
      <c r="C394" s="227"/>
      <c r="D394" s="227"/>
      <c r="E394" s="227"/>
      <c r="F394" s="227"/>
      <c r="G394" s="227"/>
      <c r="H394" s="227"/>
      <c r="I394" s="227"/>
      <c r="K394" s="227"/>
      <c r="L394" s="227"/>
      <c r="M394" s="227"/>
      <c r="N394" s="227"/>
    </row>
    <row r="395" spans="2:14">
      <c r="B395" s="226"/>
      <c r="C395" s="227"/>
      <c r="D395" s="227"/>
      <c r="E395" s="227"/>
      <c r="F395" s="227"/>
      <c r="G395" s="227"/>
      <c r="H395" s="227"/>
      <c r="I395" s="227"/>
      <c r="K395" s="227"/>
      <c r="L395" s="227"/>
      <c r="M395" s="227"/>
      <c r="N395" s="227"/>
    </row>
    <row r="396" spans="2:14">
      <c r="B396" s="226"/>
      <c r="C396" s="227"/>
      <c r="D396" s="227"/>
      <c r="E396" s="227"/>
      <c r="F396" s="227"/>
      <c r="G396" s="227"/>
      <c r="H396" s="227"/>
      <c r="I396" s="227"/>
      <c r="K396" s="227"/>
      <c r="L396" s="227"/>
      <c r="M396" s="227"/>
      <c r="N396" s="227"/>
    </row>
    <row r="397" spans="2:14">
      <c r="B397" s="226"/>
      <c r="C397" s="227"/>
      <c r="D397" s="227"/>
      <c r="E397" s="227"/>
      <c r="F397" s="227"/>
      <c r="G397" s="227"/>
      <c r="H397" s="227"/>
      <c r="I397" s="227"/>
      <c r="K397" s="227"/>
      <c r="L397" s="227"/>
      <c r="M397" s="227"/>
      <c r="N397" s="227"/>
    </row>
    <row r="398" spans="2:14">
      <c r="B398" s="226"/>
      <c r="C398" s="227"/>
      <c r="D398" s="227"/>
      <c r="E398" s="227"/>
      <c r="F398" s="227"/>
      <c r="G398" s="227"/>
      <c r="H398" s="227"/>
      <c r="I398" s="227"/>
      <c r="K398" s="227"/>
      <c r="L398" s="227"/>
      <c r="M398" s="227"/>
      <c r="N398" s="227"/>
    </row>
    <row r="399" spans="2:14">
      <c r="B399" s="226"/>
      <c r="C399" s="227"/>
      <c r="D399" s="227"/>
      <c r="E399" s="227"/>
      <c r="F399" s="227"/>
      <c r="G399" s="227"/>
      <c r="H399" s="227"/>
      <c r="I399" s="227"/>
      <c r="K399" s="227"/>
      <c r="L399" s="227"/>
      <c r="M399" s="227"/>
      <c r="N399" s="227"/>
    </row>
    <row r="400" spans="2:14">
      <c r="B400" s="226"/>
      <c r="C400" s="227"/>
      <c r="D400" s="227"/>
      <c r="E400" s="227"/>
      <c r="F400" s="227"/>
      <c r="G400" s="227"/>
      <c r="H400" s="227"/>
      <c r="I400" s="227"/>
      <c r="K400" s="227"/>
      <c r="L400" s="227"/>
      <c r="M400" s="227"/>
      <c r="N400" s="227"/>
    </row>
    <row r="401" spans="2:14">
      <c r="B401" s="226"/>
      <c r="C401" s="227"/>
      <c r="D401" s="227"/>
      <c r="E401" s="227"/>
      <c r="F401" s="227"/>
      <c r="G401" s="227"/>
      <c r="H401" s="227"/>
      <c r="I401" s="227"/>
      <c r="K401" s="227"/>
      <c r="L401" s="227"/>
      <c r="M401" s="227"/>
      <c r="N401" s="227"/>
    </row>
    <row r="402" spans="2:14">
      <c r="B402" s="226"/>
      <c r="C402" s="227"/>
      <c r="D402" s="227"/>
      <c r="E402" s="227"/>
      <c r="F402" s="227"/>
      <c r="G402" s="227"/>
      <c r="H402" s="227"/>
      <c r="I402" s="227"/>
      <c r="K402" s="227"/>
      <c r="L402" s="227"/>
      <c r="M402" s="227"/>
      <c r="N402" s="227"/>
    </row>
    <row r="403" spans="2:14">
      <c r="B403" s="226"/>
      <c r="C403" s="227"/>
      <c r="D403" s="227"/>
      <c r="E403" s="227"/>
      <c r="F403" s="227"/>
      <c r="G403" s="227"/>
      <c r="H403" s="227"/>
      <c r="I403" s="227"/>
      <c r="K403" s="227"/>
      <c r="L403" s="227"/>
      <c r="M403" s="227"/>
      <c r="N403" s="227"/>
    </row>
    <row r="404" spans="2:14">
      <c r="B404" s="226"/>
      <c r="C404" s="227"/>
      <c r="D404" s="227"/>
      <c r="E404" s="227"/>
      <c r="F404" s="227"/>
      <c r="G404" s="227"/>
      <c r="H404" s="227"/>
      <c r="I404" s="227"/>
      <c r="K404" s="227"/>
      <c r="L404" s="227"/>
      <c r="M404" s="227"/>
      <c r="N404" s="227"/>
    </row>
    <row r="405" spans="2:14">
      <c r="B405" s="226"/>
      <c r="C405" s="227"/>
      <c r="D405" s="227"/>
      <c r="E405" s="227"/>
      <c r="F405" s="227"/>
      <c r="G405" s="227"/>
      <c r="H405" s="227"/>
      <c r="I405" s="227"/>
      <c r="K405" s="227"/>
      <c r="L405" s="227"/>
      <c r="M405" s="227"/>
      <c r="N405" s="227"/>
    </row>
    <row r="406" spans="2:14">
      <c r="B406" s="226"/>
      <c r="C406" s="227"/>
      <c r="D406" s="227"/>
      <c r="E406" s="227"/>
      <c r="F406" s="227"/>
      <c r="G406" s="227"/>
      <c r="H406" s="227"/>
      <c r="I406" s="227"/>
      <c r="K406" s="227"/>
      <c r="L406" s="227"/>
      <c r="M406" s="227"/>
      <c r="N406" s="227"/>
    </row>
    <row r="407" spans="2:14">
      <c r="B407" s="226"/>
      <c r="C407" s="227"/>
      <c r="D407" s="227"/>
      <c r="E407" s="227"/>
      <c r="F407" s="227"/>
      <c r="G407" s="227"/>
      <c r="H407" s="227"/>
      <c r="I407" s="227"/>
      <c r="K407" s="227"/>
      <c r="L407" s="227"/>
      <c r="M407" s="227"/>
      <c r="N407" s="227"/>
    </row>
    <row r="408" spans="2:14">
      <c r="B408" s="226"/>
      <c r="C408" s="227"/>
      <c r="D408" s="227"/>
      <c r="E408" s="227"/>
      <c r="F408" s="227"/>
      <c r="G408" s="227"/>
      <c r="H408" s="227"/>
      <c r="I408" s="227"/>
      <c r="K408" s="227"/>
      <c r="L408" s="227"/>
      <c r="M408" s="227"/>
      <c r="N408" s="227"/>
    </row>
    <row r="409" spans="2:14">
      <c r="B409" s="226"/>
      <c r="C409" s="227"/>
      <c r="D409" s="227"/>
      <c r="E409" s="227"/>
      <c r="F409" s="227"/>
      <c r="G409" s="227"/>
      <c r="H409" s="227"/>
      <c r="I409" s="227"/>
      <c r="K409" s="227"/>
      <c r="L409" s="227"/>
      <c r="M409" s="227"/>
      <c r="N409" s="227"/>
    </row>
    <row r="410" spans="2:14">
      <c r="B410" s="226"/>
      <c r="C410" s="227"/>
      <c r="D410" s="227"/>
      <c r="E410" s="227"/>
      <c r="F410" s="227"/>
      <c r="G410" s="227"/>
      <c r="H410" s="227"/>
      <c r="I410" s="227"/>
      <c r="K410" s="227"/>
      <c r="L410" s="227"/>
      <c r="M410" s="227"/>
      <c r="N410" s="227"/>
    </row>
    <row r="411" spans="2:14">
      <c r="B411" s="226"/>
      <c r="C411" s="227"/>
      <c r="D411" s="227"/>
      <c r="E411" s="227"/>
      <c r="F411" s="227"/>
      <c r="G411" s="227"/>
      <c r="H411" s="227"/>
      <c r="I411" s="227"/>
      <c r="K411" s="227"/>
      <c r="L411" s="227"/>
      <c r="M411" s="227"/>
      <c r="N411" s="227"/>
    </row>
    <row r="412" spans="2:14">
      <c r="B412" s="226"/>
      <c r="C412" s="227"/>
      <c r="D412" s="227"/>
      <c r="E412" s="227"/>
      <c r="F412" s="227"/>
      <c r="G412" s="227"/>
      <c r="H412" s="227"/>
      <c r="I412" s="227"/>
      <c r="K412" s="227"/>
      <c r="L412" s="227"/>
      <c r="M412" s="227"/>
      <c r="N412" s="227"/>
    </row>
    <row r="413" spans="2:14">
      <c r="B413" s="226"/>
      <c r="C413" s="227"/>
      <c r="D413" s="227"/>
      <c r="E413" s="227"/>
      <c r="F413" s="227"/>
      <c r="G413" s="227"/>
      <c r="H413" s="227"/>
      <c r="I413" s="227"/>
      <c r="K413" s="227"/>
      <c r="L413" s="227"/>
      <c r="M413" s="227"/>
      <c r="N413" s="227"/>
    </row>
    <row r="414" spans="2:14">
      <c r="B414" s="226"/>
      <c r="C414" s="227"/>
      <c r="D414" s="227"/>
      <c r="E414" s="227"/>
      <c r="F414" s="227"/>
      <c r="G414" s="227"/>
      <c r="H414" s="227"/>
      <c r="I414" s="227"/>
      <c r="K414" s="227"/>
      <c r="L414" s="227"/>
      <c r="M414" s="227"/>
      <c r="N414" s="227"/>
    </row>
    <row r="415" spans="2:14">
      <c r="B415" s="226"/>
      <c r="C415" s="227"/>
      <c r="D415" s="227"/>
      <c r="E415" s="227"/>
      <c r="F415" s="227"/>
      <c r="G415" s="227"/>
      <c r="H415" s="227"/>
      <c r="I415" s="227"/>
      <c r="K415" s="227"/>
      <c r="L415" s="227"/>
      <c r="M415" s="227"/>
      <c r="N415" s="227"/>
    </row>
    <row r="416" spans="2:14">
      <c r="B416" s="226"/>
      <c r="C416" s="227"/>
      <c r="D416" s="227"/>
      <c r="E416" s="227"/>
      <c r="F416" s="227"/>
      <c r="G416" s="227"/>
      <c r="H416" s="227"/>
      <c r="I416" s="227"/>
      <c r="K416" s="227"/>
      <c r="L416" s="227"/>
      <c r="M416" s="227"/>
      <c r="N416" s="227"/>
    </row>
    <row r="417" spans="2:14">
      <c r="B417" s="226"/>
      <c r="C417" s="227"/>
      <c r="D417" s="227"/>
      <c r="E417" s="227"/>
      <c r="F417" s="227"/>
      <c r="G417" s="227"/>
      <c r="H417" s="227"/>
      <c r="I417" s="227"/>
      <c r="K417" s="227"/>
      <c r="L417" s="227"/>
      <c r="M417" s="227"/>
      <c r="N417" s="227"/>
    </row>
    <row r="418" spans="2:14">
      <c r="B418" s="226"/>
      <c r="C418" s="227"/>
      <c r="D418" s="227"/>
      <c r="E418" s="227"/>
      <c r="F418" s="227"/>
      <c r="G418" s="227"/>
      <c r="H418" s="227"/>
      <c r="I418" s="227"/>
      <c r="K418" s="227"/>
      <c r="L418" s="227"/>
      <c r="M418" s="227"/>
      <c r="N418" s="227"/>
    </row>
    <row r="419" spans="2:14">
      <c r="B419" s="226"/>
      <c r="C419" s="227"/>
      <c r="D419" s="227"/>
      <c r="E419" s="227"/>
      <c r="F419" s="227"/>
      <c r="G419" s="227"/>
      <c r="H419" s="227"/>
      <c r="I419" s="227"/>
      <c r="K419" s="227"/>
      <c r="L419" s="227"/>
      <c r="M419" s="227"/>
      <c r="N419" s="227"/>
    </row>
    <row r="420" spans="2:14">
      <c r="B420" s="226"/>
      <c r="C420" s="227"/>
      <c r="D420" s="227"/>
      <c r="E420" s="227"/>
      <c r="F420" s="227"/>
      <c r="G420" s="227"/>
      <c r="H420" s="227"/>
      <c r="I420" s="227"/>
      <c r="K420" s="227"/>
      <c r="L420" s="227"/>
      <c r="M420" s="227"/>
      <c r="N420" s="227"/>
    </row>
    <row r="421" spans="2:14">
      <c r="B421" s="226"/>
      <c r="C421" s="227"/>
      <c r="D421" s="227"/>
      <c r="E421" s="227"/>
      <c r="F421" s="227"/>
      <c r="G421" s="227"/>
      <c r="H421" s="227"/>
      <c r="I421" s="227"/>
      <c r="K421" s="227"/>
      <c r="L421" s="227"/>
      <c r="M421" s="227"/>
      <c r="N421" s="227"/>
    </row>
    <row r="422" spans="2:14">
      <c r="B422" s="226"/>
      <c r="C422" s="227"/>
      <c r="D422" s="227"/>
      <c r="E422" s="227"/>
      <c r="F422" s="227"/>
      <c r="G422" s="227"/>
      <c r="H422" s="227"/>
      <c r="I422" s="227"/>
      <c r="K422" s="227"/>
      <c r="L422" s="227"/>
      <c r="M422" s="227"/>
      <c r="N422" s="227"/>
    </row>
    <row r="423" spans="2:14">
      <c r="B423" s="226"/>
      <c r="C423" s="227"/>
      <c r="D423" s="227"/>
      <c r="E423" s="227"/>
      <c r="F423" s="227"/>
      <c r="G423" s="227"/>
      <c r="H423" s="227"/>
      <c r="I423" s="227"/>
      <c r="K423" s="227"/>
      <c r="L423" s="227"/>
      <c r="M423" s="227"/>
      <c r="N423" s="227"/>
    </row>
    <row r="424" spans="2:14">
      <c r="B424" s="226"/>
      <c r="C424" s="227"/>
      <c r="D424" s="227"/>
      <c r="E424" s="227"/>
      <c r="F424" s="227"/>
      <c r="G424" s="227"/>
      <c r="H424" s="227"/>
      <c r="I424" s="227"/>
      <c r="K424" s="227"/>
      <c r="L424" s="227"/>
      <c r="M424" s="227"/>
      <c r="N424" s="227"/>
    </row>
    <row r="425" spans="2:14">
      <c r="B425" s="226"/>
      <c r="C425" s="227"/>
      <c r="D425" s="227"/>
      <c r="E425" s="227"/>
      <c r="F425" s="227"/>
      <c r="G425" s="227"/>
      <c r="H425" s="227"/>
      <c r="I425" s="227"/>
      <c r="K425" s="227"/>
      <c r="L425" s="227"/>
      <c r="M425" s="227"/>
      <c r="N425" s="227"/>
    </row>
    <row r="426" spans="2:14">
      <c r="B426" s="226"/>
      <c r="C426" s="227"/>
      <c r="D426" s="227"/>
      <c r="E426" s="227"/>
      <c r="F426" s="227"/>
      <c r="G426" s="227"/>
      <c r="H426" s="227"/>
      <c r="I426" s="227"/>
      <c r="K426" s="227"/>
      <c r="L426" s="227"/>
      <c r="M426" s="227"/>
      <c r="N426" s="227"/>
    </row>
    <row r="427" spans="2:14">
      <c r="B427" s="226"/>
      <c r="C427" s="227"/>
      <c r="D427" s="227"/>
      <c r="E427" s="227"/>
      <c r="F427" s="227"/>
      <c r="G427" s="227"/>
      <c r="H427" s="227"/>
      <c r="I427" s="227"/>
      <c r="K427" s="227"/>
      <c r="L427" s="227"/>
      <c r="M427" s="227"/>
      <c r="N427" s="227"/>
    </row>
    <row r="428" spans="2:14">
      <c r="B428" s="226"/>
      <c r="C428" s="227"/>
      <c r="D428" s="227"/>
      <c r="E428" s="227"/>
      <c r="F428" s="227"/>
      <c r="G428" s="227"/>
      <c r="H428" s="227"/>
      <c r="I428" s="227"/>
      <c r="K428" s="227"/>
      <c r="L428" s="227"/>
      <c r="M428" s="227"/>
      <c r="N428" s="227"/>
    </row>
    <row r="429" spans="2:14">
      <c r="B429" s="226"/>
      <c r="C429" s="227"/>
      <c r="D429" s="227"/>
      <c r="E429" s="227"/>
      <c r="F429" s="227"/>
      <c r="G429" s="227"/>
      <c r="H429" s="227"/>
      <c r="I429" s="227"/>
      <c r="K429" s="227"/>
      <c r="L429" s="227"/>
      <c r="M429" s="227"/>
      <c r="N429" s="227"/>
    </row>
    <row r="430" spans="2:14">
      <c r="B430" s="226"/>
      <c r="C430" s="227"/>
      <c r="D430" s="227"/>
      <c r="E430" s="227"/>
      <c r="F430" s="227"/>
      <c r="G430" s="227"/>
      <c r="H430" s="227"/>
      <c r="I430" s="227"/>
      <c r="K430" s="227"/>
      <c r="L430" s="227"/>
      <c r="M430" s="227"/>
      <c r="N430" s="227"/>
    </row>
    <row r="431" spans="2:14">
      <c r="B431" s="226"/>
      <c r="C431" s="227"/>
      <c r="D431" s="227"/>
      <c r="E431" s="227"/>
      <c r="F431" s="227"/>
      <c r="G431" s="227"/>
      <c r="H431" s="227"/>
      <c r="I431" s="227"/>
      <c r="K431" s="227"/>
      <c r="L431" s="227"/>
      <c r="M431" s="227"/>
      <c r="N431" s="227"/>
    </row>
    <row r="432" spans="2:14">
      <c r="B432" s="226"/>
      <c r="C432" s="227"/>
      <c r="D432" s="227"/>
      <c r="E432" s="227"/>
      <c r="F432" s="227"/>
      <c r="G432" s="227"/>
      <c r="H432" s="227"/>
      <c r="I432" s="227"/>
      <c r="K432" s="227"/>
      <c r="L432" s="227"/>
      <c r="M432" s="227"/>
      <c r="N432" s="227"/>
    </row>
    <row r="433" spans="2:14">
      <c r="B433" s="226"/>
      <c r="C433" s="227"/>
      <c r="D433" s="227"/>
      <c r="E433" s="227"/>
      <c r="F433" s="227"/>
      <c r="G433" s="227"/>
      <c r="H433" s="227"/>
      <c r="I433" s="227"/>
      <c r="K433" s="227"/>
      <c r="L433" s="227"/>
      <c r="M433" s="227"/>
      <c r="N433" s="227"/>
    </row>
    <row r="434" spans="2:14">
      <c r="B434" s="226"/>
      <c r="C434" s="227"/>
      <c r="D434" s="227"/>
      <c r="E434" s="227"/>
      <c r="F434" s="227"/>
      <c r="G434" s="227"/>
      <c r="H434" s="227"/>
      <c r="I434" s="227"/>
      <c r="K434" s="227"/>
      <c r="L434" s="227"/>
      <c r="M434" s="227"/>
      <c r="N434" s="227"/>
    </row>
    <row r="435" spans="2:14">
      <c r="B435" s="226"/>
      <c r="C435" s="227"/>
      <c r="D435" s="227"/>
      <c r="E435" s="227"/>
      <c r="F435" s="227"/>
      <c r="G435" s="227"/>
      <c r="H435" s="227"/>
      <c r="I435" s="227"/>
      <c r="K435" s="227"/>
      <c r="L435" s="227"/>
      <c r="M435" s="227"/>
      <c r="N435" s="227"/>
    </row>
    <row r="436" spans="2:14">
      <c r="B436" s="226"/>
      <c r="C436" s="227"/>
      <c r="D436" s="227"/>
      <c r="E436" s="227"/>
      <c r="F436" s="227"/>
      <c r="G436" s="227"/>
      <c r="H436" s="227"/>
      <c r="I436" s="227"/>
      <c r="K436" s="227"/>
      <c r="L436" s="227"/>
      <c r="M436" s="227"/>
      <c r="N436" s="227"/>
    </row>
    <row r="437" spans="2:14">
      <c r="B437" s="226"/>
      <c r="C437" s="227"/>
      <c r="D437" s="227"/>
      <c r="E437" s="227"/>
      <c r="F437" s="227"/>
      <c r="G437" s="227"/>
      <c r="H437" s="227"/>
      <c r="I437" s="227"/>
      <c r="K437" s="227"/>
      <c r="L437" s="227"/>
      <c r="M437" s="227"/>
      <c r="N437" s="227"/>
    </row>
    <row r="438" spans="2:14">
      <c r="B438" s="226"/>
      <c r="C438" s="227"/>
      <c r="D438" s="227"/>
      <c r="E438" s="227"/>
      <c r="F438" s="227"/>
      <c r="G438" s="227"/>
      <c r="H438" s="227"/>
      <c r="I438" s="227"/>
      <c r="K438" s="227"/>
      <c r="L438" s="227"/>
      <c r="M438" s="227"/>
      <c r="N438" s="227"/>
    </row>
    <row r="439" spans="2:14">
      <c r="B439" s="226"/>
      <c r="C439" s="227"/>
      <c r="D439" s="227"/>
      <c r="E439" s="227"/>
      <c r="F439" s="227"/>
      <c r="G439" s="227"/>
      <c r="H439" s="227"/>
      <c r="I439" s="227"/>
      <c r="K439" s="227"/>
      <c r="L439" s="227"/>
      <c r="M439" s="227"/>
      <c r="N439" s="227"/>
    </row>
    <row r="440" spans="2:14">
      <c r="B440" s="226"/>
      <c r="C440" s="227"/>
      <c r="D440" s="227"/>
      <c r="E440" s="227"/>
      <c r="F440" s="227"/>
      <c r="G440" s="227"/>
      <c r="H440" s="227"/>
      <c r="I440" s="227"/>
      <c r="K440" s="227"/>
      <c r="L440" s="227"/>
      <c r="M440" s="227"/>
      <c r="N440" s="227"/>
    </row>
    <row r="441" spans="2:14">
      <c r="B441" s="226"/>
      <c r="C441" s="227"/>
      <c r="D441" s="227"/>
      <c r="E441" s="227"/>
      <c r="F441" s="227"/>
      <c r="G441" s="227"/>
      <c r="H441" s="227"/>
      <c r="I441" s="227"/>
      <c r="K441" s="227"/>
      <c r="L441" s="227"/>
      <c r="M441" s="227"/>
      <c r="N441" s="227"/>
    </row>
    <row r="442" spans="2:14">
      <c r="B442" s="226"/>
      <c r="C442" s="227"/>
      <c r="D442" s="227"/>
      <c r="E442" s="227"/>
      <c r="F442" s="227"/>
      <c r="G442" s="227"/>
      <c r="H442" s="227"/>
      <c r="I442" s="227"/>
      <c r="K442" s="227"/>
      <c r="L442" s="227"/>
      <c r="M442" s="227"/>
      <c r="N442" s="227"/>
    </row>
    <row r="443" spans="2:14">
      <c r="B443" s="226"/>
      <c r="C443" s="227"/>
      <c r="D443" s="227"/>
      <c r="E443" s="227"/>
      <c r="F443" s="227"/>
      <c r="G443" s="227"/>
      <c r="H443" s="227"/>
      <c r="I443" s="227"/>
      <c r="K443" s="227"/>
      <c r="L443" s="227"/>
      <c r="M443" s="227"/>
      <c r="N443" s="227"/>
    </row>
    <row r="444" spans="2:14">
      <c r="B444" s="226"/>
      <c r="C444" s="227"/>
      <c r="D444" s="227"/>
      <c r="E444" s="227"/>
      <c r="F444" s="227"/>
      <c r="G444" s="227"/>
      <c r="H444" s="227"/>
      <c r="I444" s="227"/>
      <c r="K444" s="227"/>
      <c r="L444" s="227"/>
      <c r="M444" s="227"/>
      <c r="N444" s="227"/>
    </row>
    <row r="445" spans="2:14">
      <c r="B445" s="226"/>
      <c r="C445" s="227"/>
      <c r="D445" s="227"/>
      <c r="E445" s="227"/>
      <c r="F445" s="227"/>
      <c r="G445" s="227"/>
      <c r="H445" s="227"/>
      <c r="I445" s="227"/>
      <c r="K445" s="227"/>
      <c r="L445" s="227"/>
      <c r="M445" s="227"/>
      <c r="N445" s="227"/>
    </row>
    <row r="446" spans="2:14">
      <c r="B446" s="226"/>
      <c r="C446" s="227"/>
      <c r="D446" s="227"/>
      <c r="E446" s="227"/>
      <c r="F446" s="227"/>
      <c r="G446" s="227"/>
      <c r="H446" s="227"/>
      <c r="I446" s="227"/>
      <c r="K446" s="227"/>
      <c r="L446" s="227"/>
      <c r="M446" s="227"/>
      <c r="N446" s="227"/>
    </row>
    <row r="447" spans="2:14">
      <c r="B447" s="226"/>
      <c r="C447" s="227"/>
      <c r="D447" s="227"/>
      <c r="E447" s="227"/>
      <c r="F447" s="227"/>
      <c r="G447" s="227"/>
      <c r="H447" s="227"/>
      <c r="I447" s="227"/>
      <c r="K447" s="227"/>
      <c r="L447" s="227"/>
      <c r="M447" s="227"/>
      <c r="N447" s="227"/>
    </row>
    <row r="448" spans="2:14">
      <c r="B448" s="226"/>
      <c r="C448" s="227"/>
      <c r="D448" s="227"/>
      <c r="E448" s="227"/>
      <c r="F448" s="227"/>
      <c r="G448" s="227"/>
      <c r="H448" s="227"/>
      <c r="I448" s="227"/>
      <c r="K448" s="227"/>
      <c r="L448" s="227"/>
      <c r="M448" s="227"/>
      <c r="N448" s="227"/>
    </row>
    <row r="449" spans="2:14">
      <c r="B449" s="226"/>
      <c r="C449" s="227"/>
      <c r="D449" s="227"/>
      <c r="E449" s="227"/>
      <c r="F449" s="227"/>
      <c r="G449" s="227"/>
      <c r="H449" s="227"/>
      <c r="I449" s="227"/>
      <c r="K449" s="227"/>
      <c r="L449" s="227"/>
      <c r="M449" s="227"/>
      <c r="N449" s="227"/>
    </row>
    <row r="450" spans="2:14">
      <c r="B450" s="226"/>
      <c r="C450" s="227"/>
      <c r="D450" s="227"/>
      <c r="E450" s="227"/>
      <c r="F450" s="227"/>
      <c r="G450" s="227"/>
      <c r="H450" s="227"/>
      <c r="I450" s="227"/>
      <c r="K450" s="227"/>
      <c r="L450" s="227"/>
      <c r="M450" s="227"/>
      <c r="N450" s="227"/>
    </row>
    <row r="451" spans="2:14">
      <c r="B451" s="226"/>
      <c r="C451" s="227"/>
      <c r="D451" s="227"/>
      <c r="E451" s="227"/>
      <c r="F451" s="227"/>
      <c r="G451" s="227"/>
      <c r="H451" s="227"/>
      <c r="I451" s="227"/>
      <c r="K451" s="227"/>
      <c r="L451" s="227"/>
      <c r="M451" s="227"/>
      <c r="N451" s="227"/>
    </row>
    <row r="452" spans="2:14">
      <c r="B452" s="226"/>
      <c r="C452" s="227"/>
      <c r="D452" s="227"/>
      <c r="E452" s="227"/>
      <c r="F452" s="227"/>
      <c r="G452" s="227"/>
      <c r="H452" s="227"/>
      <c r="I452" s="227"/>
      <c r="K452" s="227"/>
      <c r="L452" s="227"/>
      <c r="M452" s="227"/>
      <c r="N452" s="227"/>
    </row>
    <row r="453" spans="2:14">
      <c r="B453" s="226"/>
      <c r="C453" s="227"/>
      <c r="D453" s="227"/>
      <c r="E453" s="227"/>
      <c r="F453" s="227"/>
      <c r="G453" s="227"/>
      <c r="H453" s="227"/>
      <c r="I453" s="227"/>
      <c r="K453" s="227"/>
      <c r="L453" s="227"/>
      <c r="M453" s="227"/>
      <c r="N453" s="227"/>
    </row>
    <row r="454" spans="2:14">
      <c r="B454" s="226"/>
      <c r="C454" s="227"/>
      <c r="D454" s="227"/>
      <c r="E454" s="227"/>
      <c r="F454" s="227"/>
      <c r="G454" s="227"/>
      <c r="H454" s="227"/>
      <c r="I454" s="227"/>
      <c r="K454" s="227"/>
      <c r="L454" s="227"/>
      <c r="M454" s="227"/>
      <c r="N454" s="227"/>
    </row>
    <row r="455" spans="2:14">
      <c r="B455" s="226"/>
      <c r="C455" s="227"/>
      <c r="D455" s="227"/>
      <c r="E455" s="227"/>
      <c r="F455" s="227"/>
      <c r="G455" s="227"/>
      <c r="H455" s="227"/>
      <c r="I455" s="227"/>
      <c r="K455" s="227"/>
      <c r="L455" s="227"/>
      <c r="M455" s="227"/>
      <c r="N455" s="227"/>
    </row>
    <row r="456" spans="2:14">
      <c r="B456" s="226"/>
      <c r="C456" s="227"/>
      <c r="D456" s="227"/>
      <c r="E456" s="227"/>
      <c r="F456" s="227"/>
      <c r="G456" s="227"/>
      <c r="H456" s="227"/>
      <c r="I456" s="227"/>
      <c r="K456" s="227"/>
      <c r="L456" s="227"/>
      <c r="M456" s="227"/>
      <c r="N456" s="227"/>
    </row>
    <row r="457" spans="2:14">
      <c r="B457" s="226"/>
      <c r="C457" s="227"/>
      <c r="D457" s="227"/>
      <c r="E457" s="227"/>
      <c r="F457" s="227"/>
      <c r="G457" s="227"/>
      <c r="H457" s="227"/>
      <c r="I457" s="227"/>
      <c r="K457" s="227"/>
      <c r="L457" s="227"/>
      <c r="M457" s="227"/>
      <c r="N457" s="227"/>
    </row>
    <row r="458" spans="2:14">
      <c r="B458" s="226"/>
      <c r="C458" s="227"/>
      <c r="D458" s="227"/>
      <c r="E458" s="227"/>
      <c r="F458" s="227"/>
      <c r="G458" s="227"/>
      <c r="H458" s="227"/>
      <c r="I458" s="227"/>
      <c r="K458" s="227"/>
      <c r="L458" s="227"/>
      <c r="M458" s="227"/>
      <c r="N458" s="227"/>
    </row>
    <row r="459" spans="2:14">
      <c r="B459" s="226"/>
      <c r="C459" s="227"/>
      <c r="D459" s="227"/>
      <c r="E459" s="227"/>
      <c r="F459" s="227"/>
      <c r="G459" s="227"/>
      <c r="H459" s="227"/>
      <c r="I459" s="227"/>
      <c r="K459" s="227"/>
      <c r="L459" s="227"/>
      <c r="M459" s="227"/>
      <c r="N459" s="227"/>
    </row>
    <row r="460" spans="2:14">
      <c r="B460" s="226"/>
      <c r="C460" s="227"/>
      <c r="D460" s="227"/>
      <c r="E460" s="227"/>
      <c r="F460" s="227"/>
      <c r="G460" s="227"/>
      <c r="H460" s="227"/>
      <c r="I460" s="227"/>
      <c r="K460" s="227"/>
      <c r="L460" s="227"/>
      <c r="M460" s="227"/>
      <c r="N460" s="227"/>
    </row>
    <row r="461" spans="2:14">
      <c r="B461" s="226"/>
      <c r="C461" s="227"/>
      <c r="D461" s="227"/>
      <c r="E461" s="227"/>
      <c r="F461" s="227"/>
      <c r="G461" s="227"/>
      <c r="H461" s="227"/>
      <c r="I461" s="227"/>
      <c r="K461" s="227"/>
      <c r="L461" s="227"/>
      <c r="M461" s="227"/>
      <c r="N461" s="227"/>
    </row>
    <row r="462" spans="2:14">
      <c r="B462" s="226"/>
      <c r="C462" s="227"/>
      <c r="D462" s="227"/>
      <c r="E462" s="227"/>
      <c r="F462" s="227"/>
      <c r="G462" s="227"/>
      <c r="H462" s="227"/>
      <c r="I462" s="227"/>
      <c r="K462" s="227"/>
      <c r="L462" s="227"/>
      <c r="M462" s="227"/>
      <c r="N462" s="227"/>
    </row>
    <row r="463" spans="2:14">
      <c r="B463" s="226"/>
      <c r="C463" s="227"/>
      <c r="D463" s="227"/>
      <c r="E463" s="227"/>
      <c r="F463" s="227"/>
      <c r="G463" s="227"/>
      <c r="H463" s="227"/>
      <c r="I463" s="227"/>
      <c r="K463" s="227"/>
      <c r="L463" s="227"/>
      <c r="M463" s="227"/>
      <c r="N463" s="227"/>
    </row>
    <row r="464" spans="2:14">
      <c r="B464" s="226"/>
      <c r="C464" s="227"/>
      <c r="D464" s="227"/>
      <c r="E464" s="227"/>
      <c r="F464" s="227"/>
      <c r="G464" s="227"/>
      <c r="H464" s="227"/>
      <c r="I464" s="227"/>
      <c r="K464" s="227"/>
      <c r="L464" s="227"/>
      <c r="M464" s="227"/>
      <c r="N464" s="227"/>
    </row>
    <row r="465" spans="2:14">
      <c r="B465" s="226"/>
      <c r="C465" s="227"/>
      <c r="D465" s="227"/>
      <c r="E465" s="227"/>
      <c r="F465" s="227"/>
      <c r="G465" s="227"/>
      <c r="H465" s="227"/>
      <c r="I465" s="227"/>
      <c r="K465" s="227"/>
      <c r="L465" s="227"/>
      <c r="M465" s="227"/>
      <c r="N465" s="227"/>
    </row>
    <row r="466" spans="2:14">
      <c r="B466" s="226"/>
      <c r="C466" s="227"/>
      <c r="D466" s="227"/>
      <c r="E466" s="227"/>
      <c r="F466" s="227"/>
      <c r="G466" s="227"/>
      <c r="H466" s="227"/>
      <c r="I466" s="227"/>
      <c r="K466" s="227"/>
      <c r="L466" s="227"/>
      <c r="M466" s="227"/>
      <c r="N466" s="227"/>
    </row>
    <row r="467" spans="2:14">
      <c r="B467" s="226"/>
      <c r="C467" s="227"/>
      <c r="D467" s="227"/>
      <c r="E467" s="227"/>
      <c r="F467" s="227"/>
      <c r="G467" s="227"/>
      <c r="H467" s="227"/>
      <c r="I467" s="227"/>
      <c r="K467" s="227"/>
      <c r="L467" s="227"/>
      <c r="M467" s="227"/>
      <c r="N467" s="227"/>
    </row>
    <row r="468" spans="2:14">
      <c r="B468" s="226"/>
      <c r="C468" s="227"/>
      <c r="D468" s="227"/>
      <c r="E468" s="227"/>
      <c r="F468" s="227"/>
      <c r="G468" s="227"/>
      <c r="H468" s="227"/>
      <c r="I468" s="227"/>
      <c r="K468" s="227"/>
      <c r="L468" s="227"/>
      <c r="M468" s="227"/>
      <c r="N468" s="227"/>
    </row>
    <row r="469" spans="2:14">
      <c r="B469" s="226"/>
      <c r="C469" s="227"/>
      <c r="D469" s="227"/>
      <c r="E469" s="227"/>
      <c r="F469" s="227"/>
      <c r="G469" s="227"/>
      <c r="H469" s="227"/>
      <c r="I469" s="227"/>
      <c r="K469" s="227"/>
      <c r="L469" s="227"/>
      <c r="M469" s="227"/>
      <c r="N469" s="227"/>
    </row>
    <row r="470" spans="2:14">
      <c r="B470" s="226"/>
      <c r="C470" s="227"/>
      <c r="D470" s="227"/>
      <c r="E470" s="227"/>
      <c r="F470" s="227"/>
      <c r="G470" s="227"/>
      <c r="H470" s="227"/>
      <c r="I470" s="227"/>
      <c r="K470" s="227"/>
      <c r="L470" s="227"/>
      <c r="M470" s="227"/>
      <c r="N470" s="227"/>
    </row>
    <row r="471" spans="2:14">
      <c r="B471" s="226"/>
      <c r="C471" s="227"/>
      <c r="D471" s="227"/>
      <c r="E471" s="227"/>
      <c r="F471" s="227"/>
      <c r="G471" s="227"/>
      <c r="H471" s="227"/>
      <c r="I471" s="227"/>
      <c r="K471" s="227"/>
      <c r="L471" s="227"/>
      <c r="M471" s="227"/>
      <c r="N471" s="227"/>
    </row>
    <row r="472" spans="2:14">
      <c r="B472" s="226"/>
      <c r="C472" s="227"/>
      <c r="D472" s="227"/>
      <c r="E472" s="227"/>
      <c r="F472" s="227"/>
      <c r="G472" s="227"/>
      <c r="H472" s="227"/>
      <c r="I472" s="227"/>
      <c r="K472" s="227"/>
      <c r="L472" s="227"/>
      <c r="M472" s="227"/>
      <c r="N472" s="227"/>
    </row>
    <row r="473" spans="2:14">
      <c r="B473" s="226"/>
      <c r="C473" s="227"/>
      <c r="D473" s="227"/>
      <c r="E473" s="227"/>
      <c r="F473" s="227"/>
      <c r="G473" s="227"/>
      <c r="H473" s="227"/>
      <c r="I473" s="227"/>
      <c r="K473" s="227"/>
      <c r="L473" s="227"/>
      <c r="M473" s="227"/>
      <c r="N473" s="227"/>
    </row>
    <row r="474" spans="2:14">
      <c r="B474" s="226"/>
      <c r="C474" s="227"/>
      <c r="D474" s="227"/>
      <c r="E474" s="227"/>
      <c r="F474" s="227"/>
      <c r="G474" s="227"/>
      <c r="H474" s="227"/>
      <c r="I474" s="227"/>
      <c r="K474" s="227"/>
      <c r="L474" s="227"/>
      <c r="M474" s="227"/>
      <c r="N474" s="227"/>
    </row>
    <row r="475" spans="2:14">
      <c r="B475" s="226"/>
      <c r="C475" s="227"/>
      <c r="D475" s="227"/>
      <c r="E475" s="227"/>
      <c r="F475" s="227"/>
      <c r="G475" s="227"/>
      <c r="H475" s="227"/>
      <c r="I475" s="227"/>
      <c r="K475" s="227"/>
      <c r="L475" s="227"/>
      <c r="M475" s="227"/>
      <c r="N475" s="227"/>
    </row>
    <row r="476" spans="2:14">
      <c r="B476" s="226"/>
      <c r="C476" s="227"/>
      <c r="D476" s="227"/>
      <c r="E476" s="227"/>
      <c r="F476" s="227"/>
      <c r="G476" s="227"/>
      <c r="H476" s="227"/>
      <c r="I476" s="227"/>
      <c r="K476" s="227"/>
      <c r="L476" s="227"/>
      <c r="M476" s="227"/>
      <c r="N476" s="227"/>
    </row>
    <row r="477" spans="2:14">
      <c r="B477" s="226"/>
      <c r="C477" s="227"/>
      <c r="D477" s="227"/>
      <c r="E477" s="227"/>
      <c r="F477" s="227"/>
      <c r="G477" s="227"/>
      <c r="H477" s="227"/>
      <c r="I477" s="227"/>
      <c r="K477" s="227"/>
      <c r="L477" s="227"/>
      <c r="M477" s="227"/>
      <c r="N477" s="227"/>
    </row>
    <row r="478" spans="2:14">
      <c r="B478" s="226"/>
      <c r="C478" s="227"/>
      <c r="D478" s="227"/>
      <c r="E478" s="227"/>
      <c r="F478" s="227"/>
      <c r="G478" s="227"/>
      <c r="H478" s="227"/>
      <c r="I478" s="227"/>
      <c r="K478" s="227"/>
      <c r="L478" s="227"/>
      <c r="M478" s="227"/>
      <c r="N478" s="227"/>
    </row>
    <row r="479" spans="2:14">
      <c r="B479" s="226"/>
      <c r="C479" s="227"/>
      <c r="D479" s="227"/>
      <c r="E479" s="227"/>
      <c r="F479" s="227"/>
      <c r="G479" s="227"/>
      <c r="H479" s="227"/>
      <c r="I479" s="227"/>
      <c r="K479" s="227"/>
      <c r="L479" s="227"/>
      <c r="M479" s="227"/>
      <c r="N479" s="227"/>
    </row>
    <row r="480" spans="2:14">
      <c r="B480" s="226"/>
      <c r="C480" s="227"/>
      <c r="D480" s="227"/>
      <c r="E480" s="227"/>
      <c r="F480" s="227"/>
      <c r="G480" s="227"/>
      <c r="H480" s="227"/>
      <c r="I480" s="227"/>
      <c r="K480" s="227"/>
      <c r="L480" s="227"/>
      <c r="M480" s="227"/>
      <c r="N480" s="227"/>
    </row>
    <row r="481" spans="2:14">
      <c r="B481" s="226"/>
      <c r="C481" s="227"/>
      <c r="D481" s="227"/>
      <c r="E481" s="227"/>
      <c r="F481" s="227"/>
      <c r="G481" s="227"/>
      <c r="H481" s="227"/>
      <c r="I481" s="227"/>
      <c r="K481" s="227"/>
      <c r="L481" s="227"/>
      <c r="M481" s="227"/>
      <c r="N481" s="227"/>
    </row>
    <row r="482" spans="2:14">
      <c r="B482" s="226"/>
      <c r="C482" s="227"/>
      <c r="D482" s="227"/>
      <c r="E482" s="227"/>
      <c r="F482" s="227"/>
      <c r="G482" s="227"/>
      <c r="H482" s="227"/>
      <c r="I482" s="227"/>
      <c r="K482" s="227"/>
      <c r="L482" s="227"/>
      <c r="M482" s="227"/>
      <c r="N482" s="227"/>
    </row>
    <row r="483" spans="2:14">
      <c r="B483" s="226"/>
      <c r="C483" s="227"/>
      <c r="D483" s="227"/>
      <c r="E483" s="227"/>
      <c r="F483" s="227"/>
      <c r="G483" s="227"/>
      <c r="H483" s="227"/>
      <c r="I483" s="227"/>
      <c r="K483" s="227"/>
      <c r="L483" s="227"/>
      <c r="M483" s="227"/>
      <c r="N483" s="227"/>
    </row>
    <row r="484" spans="2:14">
      <c r="B484" s="226"/>
      <c r="C484" s="227"/>
      <c r="D484" s="227"/>
      <c r="E484" s="227"/>
      <c r="F484" s="227"/>
      <c r="G484" s="227"/>
      <c r="H484" s="227"/>
      <c r="I484" s="227"/>
      <c r="K484" s="227"/>
      <c r="L484" s="227"/>
      <c r="M484" s="227"/>
      <c r="N484" s="227"/>
    </row>
    <row r="485" spans="2:14">
      <c r="B485" s="226"/>
      <c r="C485" s="227"/>
      <c r="D485" s="227"/>
      <c r="E485" s="227"/>
      <c r="F485" s="227"/>
      <c r="G485" s="227"/>
      <c r="H485" s="227"/>
      <c r="I485" s="227"/>
      <c r="K485" s="227"/>
      <c r="L485" s="227"/>
      <c r="M485" s="227"/>
      <c r="N485" s="227"/>
    </row>
    <row r="486" spans="2:14">
      <c r="B486" s="226"/>
      <c r="C486" s="227"/>
      <c r="D486" s="227"/>
      <c r="E486" s="227"/>
      <c r="F486" s="227"/>
      <c r="G486" s="227"/>
      <c r="H486" s="227"/>
      <c r="I486" s="227"/>
      <c r="K486" s="227"/>
      <c r="L486" s="227"/>
      <c r="M486" s="227"/>
      <c r="N486" s="227"/>
    </row>
    <row r="487" spans="2:14">
      <c r="B487" s="226"/>
      <c r="C487" s="227"/>
      <c r="D487" s="227"/>
      <c r="E487" s="227"/>
      <c r="F487" s="227"/>
      <c r="G487" s="227"/>
      <c r="H487" s="227"/>
      <c r="I487" s="227"/>
      <c r="K487" s="227"/>
      <c r="L487" s="227"/>
      <c r="M487" s="227"/>
      <c r="N487" s="227"/>
    </row>
    <row r="488" spans="2:14">
      <c r="B488" s="226"/>
      <c r="C488" s="227"/>
      <c r="D488" s="227"/>
      <c r="E488" s="227"/>
      <c r="F488" s="227"/>
      <c r="G488" s="227"/>
      <c r="H488" s="227"/>
      <c r="I488" s="227"/>
      <c r="K488" s="227"/>
      <c r="L488" s="227"/>
      <c r="M488" s="227"/>
      <c r="N488" s="227"/>
    </row>
    <row r="489" spans="2:14">
      <c r="B489" s="226"/>
      <c r="C489" s="227"/>
      <c r="D489" s="227"/>
      <c r="E489" s="227"/>
      <c r="F489" s="227"/>
      <c r="G489" s="227"/>
      <c r="H489" s="227"/>
      <c r="I489" s="227"/>
      <c r="K489" s="227"/>
      <c r="L489" s="227"/>
      <c r="M489" s="227"/>
      <c r="N489" s="227"/>
    </row>
    <row r="490" spans="2:14">
      <c r="B490" s="226"/>
      <c r="C490" s="227"/>
      <c r="D490" s="227"/>
      <c r="E490" s="227"/>
      <c r="F490" s="227"/>
      <c r="G490" s="227"/>
      <c r="H490" s="227"/>
      <c r="I490" s="227"/>
      <c r="K490" s="227"/>
      <c r="L490" s="227"/>
      <c r="M490" s="227"/>
      <c r="N490" s="227"/>
    </row>
    <row r="491" spans="2:14">
      <c r="B491" s="226"/>
      <c r="C491" s="227"/>
      <c r="D491" s="227"/>
      <c r="E491" s="227"/>
      <c r="F491" s="227"/>
      <c r="G491" s="227"/>
      <c r="H491" s="227"/>
      <c r="I491" s="227"/>
      <c r="K491" s="227"/>
      <c r="L491" s="227"/>
      <c r="M491" s="227"/>
      <c r="N491" s="227"/>
    </row>
    <row r="492" spans="2:14">
      <c r="B492" s="226"/>
      <c r="C492" s="227"/>
      <c r="D492" s="227"/>
      <c r="E492" s="227"/>
      <c r="F492" s="227"/>
      <c r="G492" s="227"/>
      <c r="H492" s="227"/>
      <c r="I492" s="227"/>
      <c r="K492" s="227"/>
      <c r="L492" s="227"/>
      <c r="M492" s="227"/>
      <c r="N492" s="227"/>
    </row>
    <row r="493" spans="2:14">
      <c r="B493" s="226"/>
      <c r="C493" s="227"/>
      <c r="D493" s="227"/>
      <c r="E493" s="227"/>
      <c r="F493" s="227"/>
      <c r="G493" s="227"/>
      <c r="H493" s="227"/>
      <c r="I493" s="227"/>
      <c r="K493" s="227"/>
      <c r="L493" s="227"/>
      <c r="M493" s="227"/>
      <c r="N493" s="227"/>
    </row>
    <row r="494" spans="2:14">
      <c r="B494" s="226"/>
      <c r="C494" s="227"/>
      <c r="D494" s="227"/>
      <c r="E494" s="227"/>
      <c r="F494" s="227"/>
      <c r="G494" s="227"/>
      <c r="H494" s="227"/>
      <c r="I494" s="227"/>
      <c r="K494" s="227"/>
      <c r="L494" s="227"/>
      <c r="M494" s="227"/>
      <c r="N494" s="227"/>
    </row>
    <row r="495" spans="2:14">
      <c r="B495" s="226"/>
      <c r="C495" s="227"/>
      <c r="D495" s="227"/>
      <c r="E495" s="227"/>
      <c r="F495" s="227"/>
      <c r="G495" s="227"/>
      <c r="H495" s="227"/>
      <c r="I495" s="227"/>
      <c r="K495" s="227"/>
      <c r="L495" s="227"/>
      <c r="M495" s="227"/>
      <c r="N495" s="227"/>
    </row>
    <row r="496" spans="2:14">
      <c r="B496" s="226"/>
      <c r="C496" s="227"/>
      <c r="D496" s="227"/>
      <c r="E496" s="227"/>
      <c r="F496" s="227"/>
      <c r="G496" s="227"/>
      <c r="H496" s="227"/>
      <c r="I496" s="227"/>
      <c r="K496" s="227"/>
      <c r="L496" s="227"/>
      <c r="M496" s="227"/>
      <c r="N496" s="227"/>
    </row>
    <row r="497" spans="2:14">
      <c r="B497" s="226"/>
      <c r="C497" s="227"/>
      <c r="D497" s="227"/>
      <c r="E497" s="227"/>
      <c r="F497" s="227"/>
      <c r="G497" s="227"/>
      <c r="H497" s="227"/>
      <c r="I497" s="227"/>
      <c r="K497" s="227"/>
      <c r="L497" s="227"/>
      <c r="M497" s="227"/>
      <c r="N497" s="227"/>
    </row>
    <row r="498" spans="2:14">
      <c r="B498" s="226"/>
      <c r="C498" s="227"/>
      <c r="D498" s="227"/>
      <c r="E498" s="227"/>
      <c r="F498" s="227"/>
      <c r="G498" s="227"/>
      <c r="H498" s="227"/>
      <c r="I498" s="227"/>
      <c r="K498" s="227"/>
      <c r="L498" s="227"/>
      <c r="M498" s="227"/>
      <c r="N498" s="227"/>
    </row>
    <row r="499" spans="2:14">
      <c r="B499" s="226"/>
      <c r="C499" s="227"/>
      <c r="D499" s="227"/>
      <c r="E499" s="227"/>
      <c r="F499" s="227"/>
      <c r="G499" s="227"/>
      <c r="H499" s="227"/>
      <c r="I499" s="227"/>
      <c r="K499" s="227"/>
      <c r="L499" s="227"/>
      <c r="M499" s="227"/>
      <c r="N499" s="227"/>
    </row>
    <row r="500" spans="2:14">
      <c r="B500" s="226"/>
      <c r="C500" s="227"/>
      <c r="D500" s="227"/>
      <c r="E500" s="227"/>
      <c r="F500" s="227"/>
      <c r="G500" s="227"/>
      <c r="H500" s="227"/>
      <c r="I500" s="227"/>
      <c r="K500" s="227"/>
      <c r="L500" s="227"/>
      <c r="M500" s="227"/>
      <c r="N500" s="227"/>
    </row>
    <row r="501" spans="2:14">
      <c r="B501" s="226"/>
      <c r="C501" s="227"/>
      <c r="D501" s="227"/>
      <c r="E501" s="227"/>
      <c r="F501" s="227"/>
      <c r="G501" s="227"/>
      <c r="H501" s="227"/>
      <c r="I501" s="227"/>
      <c r="K501" s="227"/>
      <c r="L501" s="227"/>
      <c r="M501" s="227"/>
      <c r="N501" s="227"/>
    </row>
    <row r="502" spans="2:14">
      <c r="B502" s="226"/>
      <c r="C502" s="227"/>
      <c r="D502" s="227"/>
      <c r="E502" s="227"/>
      <c r="F502" s="227"/>
      <c r="G502" s="227"/>
      <c r="H502" s="227"/>
      <c r="I502" s="227"/>
      <c r="K502" s="227"/>
      <c r="L502" s="227"/>
      <c r="M502" s="227"/>
      <c r="N502" s="227"/>
    </row>
    <row r="503" spans="2:14">
      <c r="B503" s="226"/>
      <c r="C503" s="227"/>
      <c r="D503" s="227"/>
      <c r="E503" s="227"/>
      <c r="F503" s="227"/>
      <c r="G503" s="227"/>
      <c r="H503" s="227"/>
      <c r="I503" s="227"/>
      <c r="K503" s="227"/>
      <c r="L503" s="227"/>
      <c r="M503" s="227"/>
      <c r="N503" s="227"/>
    </row>
    <row r="504" spans="2:14">
      <c r="B504" s="226"/>
      <c r="C504" s="227"/>
      <c r="D504" s="227"/>
      <c r="E504" s="227"/>
      <c r="F504" s="227"/>
      <c r="G504" s="227"/>
      <c r="H504" s="227"/>
      <c r="I504" s="227"/>
      <c r="K504" s="227"/>
      <c r="L504" s="227"/>
      <c r="M504" s="227"/>
      <c r="N504" s="227"/>
    </row>
    <row r="505" spans="2:14">
      <c r="B505" s="226"/>
      <c r="C505" s="227"/>
      <c r="D505" s="227"/>
      <c r="E505" s="227"/>
      <c r="F505" s="227"/>
      <c r="G505" s="227"/>
      <c r="H505" s="227"/>
      <c r="I505" s="227"/>
      <c r="K505" s="227"/>
      <c r="L505" s="227"/>
      <c r="M505" s="227"/>
      <c r="N505" s="227"/>
    </row>
    <row r="506" spans="2:14">
      <c r="B506" s="226"/>
      <c r="C506" s="227"/>
      <c r="D506" s="227"/>
      <c r="E506" s="227"/>
      <c r="F506" s="227"/>
      <c r="G506" s="227"/>
      <c r="H506" s="227"/>
      <c r="I506" s="227"/>
      <c r="K506" s="227"/>
      <c r="L506" s="227"/>
      <c r="M506" s="227"/>
      <c r="N506" s="227"/>
    </row>
    <row r="507" spans="2:14">
      <c r="B507" s="226"/>
      <c r="C507" s="227"/>
      <c r="D507" s="227"/>
      <c r="E507" s="227"/>
      <c r="F507" s="227"/>
      <c r="G507" s="227"/>
      <c r="H507" s="227"/>
      <c r="I507" s="227"/>
      <c r="K507" s="227"/>
      <c r="L507" s="227"/>
      <c r="M507" s="227"/>
      <c r="N507" s="227"/>
    </row>
    <row r="508" spans="2:14">
      <c r="B508" s="226"/>
      <c r="C508" s="227"/>
      <c r="D508" s="227"/>
      <c r="E508" s="227"/>
      <c r="F508" s="227"/>
      <c r="G508" s="227"/>
      <c r="H508" s="227"/>
      <c r="I508" s="227"/>
      <c r="K508" s="227"/>
      <c r="L508" s="227"/>
      <c r="M508" s="227"/>
      <c r="N508" s="227"/>
    </row>
    <row r="509" spans="2:14">
      <c r="B509" s="226"/>
      <c r="C509" s="227"/>
      <c r="D509" s="227"/>
      <c r="E509" s="227"/>
      <c r="F509" s="227"/>
      <c r="G509" s="227"/>
      <c r="H509" s="227"/>
      <c r="I509" s="227"/>
      <c r="K509" s="227"/>
      <c r="L509" s="227"/>
      <c r="M509" s="227"/>
      <c r="N509" s="227"/>
    </row>
    <row r="510" spans="2:14">
      <c r="B510" s="226"/>
      <c r="C510" s="227"/>
      <c r="D510" s="227"/>
      <c r="E510" s="227"/>
      <c r="F510" s="227"/>
      <c r="G510" s="227"/>
      <c r="H510" s="227"/>
      <c r="I510" s="227"/>
      <c r="K510" s="227"/>
      <c r="L510" s="227"/>
      <c r="M510" s="227"/>
      <c r="N510" s="227"/>
    </row>
    <row r="511" spans="2:14">
      <c r="B511" s="226"/>
      <c r="C511" s="227"/>
      <c r="D511" s="227"/>
      <c r="E511" s="227"/>
      <c r="F511" s="227"/>
      <c r="G511" s="227"/>
      <c r="H511" s="227"/>
      <c r="I511" s="227"/>
      <c r="K511" s="227"/>
      <c r="L511" s="227"/>
      <c r="M511" s="227"/>
      <c r="N511" s="227"/>
    </row>
    <row r="512" spans="2:14">
      <c r="B512" s="226"/>
      <c r="C512" s="227"/>
      <c r="D512" s="227"/>
      <c r="E512" s="227"/>
      <c r="F512" s="227"/>
      <c r="G512" s="227"/>
      <c r="H512" s="227"/>
      <c r="I512" s="227"/>
      <c r="K512" s="227"/>
      <c r="L512" s="227"/>
      <c r="M512" s="227"/>
      <c r="N512" s="227"/>
    </row>
    <row r="513" spans="2:14">
      <c r="B513" s="226"/>
      <c r="C513" s="227"/>
      <c r="D513" s="227"/>
      <c r="E513" s="227"/>
      <c r="F513" s="227"/>
      <c r="G513" s="227"/>
      <c r="H513" s="227"/>
      <c r="I513" s="227"/>
      <c r="K513" s="227"/>
      <c r="L513" s="227"/>
      <c r="M513" s="227"/>
      <c r="N513" s="227"/>
    </row>
    <row r="514" spans="2:14">
      <c r="B514" s="226"/>
      <c r="C514" s="227"/>
      <c r="D514" s="227"/>
      <c r="E514" s="227"/>
      <c r="F514" s="227"/>
      <c r="G514" s="227"/>
      <c r="H514" s="227"/>
      <c r="I514" s="227"/>
      <c r="K514" s="227"/>
      <c r="L514" s="227"/>
      <c r="M514" s="227"/>
      <c r="N514" s="227"/>
    </row>
    <row r="515" spans="2:14">
      <c r="B515" s="226"/>
      <c r="C515" s="227"/>
      <c r="D515" s="227"/>
      <c r="E515" s="227"/>
      <c r="F515" s="227"/>
      <c r="G515" s="227"/>
      <c r="H515" s="227"/>
      <c r="I515" s="227"/>
      <c r="K515" s="227"/>
      <c r="L515" s="227"/>
      <c r="M515" s="227"/>
      <c r="N515" s="227"/>
    </row>
    <row r="516" spans="2:14">
      <c r="B516" s="226"/>
      <c r="C516" s="227"/>
      <c r="D516" s="227"/>
      <c r="E516" s="227"/>
      <c r="F516" s="227"/>
      <c r="G516" s="227"/>
      <c r="H516" s="227"/>
      <c r="I516" s="227"/>
      <c r="K516" s="227"/>
      <c r="L516" s="227"/>
      <c r="M516" s="227"/>
      <c r="N516" s="227"/>
    </row>
    <row r="517" spans="2:14">
      <c r="B517" s="226"/>
      <c r="C517" s="227"/>
      <c r="D517" s="227"/>
      <c r="E517" s="227"/>
      <c r="F517" s="227"/>
      <c r="G517" s="227"/>
      <c r="H517" s="227"/>
      <c r="I517" s="227"/>
      <c r="K517" s="227"/>
      <c r="L517" s="227"/>
      <c r="M517" s="227"/>
      <c r="N517" s="227"/>
    </row>
    <row r="518" spans="2:14">
      <c r="B518" s="226"/>
      <c r="C518" s="227"/>
      <c r="D518" s="227"/>
      <c r="E518" s="227"/>
      <c r="F518" s="227"/>
      <c r="G518" s="227"/>
      <c r="H518" s="227"/>
      <c r="I518" s="227"/>
      <c r="K518" s="227"/>
      <c r="L518" s="227"/>
      <c r="M518" s="227"/>
      <c r="N518" s="227"/>
    </row>
    <row r="519" spans="2:14">
      <c r="B519" s="226"/>
      <c r="C519" s="227"/>
      <c r="D519" s="227"/>
      <c r="E519" s="227"/>
      <c r="F519" s="227"/>
      <c r="G519" s="227"/>
      <c r="H519" s="227"/>
      <c r="I519" s="227"/>
      <c r="K519" s="227"/>
      <c r="L519" s="227"/>
      <c r="M519" s="227"/>
      <c r="N519" s="227"/>
    </row>
    <row r="520" spans="2:14">
      <c r="B520" s="226"/>
      <c r="C520" s="227"/>
      <c r="D520" s="227"/>
      <c r="E520" s="227"/>
      <c r="F520" s="227"/>
      <c r="G520" s="227"/>
      <c r="H520" s="227"/>
      <c r="I520" s="227"/>
      <c r="K520" s="227"/>
      <c r="L520" s="227"/>
      <c r="M520" s="227"/>
      <c r="N520" s="227"/>
    </row>
    <row r="521" spans="2:14">
      <c r="B521" s="226"/>
      <c r="C521" s="227"/>
      <c r="D521" s="227"/>
      <c r="E521" s="227"/>
      <c r="F521" s="227"/>
      <c r="G521" s="227"/>
      <c r="H521" s="227"/>
      <c r="I521" s="227"/>
      <c r="K521" s="227"/>
      <c r="L521" s="227"/>
      <c r="M521" s="227"/>
      <c r="N521" s="227"/>
    </row>
    <row r="522" spans="2:14">
      <c r="B522" s="226"/>
      <c r="C522" s="227"/>
      <c r="D522" s="227"/>
      <c r="E522" s="227"/>
      <c r="F522" s="227"/>
      <c r="G522" s="227"/>
      <c r="H522" s="227"/>
      <c r="I522" s="227"/>
      <c r="K522" s="227"/>
      <c r="L522" s="227"/>
      <c r="M522" s="227"/>
      <c r="N522" s="227"/>
    </row>
    <row r="523" spans="2:14">
      <c r="B523" s="226"/>
      <c r="C523" s="227"/>
      <c r="D523" s="227"/>
      <c r="E523" s="227"/>
      <c r="F523" s="227"/>
      <c r="G523" s="227"/>
      <c r="H523" s="227"/>
      <c r="I523" s="227"/>
      <c r="K523" s="227"/>
      <c r="L523" s="227"/>
      <c r="M523" s="227"/>
      <c r="N523" s="227"/>
    </row>
    <row r="524" spans="2:14">
      <c r="B524" s="226"/>
      <c r="C524" s="227"/>
      <c r="D524" s="227"/>
      <c r="E524" s="227"/>
      <c r="F524" s="227"/>
      <c r="G524" s="227"/>
      <c r="H524" s="227"/>
      <c r="I524" s="227"/>
      <c r="K524" s="227"/>
      <c r="L524" s="227"/>
      <c r="M524" s="227"/>
      <c r="N524" s="227"/>
    </row>
    <row r="525" spans="2:14">
      <c r="B525" s="226"/>
      <c r="C525" s="227"/>
      <c r="D525" s="227"/>
      <c r="E525" s="227"/>
      <c r="F525" s="227"/>
      <c r="G525" s="227"/>
      <c r="H525" s="227"/>
      <c r="I525" s="227"/>
      <c r="K525" s="227"/>
      <c r="L525" s="227"/>
      <c r="M525" s="227"/>
      <c r="N525" s="227"/>
    </row>
    <row r="526" spans="2:14">
      <c r="B526" s="226"/>
      <c r="C526" s="227"/>
      <c r="D526" s="227"/>
      <c r="E526" s="227"/>
      <c r="F526" s="227"/>
      <c r="G526" s="227"/>
      <c r="H526" s="227"/>
      <c r="I526" s="227"/>
      <c r="K526" s="227"/>
      <c r="L526" s="227"/>
      <c r="M526" s="227"/>
      <c r="N526" s="227"/>
    </row>
    <row r="527" spans="2:14">
      <c r="B527" s="226"/>
      <c r="C527" s="227"/>
      <c r="D527" s="227"/>
      <c r="E527" s="227"/>
      <c r="F527" s="227"/>
      <c r="G527" s="227"/>
      <c r="H527" s="227"/>
      <c r="I527" s="227"/>
      <c r="K527" s="227"/>
      <c r="L527" s="227"/>
      <c r="M527" s="227"/>
      <c r="N527" s="227"/>
    </row>
    <row r="528" spans="2:14">
      <c r="B528" s="226"/>
      <c r="C528" s="227"/>
      <c r="D528" s="227"/>
      <c r="E528" s="227"/>
      <c r="F528" s="227"/>
      <c r="G528" s="227"/>
      <c r="H528" s="227"/>
      <c r="I528" s="227"/>
      <c r="K528" s="227"/>
      <c r="L528" s="227"/>
      <c r="M528" s="227"/>
      <c r="N528" s="227"/>
    </row>
    <row r="529" spans="2:14">
      <c r="B529" s="226"/>
      <c r="C529" s="227"/>
      <c r="D529" s="227"/>
      <c r="E529" s="227"/>
      <c r="F529" s="227"/>
      <c r="G529" s="227"/>
      <c r="H529" s="227"/>
      <c r="I529" s="227"/>
      <c r="K529" s="227"/>
      <c r="L529" s="227"/>
      <c r="M529" s="227"/>
      <c r="N529" s="227"/>
    </row>
    <row r="530" spans="2:14">
      <c r="B530" s="226"/>
      <c r="C530" s="227"/>
      <c r="D530" s="227"/>
      <c r="E530" s="227"/>
      <c r="F530" s="227"/>
      <c r="G530" s="227"/>
      <c r="H530" s="227"/>
      <c r="I530" s="227"/>
      <c r="K530" s="227"/>
      <c r="L530" s="227"/>
      <c r="M530" s="227"/>
      <c r="N530" s="227"/>
    </row>
    <row r="531" spans="2:14">
      <c r="B531" s="226"/>
      <c r="C531" s="227"/>
      <c r="D531" s="227"/>
      <c r="E531" s="227"/>
      <c r="F531" s="227"/>
      <c r="G531" s="227"/>
      <c r="H531" s="227"/>
      <c r="I531" s="227"/>
      <c r="K531" s="227"/>
      <c r="L531" s="227"/>
      <c r="M531" s="227"/>
      <c r="N531" s="227"/>
    </row>
    <row r="532" spans="2:14">
      <c r="B532" s="226"/>
      <c r="C532" s="227"/>
      <c r="D532" s="227"/>
      <c r="E532" s="227"/>
      <c r="F532" s="227"/>
      <c r="G532" s="227"/>
      <c r="H532" s="227"/>
      <c r="I532" s="227"/>
      <c r="K532" s="227"/>
      <c r="L532" s="227"/>
      <c r="M532" s="227"/>
      <c r="N532" s="227"/>
    </row>
    <row r="533" spans="2:14">
      <c r="B533" s="226"/>
      <c r="C533" s="227"/>
      <c r="D533" s="227"/>
      <c r="E533" s="227"/>
      <c r="F533" s="227"/>
      <c r="G533" s="227"/>
      <c r="H533" s="227"/>
      <c r="I533" s="227"/>
      <c r="K533" s="227"/>
      <c r="L533" s="227"/>
      <c r="M533" s="227"/>
      <c r="N533" s="227"/>
    </row>
    <row r="534" spans="2:14">
      <c r="B534" s="226"/>
      <c r="C534" s="227"/>
      <c r="D534" s="227"/>
      <c r="E534" s="227"/>
      <c r="F534" s="227"/>
      <c r="G534" s="227"/>
      <c r="H534" s="227"/>
      <c r="I534" s="227"/>
      <c r="K534" s="227"/>
      <c r="L534" s="227"/>
      <c r="M534" s="227"/>
      <c r="N534" s="227"/>
    </row>
    <row r="535" spans="2:14">
      <c r="B535" s="226"/>
      <c r="C535" s="227"/>
      <c r="D535" s="227"/>
      <c r="E535" s="227"/>
      <c r="F535" s="227"/>
      <c r="G535" s="227"/>
      <c r="H535" s="227"/>
      <c r="I535" s="227"/>
      <c r="K535" s="227"/>
      <c r="L535" s="227"/>
      <c r="M535" s="227"/>
      <c r="N535" s="227"/>
    </row>
    <row r="536" spans="2:14">
      <c r="B536" s="226"/>
      <c r="C536" s="227"/>
      <c r="D536" s="227"/>
      <c r="E536" s="227"/>
      <c r="F536" s="227"/>
      <c r="G536" s="227"/>
      <c r="H536" s="227"/>
      <c r="I536" s="227"/>
      <c r="K536" s="227"/>
      <c r="L536" s="227"/>
      <c r="M536" s="227"/>
      <c r="N536" s="227"/>
    </row>
    <row r="537" spans="2:14">
      <c r="B537" s="226"/>
      <c r="C537" s="227"/>
      <c r="D537" s="227"/>
      <c r="E537" s="227"/>
      <c r="F537" s="227"/>
      <c r="G537" s="227"/>
      <c r="H537" s="227"/>
      <c r="I537" s="227"/>
      <c r="K537" s="227"/>
      <c r="L537" s="227"/>
      <c r="M537" s="227"/>
      <c r="N537" s="227"/>
    </row>
    <row r="538" spans="2:14">
      <c r="B538" s="226"/>
      <c r="C538" s="227"/>
      <c r="D538" s="227"/>
      <c r="E538" s="227"/>
      <c r="F538" s="227"/>
      <c r="G538" s="227"/>
      <c r="H538" s="227"/>
      <c r="I538" s="227"/>
      <c r="K538" s="227"/>
      <c r="L538" s="227"/>
      <c r="M538" s="227"/>
      <c r="N538" s="227"/>
    </row>
    <row r="539" spans="2:14">
      <c r="B539" s="226"/>
      <c r="C539" s="227"/>
      <c r="D539" s="227"/>
      <c r="E539" s="227"/>
      <c r="F539" s="227"/>
      <c r="G539" s="227"/>
      <c r="H539" s="227"/>
      <c r="I539" s="227"/>
      <c r="K539" s="227"/>
      <c r="L539" s="227"/>
      <c r="M539" s="227"/>
      <c r="N539" s="227"/>
    </row>
    <row r="540" spans="2:14">
      <c r="B540" s="226"/>
      <c r="C540" s="227"/>
      <c r="D540" s="227"/>
      <c r="E540" s="227"/>
      <c r="F540" s="227"/>
      <c r="G540" s="227"/>
      <c r="H540" s="227"/>
      <c r="I540" s="227"/>
      <c r="K540" s="227"/>
      <c r="L540" s="227"/>
      <c r="M540" s="227"/>
      <c r="N540" s="227"/>
    </row>
    <row r="541" spans="2:14">
      <c r="B541" s="226"/>
      <c r="C541" s="227"/>
      <c r="D541" s="227"/>
      <c r="E541" s="227"/>
      <c r="F541" s="227"/>
      <c r="G541" s="227"/>
      <c r="H541" s="227"/>
      <c r="I541" s="227"/>
      <c r="K541" s="227"/>
      <c r="L541" s="227"/>
      <c r="M541" s="227"/>
      <c r="N541" s="227"/>
    </row>
    <row r="542" spans="2:14">
      <c r="B542" s="226"/>
      <c r="C542" s="227"/>
      <c r="D542" s="227"/>
      <c r="E542" s="227"/>
      <c r="F542" s="227"/>
      <c r="G542" s="227"/>
      <c r="H542" s="227"/>
      <c r="I542" s="227"/>
      <c r="K542" s="227"/>
      <c r="L542" s="227"/>
      <c r="M542" s="227"/>
      <c r="N542" s="227"/>
    </row>
    <row r="543" spans="2:14">
      <c r="B543" s="226"/>
      <c r="C543" s="227"/>
      <c r="D543" s="227"/>
      <c r="E543" s="227"/>
      <c r="F543" s="227"/>
      <c r="G543" s="227"/>
      <c r="H543" s="227"/>
      <c r="I543" s="227"/>
      <c r="K543" s="227"/>
      <c r="L543" s="227"/>
      <c r="M543" s="227"/>
      <c r="N543" s="227"/>
    </row>
    <row r="544" spans="2:14">
      <c r="B544" s="226"/>
      <c r="C544" s="227"/>
      <c r="D544" s="227"/>
      <c r="E544" s="227"/>
      <c r="F544" s="227"/>
      <c r="G544" s="227"/>
      <c r="H544" s="227"/>
      <c r="I544" s="227"/>
      <c r="K544" s="227"/>
      <c r="L544" s="227"/>
      <c r="M544" s="227"/>
      <c r="N544" s="227"/>
    </row>
    <row r="545" spans="2:14">
      <c r="B545" s="226"/>
      <c r="C545" s="227"/>
      <c r="D545" s="227"/>
      <c r="E545" s="227"/>
      <c r="F545" s="227"/>
      <c r="G545" s="227"/>
      <c r="H545" s="227"/>
      <c r="I545" s="227"/>
      <c r="K545" s="227"/>
      <c r="L545" s="227"/>
      <c r="M545" s="227"/>
      <c r="N545" s="227"/>
    </row>
    <row r="546" spans="2:14">
      <c r="B546" s="226"/>
      <c r="C546" s="227"/>
      <c r="D546" s="227"/>
      <c r="E546" s="227"/>
      <c r="F546" s="227"/>
      <c r="G546" s="227"/>
      <c r="H546" s="227"/>
      <c r="I546" s="227"/>
      <c r="K546" s="227"/>
      <c r="L546" s="227"/>
      <c r="M546" s="227"/>
      <c r="N546" s="227"/>
    </row>
    <row r="547" spans="2:14">
      <c r="B547" s="226"/>
      <c r="C547" s="227"/>
      <c r="D547" s="227"/>
      <c r="E547" s="227"/>
      <c r="F547" s="227"/>
      <c r="G547" s="227"/>
      <c r="H547" s="227"/>
      <c r="I547" s="227"/>
      <c r="K547" s="227"/>
      <c r="L547" s="227"/>
      <c r="M547" s="227"/>
      <c r="N547" s="227"/>
    </row>
    <row r="548" spans="2:14">
      <c r="B548" s="226"/>
      <c r="C548" s="227"/>
      <c r="D548" s="227"/>
      <c r="E548" s="227"/>
      <c r="F548" s="227"/>
      <c r="G548" s="227"/>
      <c r="H548" s="227"/>
      <c r="I548" s="227"/>
      <c r="K548" s="227"/>
      <c r="L548" s="227"/>
      <c r="M548" s="227"/>
      <c r="N548" s="227"/>
    </row>
    <row r="549" spans="2:14">
      <c r="B549" s="226"/>
      <c r="C549" s="227"/>
      <c r="D549" s="227"/>
      <c r="E549" s="227"/>
      <c r="F549" s="227"/>
      <c r="G549" s="227"/>
      <c r="H549" s="227"/>
      <c r="I549" s="227"/>
      <c r="K549" s="227"/>
      <c r="L549" s="227"/>
      <c r="M549" s="227"/>
      <c r="N549" s="227"/>
    </row>
    <row r="550" spans="2:14">
      <c r="B550" s="226"/>
      <c r="C550" s="227"/>
      <c r="D550" s="227"/>
      <c r="E550" s="227"/>
      <c r="F550" s="227"/>
      <c r="G550" s="227"/>
      <c r="H550" s="227"/>
      <c r="I550" s="227"/>
      <c r="K550" s="227"/>
      <c r="L550" s="227"/>
      <c r="M550" s="227"/>
      <c r="N550" s="227"/>
    </row>
    <row r="551" spans="2:14">
      <c r="B551" s="226"/>
      <c r="C551" s="227"/>
      <c r="D551" s="227"/>
      <c r="E551" s="227"/>
      <c r="F551" s="227"/>
      <c r="G551" s="227"/>
      <c r="H551" s="227"/>
      <c r="I551" s="227"/>
      <c r="K551" s="227"/>
      <c r="L551" s="227"/>
      <c r="M551" s="227"/>
      <c r="N551" s="227"/>
    </row>
    <row r="552" spans="2:14">
      <c r="B552" s="226"/>
      <c r="C552" s="227"/>
      <c r="D552" s="227"/>
      <c r="E552" s="227"/>
      <c r="F552" s="227"/>
      <c r="G552" s="227"/>
      <c r="H552" s="227"/>
      <c r="I552" s="227"/>
      <c r="K552" s="227"/>
      <c r="L552" s="227"/>
      <c r="M552" s="227"/>
      <c r="N552" s="227"/>
    </row>
    <row r="553" spans="2:14">
      <c r="B553" s="226"/>
      <c r="C553" s="227"/>
      <c r="D553" s="227"/>
      <c r="E553" s="227"/>
      <c r="F553" s="227"/>
      <c r="G553" s="227"/>
      <c r="H553" s="227"/>
      <c r="I553" s="227"/>
      <c r="K553" s="227"/>
      <c r="L553" s="227"/>
      <c r="M553" s="227"/>
      <c r="N553" s="227"/>
    </row>
    <row r="554" spans="2:14">
      <c r="B554" s="226"/>
      <c r="C554" s="227"/>
      <c r="D554" s="227"/>
      <c r="E554" s="227"/>
      <c r="F554" s="227"/>
      <c r="G554" s="227"/>
      <c r="H554" s="227"/>
      <c r="I554" s="227"/>
      <c r="K554" s="227"/>
      <c r="L554" s="227"/>
      <c r="M554" s="227"/>
      <c r="N554" s="227"/>
    </row>
    <row r="555" spans="2:14">
      <c r="B555" s="226"/>
      <c r="C555" s="227"/>
      <c r="D555" s="227"/>
      <c r="E555" s="227"/>
      <c r="F555" s="227"/>
      <c r="G555" s="227"/>
      <c r="H555" s="227"/>
      <c r="I555" s="227"/>
      <c r="K555" s="227"/>
      <c r="L555" s="227"/>
      <c r="M555" s="227"/>
      <c r="N555" s="227"/>
    </row>
    <row r="556" spans="2:14">
      <c r="B556" s="226"/>
      <c r="C556" s="227"/>
      <c r="D556" s="227"/>
      <c r="E556" s="227"/>
      <c r="F556" s="227"/>
      <c r="G556" s="227"/>
      <c r="H556" s="227"/>
      <c r="I556" s="227"/>
      <c r="K556" s="227"/>
      <c r="L556" s="227"/>
      <c r="M556" s="227"/>
      <c r="N556" s="227"/>
    </row>
    <row r="557" spans="2:14">
      <c r="B557" s="226"/>
      <c r="C557" s="227"/>
      <c r="D557" s="227"/>
      <c r="E557" s="227"/>
      <c r="F557" s="227"/>
      <c r="G557" s="227"/>
      <c r="H557" s="227"/>
      <c r="I557" s="227"/>
      <c r="K557" s="227"/>
      <c r="L557" s="227"/>
      <c r="M557" s="227"/>
      <c r="N557" s="227"/>
    </row>
    <row r="558" spans="2:14">
      <c r="B558" s="226"/>
      <c r="C558" s="227"/>
      <c r="D558" s="227"/>
      <c r="E558" s="227"/>
      <c r="F558" s="227"/>
      <c r="G558" s="227"/>
      <c r="H558" s="227"/>
      <c r="I558" s="227"/>
      <c r="K558" s="227"/>
      <c r="L558" s="227"/>
      <c r="M558" s="227"/>
      <c r="N558" s="227"/>
    </row>
    <row r="559" spans="2:14">
      <c r="B559" s="226"/>
      <c r="C559" s="227"/>
      <c r="D559" s="227"/>
      <c r="E559" s="227"/>
      <c r="F559" s="227"/>
      <c r="G559" s="227"/>
      <c r="H559" s="227"/>
      <c r="I559" s="227"/>
      <c r="K559" s="227"/>
      <c r="L559" s="227"/>
      <c r="M559" s="227"/>
      <c r="N559" s="227"/>
    </row>
    <row r="560" spans="2:14">
      <c r="B560" s="226"/>
      <c r="C560" s="227"/>
      <c r="D560" s="227"/>
      <c r="E560" s="227"/>
      <c r="F560" s="227"/>
      <c r="G560" s="227"/>
      <c r="H560" s="227"/>
      <c r="I560" s="227"/>
      <c r="K560" s="227"/>
      <c r="L560" s="227"/>
      <c r="M560" s="227"/>
      <c r="N560" s="227"/>
    </row>
    <row r="561" spans="2:14">
      <c r="B561" s="226"/>
      <c r="C561" s="227"/>
      <c r="D561" s="227"/>
      <c r="E561" s="227"/>
      <c r="F561" s="227"/>
      <c r="G561" s="227"/>
      <c r="H561" s="227"/>
      <c r="I561" s="227"/>
      <c r="K561" s="227"/>
      <c r="L561" s="227"/>
      <c r="M561" s="227"/>
      <c r="N561" s="227"/>
    </row>
    <row r="562" spans="2:14">
      <c r="B562" s="226"/>
      <c r="C562" s="227"/>
      <c r="D562" s="227"/>
      <c r="E562" s="227"/>
      <c r="F562" s="227"/>
      <c r="G562" s="227"/>
      <c r="H562" s="227"/>
      <c r="I562" s="227"/>
      <c r="K562" s="227"/>
      <c r="L562" s="227"/>
      <c r="M562" s="227"/>
      <c r="N562" s="227"/>
    </row>
    <row r="563" spans="2:14">
      <c r="B563" s="226"/>
      <c r="C563" s="227"/>
      <c r="D563" s="227"/>
      <c r="E563" s="227"/>
      <c r="F563" s="227"/>
      <c r="G563" s="227"/>
      <c r="H563" s="227"/>
      <c r="I563" s="227"/>
      <c r="K563" s="227"/>
      <c r="L563" s="227"/>
      <c r="M563" s="227"/>
      <c r="N563" s="227"/>
    </row>
    <row r="564" spans="2:14">
      <c r="B564" s="226"/>
      <c r="C564" s="227"/>
      <c r="D564" s="227"/>
      <c r="E564" s="227"/>
      <c r="F564" s="227"/>
      <c r="G564" s="227"/>
      <c r="H564" s="227"/>
      <c r="I564" s="227"/>
      <c r="K564" s="227"/>
      <c r="L564" s="227"/>
      <c r="M564" s="227"/>
      <c r="N564" s="227"/>
    </row>
    <row r="565" spans="2:14">
      <c r="B565" s="226"/>
      <c r="C565" s="227"/>
      <c r="D565" s="227"/>
      <c r="E565" s="227"/>
      <c r="F565" s="227"/>
      <c r="G565" s="227"/>
      <c r="H565" s="227"/>
      <c r="I565" s="227"/>
      <c r="K565" s="227"/>
      <c r="L565" s="227"/>
      <c r="M565" s="227"/>
      <c r="N565" s="227"/>
    </row>
    <row r="566" spans="2:14">
      <c r="B566" s="226"/>
      <c r="C566" s="227"/>
      <c r="D566" s="227"/>
      <c r="E566" s="227"/>
      <c r="F566" s="227"/>
      <c r="G566" s="227"/>
      <c r="H566" s="227"/>
      <c r="I566" s="227"/>
      <c r="K566" s="227"/>
      <c r="L566" s="227"/>
      <c r="M566" s="227"/>
      <c r="N566" s="227"/>
    </row>
    <row r="567" spans="2:14">
      <c r="B567" s="226"/>
      <c r="C567" s="227"/>
      <c r="D567" s="227"/>
      <c r="E567" s="227"/>
      <c r="F567" s="227"/>
      <c r="G567" s="227"/>
      <c r="H567" s="227"/>
      <c r="I567" s="227"/>
      <c r="K567" s="227"/>
      <c r="L567" s="227"/>
      <c r="M567" s="227"/>
      <c r="N567" s="227"/>
    </row>
    <row r="568" spans="2:14">
      <c r="B568" s="226"/>
      <c r="C568" s="227"/>
      <c r="D568" s="227"/>
      <c r="E568" s="227"/>
      <c r="F568" s="227"/>
      <c r="G568" s="227"/>
      <c r="H568" s="227"/>
      <c r="I568" s="227"/>
      <c r="K568" s="227"/>
      <c r="L568" s="227"/>
      <c r="M568" s="227"/>
      <c r="N568" s="227"/>
    </row>
    <row r="569" spans="2:14">
      <c r="B569" s="226"/>
      <c r="C569" s="227"/>
      <c r="D569" s="227"/>
      <c r="E569" s="227"/>
      <c r="F569" s="227"/>
      <c r="G569" s="227"/>
      <c r="H569" s="227"/>
      <c r="I569" s="227"/>
      <c r="K569" s="227"/>
      <c r="L569" s="227"/>
      <c r="M569" s="227"/>
      <c r="N569" s="227"/>
    </row>
    <row r="570" spans="2:14">
      <c r="B570" s="226"/>
      <c r="C570" s="227"/>
      <c r="D570" s="227"/>
      <c r="E570" s="227"/>
      <c r="F570" s="227"/>
      <c r="G570" s="227"/>
      <c r="H570" s="227"/>
      <c r="I570" s="227"/>
      <c r="K570" s="227"/>
      <c r="L570" s="227"/>
      <c r="M570" s="227"/>
      <c r="N570" s="227"/>
    </row>
    <row r="571" spans="2:14">
      <c r="B571" s="226"/>
      <c r="C571" s="227"/>
      <c r="D571" s="227"/>
      <c r="E571" s="227"/>
      <c r="F571" s="227"/>
      <c r="G571" s="227"/>
      <c r="H571" s="227"/>
      <c r="I571" s="227"/>
      <c r="K571" s="227"/>
      <c r="L571" s="227"/>
      <c r="M571" s="227"/>
      <c r="N571" s="227"/>
    </row>
    <row r="572" spans="2:14">
      <c r="B572" s="226"/>
      <c r="C572" s="227"/>
      <c r="D572" s="227"/>
      <c r="E572" s="227"/>
      <c r="F572" s="227"/>
      <c r="G572" s="227"/>
      <c r="H572" s="227"/>
      <c r="I572" s="227"/>
      <c r="K572" s="227"/>
      <c r="L572" s="227"/>
      <c r="M572" s="227"/>
      <c r="N572" s="227"/>
    </row>
    <row r="573" spans="2:14">
      <c r="B573" s="226"/>
      <c r="C573" s="227"/>
      <c r="D573" s="227"/>
      <c r="E573" s="227"/>
      <c r="F573" s="227"/>
      <c r="G573" s="227"/>
      <c r="H573" s="227"/>
      <c r="I573" s="227"/>
      <c r="K573" s="227"/>
      <c r="L573" s="227"/>
      <c r="M573" s="227"/>
      <c r="N573" s="227"/>
    </row>
    <row r="574" spans="2:14">
      <c r="B574" s="226"/>
      <c r="C574" s="227"/>
      <c r="D574" s="227"/>
      <c r="E574" s="227"/>
      <c r="F574" s="227"/>
      <c r="G574" s="227"/>
      <c r="H574" s="227"/>
      <c r="I574" s="227"/>
      <c r="K574" s="227"/>
      <c r="L574" s="227"/>
      <c r="M574" s="227"/>
      <c r="N574" s="227"/>
    </row>
    <row r="575" spans="2:14">
      <c r="B575" s="226"/>
      <c r="C575" s="227"/>
      <c r="D575" s="227"/>
      <c r="E575" s="227"/>
      <c r="F575" s="227"/>
      <c r="G575" s="227"/>
      <c r="H575" s="227"/>
      <c r="I575" s="227"/>
      <c r="K575" s="227"/>
      <c r="L575" s="227"/>
      <c r="M575" s="227"/>
      <c r="N575" s="227"/>
    </row>
    <row r="576" spans="2:14">
      <c r="B576" s="226"/>
      <c r="C576" s="227"/>
      <c r="D576" s="227"/>
      <c r="E576" s="227"/>
      <c r="F576" s="227"/>
      <c r="G576" s="227"/>
      <c r="H576" s="227"/>
      <c r="I576" s="227"/>
      <c r="K576" s="227"/>
      <c r="L576" s="227"/>
      <c r="M576" s="227"/>
      <c r="N576" s="227"/>
    </row>
    <row r="577" spans="2:14">
      <c r="B577" s="226"/>
      <c r="C577" s="227"/>
      <c r="D577" s="227"/>
      <c r="E577" s="227"/>
      <c r="F577" s="227"/>
      <c r="G577" s="227"/>
      <c r="H577" s="227"/>
      <c r="I577" s="227"/>
      <c r="K577" s="227"/>
      <c r="L577" s="227"/>
      <c r="M577" s="227"/>
      <c r="N577" s="227"/>
    </row>
    <row r="578" spans="2:14">
      <c r="B578" s="226"/>
      <c r="C578" s="227"/>
      <c r="D578" s="227"/>
      <c r="E578" s="227"/>
      <c r="F578" s="227"/>
      <c r="G578" s="227"/>
      <c r="H578" s="227"/>
      <c r="I578" s="227"/>
      <c r="K578" s="227"/>
      <c r="L578" s="227"/>
      <c r="M578" s="227"/>
      <c r="N578" s="227"/>
    </row>
    <row r="579" spans="2:14">
      <c r="B579" s="226"/>
      <c r="C579" s="227"/>
      <c r="D579" s="227"/>
      <c r="E579" s="227"/>
      <c r="F579" s="227"/>
      <c r="G579" s="227"/>
      <c r="H579" s="227"/>
      <c r="I579" s="227"/>
      <c r="K579" s="227"/>
      <c r="L579" s="227"/>
      <c r="M579" s="227"/>
      <c r="N579" s="227"/>
    </row>
    <row r="580" spans="2:14">
      <c r="B580" s="226"/>
      <c r="C580" s="227"/>
      <c r="D580" s="227"/>
      <c r="E580" s="227"/>
      <c r="F580" s="227"/>
      <c r="G580" s="227"/>
      <c r="H580" s="227"/>
      <c r="I580" s="227"/>
      <c r="K580" s="227"/>
      <c r="L580" s="227"/>
      <c r="M580" s="227"/>
      <c r="N580" s="227"/>
    </row>
    <row r="581" spans="2:14">
      <c r="B581" s="226"/>
      <c r="C581" s="227"/>
      <c r="D581" s="227"/>
      <c r="E581" s="227"/>
      <c r="F581" s="227"/>
      <c r="G581" s="227"/>
      <c r="H581" s="227"/>
      <c r="I581" s="227"/>
      <c r="K581" s="227"/>
      <c r="L581" s="227"/>
      <c r="M581" s="227"/>
      <c r="N581" s="227"/>
    </row>
    <row r="582" spans="2:14">
      <c r="B582" s="226"/>
      <c r="C582" s="227"/>
      <c r="D582" s="227"/>
      <c r="E582" s="227"/>
      <c r="F582" s="227"/>
      <c r="G582" s="227"/>
      <c r="H582" s="227"/>
      <c r="I582" s="227"/>
      <c r="K582" s="227"/>
      <c r="L582" s="227"/>
      <c r="M582" s="227"/>
      <c r="N582" s="227"/>
    </row>
    <row r="583" spans="2:14">
      <c r="B583" s="226"/>
      <c r="C583" s="227"/>
      <c r="D583" s="227"/>
      <c r="E583" s="227"/>
      <c r="F583" s="227"/>
      <c r="G583" s="227"/>
      <c r="H583" s="227"/>
      <c r="I583" s="227"/>
      <c r="K583" s="227"/>
      <c r="L583" s="227"/>
      <c r="M583" s="227"/>
      <c r="N583" s="227"/>
    </row>
    <row r="584" spans="2:14">
      <c r="B584" s="226"/>
      <c r="C584" s="227"/>
      <c r="D584" s="227"/>
      <c r="E584" s="227"/>
      <c r="F584" s="227"/>
      <c r="G584" s="227"/>
      <c r="H584" s="227"/>
      <c r="I584" s="227"/>
      <c r="K584" s="227"/>
      <c r="L584" s="227"/>
      <c r="M584" s="227"/>
      <c r="N584" s="227"/>
    </row>
    <row r="585" spans="2:14">
      <c r="B585" s="226"/>
      <c r="C585" s="227"/>
      <c r="D585" s="227"/>
      <c r="E585" s="227"/>
      <c r="F585" s="227"/>
      <c r="G585" s="227"/>
      <c r="H585" s="227"/>
      <c r="I585" s="227"/>
      <c r="K585" s="227"/>
      <c r="L585" s="227"/>
      <c r="M585" s="227"/>
      <c r="N585" s="227"/>
    </row>
    <row r="586" spans="2:14">
      <c r="B586" s="226"/>
      <c r="C586" s="227"/>
      <c r="D586" s="227"/>
      <c r="E586" s="227"/>
      <c r="F586" s="227"/>
      <c r="G586" s="227"/>
      <c r="H586" s="227"/>
      <c r="I586" s="227"/>
      <c r="K586" s="227"/>
      <c r="L586" s="227"/>
      <c r="M586" s="227"/>
      <c r="N586" s="227"/>
    </row>
    <row r="587" spans="2:14">
      <c r="B587" s="226"/>
      <c r="C587" s="227"/>
      <c r="D587" s="227"/>
      <c r="E587" s="227"/>
      <c r="F587" s="227"/>
      <c r="G587" s="227"/>
      <c r="H587" s="227"/>
      <c r="I587" s="227"/>
      <c r="K587" s="227"/>
      <c r="L587" s="227"/>
      <c r="M587" s="227"/>
      <c r="N587" s="227"/>
    </row>
    <row r="588" spans="2:14">
      <c r="B588" s="226"/>
      <c r="C588" s="227"/>
      <c r="D588" s="227"/>
      <c r="E588" s="227"/>
      <c r="F588" s="227"/>
      <c r="G588" s="227"/>
      <c r="H588" s="227"/>
      <c r="I588" s="227"/>
      <c r="K588" s="227"/>
      <c r="L588" s="227"/>
      <c r="M588" s="227"/>
      <c r="N588" s="227"/>
    </row>
    <row r="589" spans="2:14">
      <c r="B589" s="226"/>
      <c r="C589" s="227"/>
      <c r="D589" s="227"/>
      <c r="E589" s="227"/>
      <c r="F589" s="227"/>
      <c r="G589" s="227"/>
      <c r="H589" s="227"/>
      <c r="I589" s="227"/>
      <c r="K589" s="227"/>
      <c r="L589" s="227"/>
      <c r="M589" s="227"/>
      <c r="N589" s="227"/>
    </row>
    <row r="590" spans="2:14">
      <c r="B590" s="226"/>
      <c r="C590" s="227"/>
      <c r="D590" s="227"/>
      <c r="E590" s="227"/>
      <c r="F590" s="227"/>
      <c r="G590" s="227"/>
      <c r="H590" s="227"/>
      <c r="I590" s="227"/>
      <c r="K590" s="227"/>
      <c r="L590" s="227"/>
      <c r="M590" s="227"/>
      <c r="N590" s="227"/>
    </row>
    <row r="591" spans="2:14">
      <c r="B591" s="226"/>
      <c r="C591" s="227"/>
      <c r="D591" s="227"/>
      <c r="E591" s="227"/>
      <c r="F591" s="227"/>
      <c r="G591" s="227"/>
      <c r="H591" s="227"/>
      <c r="I591" s="227"/>
      <c r="K591" s="227"/>
      <c r="L591" s="227"/>
      <c r="M591" s="227"/>
      <c r="N591" s="227"/>
    </row>
    <row r="592" spans="2:14">
      <c r="B592" s="226"/>
      <c r="C592" s="227"/>
      <c r="D592" s="227"/>
      <c r="E592" s="227"/>
      <c r="F592" s="227"/>
      <c r="G592" s="227"/>
      <c r="H592" s="227"/>
      <c r="I592" s="227"/>
      <c r="K592" s="227"/>
      <c r="L592" s="227"/>
      <c r="M592" s="227"/>
      <c r="N592" s="227"/>
    </row>
    <row r="593" spans="2:14">
      <c r="B593" s="226"/>
      <c r="C593" s="227"/>
      <c r="D593" s="227"/>
      <c r="E593" s="227"/>
      <c r="F593" s="227"/>
      <c r="G593" s="227"/>
      <c r="H593" s="227"/>
      <c r="I593" s="227"/>
      <c r="K593" s="227"/>
      <c r="L593" s="227"/>
      <c r="M593" s="227"/>
      <c r="N593" s="227"/>
    </row>
    <row r="594" spans="2:14">
      <c r="B594" s="226"/>
      <c r="C594" s="227"/>
      <c r="D594" s="227"/>
      <c r="E594" s="227"/>
      <c r="F594" s="227"/>
      <c r="G594" s="227"/>
      <c r="H594" s="227"/>
      <c r="I594" s="227"/>
      <c r="K594" s="227"/>
      <c r="L594" s="227"/>
      <c r="M594" s="227"/>
      <c r="N594" s="227"/>
    </row>
    <row r="595" spans="2:14">
      <c r="B595" s="226"/>
      <c r="C595" s="227"/>
      <c r="D595" s="227"/>
      <c r="E595" s="227"/>
      <c r="F595" s="227"/>
      <c r="G595" s="227"/>
      <c r="H595" s="227"/>
      <c r="I595" s="227"/>
      <c r="K595" s="227"/>
      <c r="L595" s="227"/>
      <c r="M595" s="227"/>
      <c r="N595" s="227"/>
    </row>
    <row r="596" spans="2:14">
      <c r="B596" s="226"/>
      <c r="C596" s="227"/>
      <c r="D596" s="227"/>
      <c r="E596" s="227"/>
      <c r="F596" s="227"/>
      <c r="G596" s="227"/>
      <c r="H596" s="227"/>
      <c r="I596" s="227"/>
      <c r="K596" s="227"/>
      <c r="L596" s="227"/>
      <c r="M596" s="227"/>
      <c r="N596" s="227"/>
    </row>
    <row r="597" spans="2:14">
      <c r="B597" s="226"/>
      <c r="C597" s="227"/>
      <c r="D597" s="227"/>
      <c r="E597" s="227"/>
      <c r="F597" s="227"/>
      <c r="G597" s="227"/>
      <c r="H597" s="227"/>
      <c r="I597" s="227"/>
      <c r="K597" s="227"/>
      <c r="L597" s="227"/>
      <c r="M597" s="227"/>
      <c r="N597" s="227"/>
    </row>
    <row r="598" spans="2:14">
      <c r="B598" s="226"/>
      <c r="C598" s="227"/>
      <c r="D598" s="227"/>
      <c r="E598" s="227"/>
      <c r="F598" s="227"/>
      <c r="G598" s="227"/>
      <c r="H598" s="227"/>
      <c r="I598" s="227"/>
      <c r="K598" s="227"/>
      <c r="L598" s="227"/>
      <c r="M598" s="227"/>
      <c r="N598" s="227"/>
    </row>
    <row r="599" spans="2:14">
      <c r="B599" s="226"/>
      <c r="C599" s="227"/>
      <c r="D599" s="227"/>
      <c r="E599" s="227"/>
      <c r="F599" s="227"/>
      <c r="G599" s="227"/>
      <c r="H599" s="227"/>
      <c r="I599" s="227"/>
      <c r="K599" s="227"/>
      <c r="L599" s="227"/>
      <c r="M599" s="227"/>
      <c r="N599" s="227"/>
    </row>
    <row r="600" spans="2:14">
      <c r="B600" s="226"/>
      <c r="C600" s="227"/>
      <c r="D600" s="227"/>
      <c r="E600" s="227"/>
      <c r="F600" s="227"/>
      <c r="G600" s="227"/>
      <c r="H600" s="227"/>
      <c r="I600" s="227"/>
      <c r="K600" s="227"/>
      <c r="L600" s="227"/>
      <c r="M600" s="227"/>
      <c r="N600" s="227"/>
    </row>
    <row r="601" spans="2:14">
      <c r="B601" s="226"/>
      <c r="C601" s="227"/>
      <c r="D601" s="227"/>
      <c r="E601" s="227"/>
      <c r="F601" s="227"/>
      <c r="G601" s="227"/>
      <c r="H601" s="227"/>
      <c r="I601" s="227"/>
      <c r="K601" s="227"/>
      <c r="L601" s="227"/>
      <c r="M601" s="227"/>
      <c r="N601" s="227"/>
    </row>
    <row r="602" spans="2:14">
      <c r="B602" s="226"/>
      <c r="C602" s="227"/>
      <c r="D602" s="227"/>
      <c r="E602" s="227"/>
      <c r="F602" s="227"/>
      <c r="G602" s="227"/>
      <c r="H602" s="227"/>
      <c r="I602" s="227"/>
      <c r="K602" s="227"/>
      <c r="L602" s="227"/>
      <c r="M602" s="227"/>
      <c r="N602" s="227"/>
    </row>
    <row r="603" spans="2:14">
      <c r="B603" s="226"/>
      <c r="C603" s="227"/>
      <c r="D603" s="227"/>
      <c r="E603" s="227"/>
      <c r="F603" s="227"/>
      <c r="G603" s="227"/>
      <c r="H603" s="227"/>
      <c r="I603" s="227"/>
      <c r="K603" s="227"/>
      <c r="L603" s="227"/>
      <c r="M603" s="227"/>
      <c r="N603" s="227"/>
    </row>
    <row r="604" spans="2:14">
      <c r="B604" s="226"/>
      <c r="C604" s="227"/>
      <c r="D604" s="227"/>
      <c r="E604" s="227"/>
      <c r="F604" s="227"/>
      <c r="G604" s="227"/>
      <c r="H604" s="227"/>
      <c r="I604" s="227"/>
      <c r="K604" s="227"/>
      <c r="L604" s="227"/>
      <c r="M604" s="227"/>
      <c r="N604" s="227"/>
    </row>
    <row r="605" spans="2:14">
      <c r="B605" s="226"/>
      <c r="C605" s="227"/>
      <c r="D605" s="227"/>
      <c r="E605" s="227"/>
      <c r="F605" s="227"/>
      <c r="G605" s="227"/>
      <c r="H605" s="227"/>
      <c r="I605" s="227"/>
      <c r="K605" s="227"/>
      <c r="L605" s="227"/>
      <c r="M605" s="227"/>
      <c r="N605" s="227"/>
    </row>
    <row r="606" spans="2:14">
      <c r="B606" s="226"/>
      <c r="C606" s="227"/>
      <c r="D606" s="227"/>
      <c r="E606" s="227"/>
      <c r="F606" s="227"/>
      <c r="G606" s="227"/>
      <c r="H606" s="227"/>
      <c r="I606" s="227"/>
      <c r="K606" s="227"/>
      <c r="L606" s="227"/>
      <c r="M606" s="227"/>
      <c r="N606" s="227"/>
    </row>
    <row r="607" spans="2:14">
      <c r="B607" s="226"/>
      <c r="C607" s="227"/>
      <c r="D607" s="227"/>
      <c r="E607" s="227"/>
      <c r="F607" s="227"/>
      <c r="G607" s="227"/>
      <c r="H607" s="227"/>
      <c r="I607" s="227"/>
      <c r="K607" s="227"/>
      <c r="L607" s="227"/>
      <c r="M607" s="227"/>
      <c r="N607" s="227"/>
    </row>
    <row r="608" spans="2:14">
      <c r="B608" s="226"/>
      <c r="C608" s="227"/>
      <c r="D608" s="227"/>
      <c r="E608" s="227"/>
      <c r="F608" s="227"/>
      <c r="G608" s="227"/>
      <c r="H608" s="227"/>
      <c r="I608" s="227"/>
      <c r="K608" s="227"/>
      <c r="L608" s="227"/>
      <c r="M608" s="227"/>
      <c r="N608" s="227"/>
    </row>
    <row r="609" spans="2:14">
      <c r="B609" s="226"/>
      <c r="C609" s="227"/>
      <c r="D609" s="227"/>
      <c r="E609" s="227"/>
      <c r="F609" s="227"/>
      <c r="G609" s="227"/>
      <c r="H609" s="227"/>
      <c r="I609" s="227"/>
      <c r="K609" s="227"/>
      <c r="L609" s="227"/>
      <c r="M609" s="227"/>
      <c r="N609" s="227"/>
    </row>
    <row r="610" spans="2:14">
      <c r="B610" s="226"/>
      <c r="C610" s="227"/>
      <c r="D610" s="227"/>
      <c r="E610" s="227"/>
      <c r="F610" s="227"/>
      <c r="G610" s="227"/>
      <c r="H610" s="227"/>
      <c r="I610" s="227"/>
      <c r="K610" s="227"/>
      <c r="L610" s="227"/>
      <c r="M610" s="227"/>
      <c r="N610" s="227"/>
    </row>
    <row r="611" spans="2:14">
      <c r="B611" s="226"/>
      <c r="C611" s="227"/>
      <c r="D611" s="227"/>
      <c r="E611" s="227"/>
      <c r="F611" s="227"/>
      <c r="G611" s="227"/>
      <c r="H611" s="227"/>
      <c r="I611" s="227"/>
      <c r="K611" s="227"/>
      <c r="L611" s="227"/>
      <c r="M611" s="227"/>
      <c r="N611" s="227"/>
    </row>
    <row r="612" spans="2:14">
      <c r="B612" s="226"/>
      <c r="C612" s="227"/>
      <c r="D612" s="227"/>
      <c r="E612" s="227"/>
      <c r="F612" s="227"/>
      <c r="G612" s="227"/>
      <c r="H612" s="227"/>
      <c r="I612" s="227"/>
      <c r="K612" s="227"/>
      <c r="L612" s="227"/>
      <c r="M612" s="227"/>
      <c r="N612" s="227"/>
    </row>
    <row r="613" spans="2:14">
      <c r="B613" s="226"/>
      <c r="C613" s="227"/>
      <c r="D613" s="227"/>
      <c r="E613" s="227"/>
      <c r="F613" s="227"/>
      <c r="G613" s="227"/>
      <c r="H613" s="227"/>
      <c r="I613" s="227"/>
      <c r="K613" s="227"/>
      <c r="L613" s="227"/>
      <c r="M613" s="227"/>
      <c r="N613" s="227"/>
    </row>
    <row r="614" spans="2:14">
      <c r="B614" s="226"/>
      <c r="C614" s="227"/>
      <c r="D614" s="227"/>
      <c r="E614" s="227"/>
      <c r="F614" s="227"/>
      <c r="G614" s="227"/>
      <c r="H614" s="227"/>
      <c r="I614" s="227"/>
      <c r="K614" s="227"/>
      <c r="L614" s="227"/>
      <c r="M614" s="227"/>
      <c r="N614" s="227"/>
    </row>
    <row r="615" spans="2:14">
      <c r="B615" s="226"/>
      <c r="C615" s="227"/>
      <c r="D615" s="227"/>
      <c r="E615" s="227"/>
      <c r="F615" s="227"/>
      <c r="G615" s="227"/>
      <c r="H615" s="227"/>
      <c r="I615" s="227"/>
      <c r="K615" s="227"/>
      <c r="L615" s="227"/>
      <c r="M615" s="227"/>
      <c r="N615" s="227"/>
    </row>
    <row r="616" spans="2:14">
      <c r="B616" s="226"/>
      <c r="C616" s="227"/>
      <c r="D616" s="227"/>
      <c r="E616" s="227"/>
      <c r="F616" s="227"/>
      <c r="G616" s="227"/>
      <c r="H616" s="227"/>
      <c r="I616" s="227"/>
      <c r="K616" s="227"/>
      <c r="L616" s="227"/>
      <c r="M616" s="227"/>
      <c r="N616" s="227"/>
    </row>
    <row r="617" spans="2:14">
      <c r="B617" s="226"/>
      <c r="C617" s="227"/>
      <c r="D617" s="227"/>
      <c r="E617" s="227"/>
      <c r="F617" s="227"/>
      <c r="G617" s="227"/>
      <c r="H617" s="227"/>
      <c r="I617" s="227"/>
      <c r="K617" s="227"/>
      <c r="L617" s="227"/>
      <c r="M617" s="227"/>
      <c r="N617" s="227"/>
    </row>
    <row r="618" spans="2:14">
      <c r="B618" s="226"/>
      <c r="C618" s="227"/>
      <c r="D618" s="227"/>
      <c r="E618" s="227"/>
      <c r="F618" s="227"/>
      <c r="G618" s="227"/>
      <c r="H618" s="227"/>
      <c r="I618" s="227"/>
      <c r="K618" s="227"/>
      <c r="L618" s="227"/>
      <c r="M618" s="227"/>
      <c r="N618" s="227"/>
    </row>
    <row r="619" spans="2:14">
      <c r="B619" s="226"/>
      <c r="C619" s="227"/>
      <c r="D619" s="227"/>
      <c r="E619" s="227"/>
      <c r="F619" s="227"/>
      <c r="G619" s="227"/>
      <c r="H619" s="227"/>
      <c r="I619" s="227"/>
      <c r="K619" s="227"/>
      <c r="L619" s="227"/>
      <c r="M619" s="227"/>
      <c r="N619" s="227"/>
    </row>
    <row r="620" spans="2:14">
      <c r="B620" s="226"/>
      <c r="C620" s="227"/>
      <c r="D620" s="227"/>
      <c r="E620" s="227"/>
      <c r="F620" s="227"/>
      <c r="G620" s="227"/>
      <c r="H620" s="227"/>
      <c r="I620" s="227"/>
      <c r="K620" s="227"/>
      <c r="L620" s="227"/>
      <c r="M620" s="227"/>
      <c r="N620" s="227"/>
    </row>
    <row r="621" spans="2:14">
      <c r="B621" s="226"/>
      <c r="C621" s="227"/>
      <c r="D621" s="227"/>
      <c r="E621" s="227"/>
      <c r="F621" s="227"/>
      <c r="G621" s="227"/>
      <c r="H621" s="227"/>
      <c r="I621" s="227"/>
      <c r="K621" s="227"/>
      <c r="L621" s="227"/>
      <c r="M621" s="227"/>
      <c r="N621" s="227"/>
    </row>
    <row r="622" spans="2:14">
      <c r="B622" s="226"/>
      <c r="C622" s="227"/>
      <c r="D622" s="227"/>
      <c r="E622" s="227"/>
      <c r="F622" s="227"/>
      <c r="G622" s="227"/>
      <c r="H622" s="227"/>
      <c r="I622" s="227"/>
      <c r="K622" s="227"/>
      <c r="L622" s="227"/>
      <c r="M622" s="227"/>
      <c r="N622" s="227"/>
    </row>
    <row r="623" spans="2:14">
      <c r="B623" s="226"/>
      <c r="C623" s="227"/>
      <c r="D623" s="227"/>
      <c r="E623" s="227"/>
      <c r="F623" s="227"/>
      <c r="G623" s="227"/>
      <c r="H623" s="227"/>
      <c r="I623" s="227"/>
      <c r="K623" s="227"/>
      <c r="L623" s="227"/>
      <c r="M623" s="227"/>
      <c r="N623" s="227"/>
    </row>
    <row r="624" spans="2:14">
      <c r="B624" s="226"/>
      <c r="C624" s="227"/>
      <c r="D624" s="227"/>
      <c r="E624" s="227"/>
      <c r="F624" s="227"/>
      <c r="G624" s="227"/>
      <c r="H624" s="227"/>
      <c r="I624" s="227"/>
      <c r="K624" s="227"/>
      <c r="L624" s="227"/>
      <c r="M624" s="227"/>
      <c r="N624" s="227"/>
    </row>
    <row r="625" spans="2:14">
      <c r="B625" s="226"/>
      <c r="C625" s="227"/>
      <c r="D625" s="227"/>
      <c r="E625" s="227"/>
      <c r="F625" s="227"/>
      <c r="G625" s="227"/>
      <c r="H625" s="227"/>
      <c r="I625" s="227"/>
      <c r="K625" s="227"/>
      <c r="L625" s="227"/>
      <c r="M625" s="227"/>
      <c r="N625" s="227"/>
    </row>
    <row r="626" spans="2:14">
      <c r="B626" s="226"/>
      <c r="C626" s="227"/>
      <c r="D626" s="227"/>
      <c r="E626" s="227"/>
      <c r="F626" s="227"/>
      <c r="G626" s="227"/>
      <c r="H626" s="227"/>
      <c r="I626" s="227"/>
      <c r="K626" s="227"/>
      <c r="L626" s="227"/>
      <c r="M626" s="227"/>
      <c r="N626" s="227"/>
    </row>
    <row r="627" spans="2:14">
      <c r="B627" s="226"/>
      <c r="C627" s="227"/>
      <c r="D627" s="227"/>
      <c r="E627" s="227"/>
      <c r="F627" s="227"/>
      <c r="G627" s="227"/>
      <c r="H627" s="227"/>
      <c r="I627" s="227"/>
      <c r="K627" s="227"/>
      <c r="L627" s="227"/>
      <c r="M627" s="227"/>
      <c r="N627" s="227"/>
    </row>
    <row r="628" spans="2:14">
      <c r="B628" s="226"/>
      <c r="C628" s="227"/>
      <c r="D628" s="227"/>
      <c r="E628" s="227"/>
      <c r="F628" s="227"/>
      <c r="G628" s="227"/>
      <c r="H628" s="227"/>
      <c r="I628" s="227"/>
      <c r="K628" s="227"/>
      <c r="L628" s="227"/>
      <c r="M628" s="227"/>
      <c r="N628" s="227"/>
    </row>
    <row r="629" spans="2:14">
      <c r="B629" s="226"/>
      <c r="C629" s="227"/>
      <c r="D629" s="227"/>
      <c r="E629" s="227"/>
      <c r="F629" s="227"/>
      <c r="G629" s="227"/>
      <c r="H629" s="227"/>
      <c r="I629" s="227"/>
      <c r="K629" s="227"/>
      <c r="L629" s="227"/>
      <c r="M629" s="227"/>
      <c r="N629" s="227"/>
    </row>
    <row r="630" spans="2:14">
      <c r="B630" s="226"/>
      <c r="C630" s="227"/>
      <c r="D630" s="227"/>
      <c r="E630" s="227"/>
      <c r="F630" s="227"/>
      <c r="G630" s="227"/>
      <c r="H630" s="227"/>
      <c r="I630" s="227"/>
      <c r="K630" s="227"/>
      <c r="L630" s="227"/>
      <c r="M630" s="227"/>
      <c r="N630" s="227"/>
    </row>
    <row r="631" spans="2:14">
      <c r="B631" s="226"/>
      <c r="C631" s="227"/>
      <c r="D631" s="227"/>
      <c r="E631" s="227"/>
      <c r="F631" s="227"/>
      <c r="G631" s="227"/>
      <c r="H631" s="227"/>
      <c r="I631" s="227"/>
      <c r="K631" s="227"/>
      <c r="L631" s="227"/>
      <c r="M631" s="227"/>
      <c r="N631" s="227"/>
    </row>
    <row r="632" spans="2:14">
      <c r="B632" s="226"/>
      <c r="C632" s="227"/>
      <c r="D632" s="227"/>
      <c r="E632" s="227"/>
      <c r="F632" s="227"/>
      <c r="G632" s="227"/>
      <c r="H632" s="227"/>
      <c r="I632" s="227"/>
      <c r="K632" s="227"/>
      <c r="L632" s="227"/>
      <c r="M632" s="227"/>
      <c r="N632" s="227"/>
    </row>
    <row r="633" spans="2:14">
      <c r="B633" s="226"/>
      <c r="C633" s="227"/>
      <c r="D633" s="227"/>
      <c r="E633" s="227"/>
      <c r="F633" s="227"/>
      <c r="G633" s="227"/>
      <c r="H633" s="227"/>
      <c r="I633" s="227"/>
      <c r="K633" s="227"/>
      <c r="L633" s="227"/>
      <c r="M633" s="227"/>
      <c r="N633" s="227"/>
    </row>
    <row r="634" spans="2:14">
      <c r="B634" s="226"/>
      <c r="C634" s="227"/>
      <c r="D634" s="227"/>
      <c r="E634" s="227"/>
      <c r="F634" s="227"/>
      <c r="G634" s="227"/>
      <c r="H634" s="227"/>
      <c r="I634" s="227"/>
      <c r="K634" s="227"/>
      <c r="L634" s="227"/>
      <c r="M634" s="227"/>
      <c r="N634" s="227"/>
    </row>
    <row r="635" spans="2:14">
      <c r="B635" s="226"/>
      <c r="C635" s="227"/>
      <c r="D635" s="227"/>
      <c r="E635" s="227"/>
      <c r="F635" s="227"/>
      <c r="G635" s="227"/>
      <c r="H635" s="227"/>
      <c r="I635" s="227"/>
      <c r="K635" s="227"/>
      <c r="L635" s="227"/>
      <c r="M635" s="227"/>
      <c r="N635" s="227"/>
    </row>
    <row r="636" spans="2:14">
      <c r="B636" s="226"/>
      <c r="C636" s="227"/>
      <c r="D636" s="227"/>
      <c r="E636" s="227"/>
      <c r="F636" s="227"/>
      <c r="G636" s="227"/>
      <c r="H636" s="227"/>
      <c r="I636" s="227"/>
      <c r="K636" s="227"/>
      <c r="L636" s="227"/>
      <c r="M636" s="227"/>
      <c r="N636" s="227"/>
    </row>
    <row r="637" spans="2:14">
      <c r="B637" s="226"/>
      <c r="C637" s="227"/>
      <c r="D637" s="227"/>
      <c r="E637" s="227"/>
      <c r="F637" s="227"/>
      <c r="G637" s="227"/>
      <c r="H637" s="227"/>
      <c r="I637" s="227"/>
      <c r="K637" s="227"/>
      <c r="L637" s="227"/>
      <c r="M637" s="227"/>
      <c r="N637" s="227"/>
    </row>
    <row r="638" spans="2:14">
      <c r="B638" s="226"/>
      <c r="C638" s="227"/>
      <c r="D638" s="227"/>
      <c r="E638" s="227"/>
      <c r="F638" s="227"/>
      <c r="G638" s="227"/>
      <c r="H638" s="227"/>
      <c r="I638" s="227"/>
      <c r="K638" s="227"/>
      <c r="L638" s="227"/>
      <c r="M638" s="227"/>
      <c r="N638" s="227"/>
    </row>
    <row r="639" spans="2:14">
      <c r="B639" s="226"/>
      <c r="C639" s="227"/>
      <c r="D639" s="227"/>
      <c r="E639" s="227"/>
      <c r="F639" s="227"/>
      <c r="G639" s="227"/>
      <c r="H639" s="227"/>
      <c r="I639" s="227"/>
      <c r="K639" s="227"/>
      <c r="L639" s="227"/>
      <c r="M639" s="227"/>
      <c r="N639" s="227"/>
    </row>
    <row r="640" spans="2:14">
      <c r="B640" s="226"/>
      <c r="C640" s="227"/>
      <c r="D640" s="227"/>
      <c r="E640" s="227"/>
      <c r="F640" s="227"/>
      <c r="G640" s="227"/>
      <c r="H640" s="227"/>
      <c r="I640" s="227"/>
      <c r="K640" s="227"/>
      <c r="L640" s="227"/>
      <c r="M640" s="227"/>
      <c r="N640" s="227"/>
    </row>
    <row r="641" spans="2:14">
      <c r="B641" s="226"/>
      <c r="C641" s="227"/>
      <c r="D641" s="227"/>
      <c r="E641" s="227"/>
      <c r="F641" s="227"/>
      <c r="G641" s="227"/>
      <c r="H641" s="227"/>
      <c r="I641" s="227"/>
      <c r="K641" s="227"/>
      <c r="L641" s="227"/>
      <c r="M641" s="227"/>
      <c r="N641" s="227"/>
    </row>
    <row r="642" spans="2:14">
      <c r="B642" s="226"/>
      <c r="C642" s="227"/>
      <c r="D642" s="227"/>
      <c r="E642" s="227"/>
      <c r="F642" s="227"/>
      <c r="G642" s="227"/>
      <c r="H642" s="227"/>
      <c r="I642" s="227"/>
      <c r="K642" s="227"/>
      <c r="L642" s="227"/>
      <c r="M642" s="227"/>
      <c r="N642" s="227"/>
    </row>
    <row r="643" spans="2:14">
      <c r="B643" s="226"/>
      <c r="C643" s="227"/>
      <c r="D643" s="227"/>
      <c r="E643" s="227"/>
      <c r="F643" s="227"/>
      <c r="G643" s="227"/>
      <c r="H643" s="227"/>
      <c r="I643" s="227"/>
      <c r="K643" s="227"/>
      <c r="L643" s="227"/>
      <c r="M643" s="227"/>
      <c r="N643" s="227"/>
    </row>
    <row r="644" spans="2:14">
      <c r="B644" s="226"/>
      <c r="C644" s="227"/>
      <c r="D644" s="227"/>
      <c r="E644" s="227"/>
      <c r="F644" s="227"/>
      <c r="G644" s="227"/>
      <c r="H644" s="227"/>
      <c r="I644" s="227"/>
      <c r="K644" s="227"/>
      <c r="L644" s="227"/>
      <c r="M644" s="227"/>
      <c r="N644" s="227"/>
    </row>
    <row r="645" spans="2:14">
      <c r="B645" s="226"/>
      <c r="C645" s="227"/>
      <c r="D645" s="227"/>
      <c r="E645" s="227"/>
      <c r="F645" s="227"/>
      <c r="G645" s="227"/>
      <c r="H645" s="227"/>
      <c r="I645" s="227"/>
      <c r="K645" s="227"/>
      <c r="L645" s="227"/>
      <c r="M645" s="227"/>
      <c r="N645" s="227"/>
    </row>
    <row r="646" spans="2:14">
      <c r="B646" s="226"/>
      <c r="C646" s="227"/>
      <c r="D646" s="227"/>
      <c r="E646" s="227"/>
      <c r="F646" s="227"/>
      <c r="G646" s="227"/>
      <c r="H646" s="227"/>
      <c r="I646" s="227"/>
      <c r="K646" s="227"/>
      <c r="L646" s="227"/>
      <c r="M646" s="227"/>
      <c r="N646" s="227"/>
    </row>
    <row r="647" spans="2:14">
      <c r="B647" s="226"/>
      <c r="C647" s="227"/>
      <c r="D647" s="227"/>
      <c r="E647" s="227"/>
      <c r="F647" s="227"/>
      <c r="G647" s="227"/>
      <c r="H647" s="227"/>
      <c r="I647" s="227"/>
      <c r="K647" s="227"/>
      <c r="L647" s="227"/>
      <c r="M647" s="227"/>
      <c r="N647" s="227"/>
    </row>
    <row r="648" spans="2:14">
      <c r="B648" s="226"/>
      <c r="C648" s="227"/>
      <c r="D648" s="227"/>
      <c r="E648" s="227"/>
      <c r="F648" s="227"/>
      <c r="G648" s="227"/>
      <c r="H648" s="227"/>
      <c r="I648" s="227"/>
      <c r="K648" s="227"/>
      <c r="L648" s="227"/>
      <c r="M648" s="227"/>
      <c r="N648" s="227"/>
    </row>
    <row r="649" spans="2:14">
      <c r="B649" s="226"/>
      <c r="C649" s="227"/>
      <c r="D649" s="227"/>
      <c r="E649" s="227"/>
      <c r="F649" s="227"/>
      <c r="G649" s="227"/>
      <c r="H649" s="227"/>
      <c r="I649" s="227"/>
      <c r="K649" s="227"/>
      <c r="L649" s="227"/>
      <c r="M649" s="227"/>
      <c r="N649" s="227"/>
    </row>
    <row r="650" spans="2:14">
      <c r="B650" s="226"/>
      <c r="C650" s="227"/>
      <c r="D650" s="227"/>
      <c r="E650" s="227"/>
      <c r="F650" s="227"/>
      <c r="G650" s="227"/>
      <c r="H650" s="227"/>
      <c r="I650" s="227"/>
      <c r="K650" s="227"/>
      <c r="L650" s="227"/>
      <c r="M650" s="227"/>
      <c r="N650" s="227"/>
    </row>
    <row r="651" spans="2:14">
      <c r="B651" s="226"/>
      <c r="C651" s="227"/>
      <c r="D651" s="227"/>
      <c r="E651" s="227"/>
      <c r="F651" s="227"/>
      <c r="G651" s="227"/>
      <c r="H651" s="227"/>
      <c r="I651" s="227"/>
      <c r="K651" s="227"/>
      <c r="L651" s="227"/>
      <c r="M651" s="227"/>
      <c r="N651" s="227"/>
    </row>
    <row r="652" spans="2:14">
      <c r="B652" s="226"/>
      <c r="C652" s="227"/>
      <c r="D652" s="227"/>
      <c r="E652" s="227"/>
      <c r="F652" s="227"/>
      <c r="G652" s="227"/>
      <c r="H652" s="227"/>
      <c r="I652" s="227"/>
      <c r="K652" s="227"/>
      <c r="L652" s="227"/>
      <c r="M652" s="227"/>
      <c r="N652" s="227"/>
    </row>
    <row r="653" spans="2:14">
      <c r="B653" s="226"/>
      <c r="C653" s="227"/>
      <c r="D653" s="227"/>
      <c r="E653" s="227"/>
      <c r="F653" s="227"/>
      <c r="G653" s="227"/>
      <c r="H653" s="227"/>
      <c r="I653" s="227"/>
      <c r="K653" s="227"/>
      <c r="L653" s="227"/>
      <c r="M653" s="227"/>
      <c r="N653" s="227"/>
    </row>
    <row r="654" spans="2:14">
      <c r="B654" s="226"/>
      <c r="C654" s="227"/>
      <c r="D654" s="227"/>
      <c r="E654" s="227"/>
      <c r="F654" s="227"/>
      <c r="G654" s="227"/>
      <c r="H654" s="227"/>
      <c r="I654" s="227"/>
      <c r="K654" s="227"/>
      <c r="L654" s="227"/>
      <c r="M654" s="227"/>
      <c r="N654" s="227"/>
    </row>
    <row r="655" spans="2:14">
      <c r="B655" s="226"/>
      <c r="C655" s="227"/>
      <c r="D655" s="227"/>
      <c r="E655" s="227"/>
      <c r="F655" s="227"/>
      <c r="G655" s="227"/>
      <c r="H655" s="227"/>
      <c r="I655" s="227"/>
      <c r="K655" s="227"/>
      <c r="L655" s="227"/>
      <c r="M655" s="227"/>
      <c r="N655" s="227"/>
    </row>
    <row r="656" spans="2:14">
      <c r="B656" s="226"/>
      <c r="C656" s="227"/>
      <c r="D656" s="227"/>
      <c r="E656" s="227"/>
      <c r="F656" s="227"/>
      <c r="G656" s="227"/>
      <c r="H656" s="227"/>
      <c r="I656" s="227"/>
      <c r="K656" s="227"/>
      <c r="L656" s="227"/>
      <c r="M656" s="227"/>
      <c r="N656" s="227"/>
    </row>
    <row r="657" spans="2:14">
      <c r="B657" s="226"/>
      <c r="C657" s="227"/>
      <c r="D657" s="227"/>
      <c r="E657" s="227"/>
      <c r="F657" s="227"/>
      <c r="G657" s="227"/>
      <c r="H657" s="227"/>
      <c r="I657" s="227"/>
      <c r="K657" s="227"/>
      <c r="L657" s="227"/>
      <c r="M657" s="227"/>
      <c r="N657" s="227"/>
    </row>
    <row r="658" spans="2:14">
      <c r="B658" s="226"/>
      <c r="C658" s="227"/>
      <c r="D658" s="227"/>
      <c r="E658" s="227"/>
      <c r="F658" s="227"/>
      <c r="G658" s="227"/>
      <c r="H658" s="227"/>
      <c r="I658" s="227"/>
      <c r="K658" s="227"/>
      <c r="L658" s="227"/>
      <c r="M658" s="227"/>
      <c r="N658" s="227"/>
    </row>
    <row r="659" spans="2:14">
      <c r="B659" s="226"/>
      <c r="C659" s="227"/>
      <c r="D659" s="227"/>
      <c r="E659" s="227"/>
      <c r="F659" s="227"/>
      <c r="G659" s="227"/>
      <c r="H659" s="227"/>
      <c r="I659" s="227"/>
      <c r="K659" s="227"/>
      <c r="L659" s="227"/>
      <c r="M659" s="227"/>
      <c r="N659" s="227"/>
    </row>
    <row r="660" spans="2:14">
      <c r="B660" s="226"/>
      <c r="C660" s="227"/>
      <c r="D660" s="227"/>
      <c r="E660" s="227"/>
      <c r="F660" s="227"/>
      <c r="G660" s="227"/>
      <c r="H660" s="227"/>
      <c r="I660" s="227"/>
      <c r="K660" s="227"/>
      <c r="L660" s="227"/>
      <c r="M660" s="227"/>
      <c r="N660" s="227"/>
    </row>
    <row r="661" spans="2:14">
      <c r="B661" s="226"/>
      <c r="C661" s="227"/>
      <c r="D661" s="227"/>
      <c r="E661" s="227"/>
      <c r="F661" s="227"/>
      <c r="G661" s="227"/>
      <c r="H661" s="227"/>
      <c r="I661" s="227"/>
      <c r="K661" s="227"/>
      <c r="L661" s="227"/>
      <c r="M661" s="227"/>
      <c r="N661" s="227"/>
    </row>
    <row r="662" spans="2:14">
      <c r="B662" s="226"/>
      <c r="C662" s="227"/>
      <c r="D662" s="227"/>
      <c r="E662" s="227"/>
      <c r="F662" s="227"/>
      <c r="G662" s="227"/>
      <c r="H662" s="227"/>
      <c r="I662" s="227"/>
      <c r="K662" s="227"/>
      <c r="L662" s="227"/>
      <c r="M662" s="227"/>
      <c r="N662" s="227"/>
    </row>
    <row r="663" spans="2:14">
      <c r="B663" s="226"/>
      <c r="C663" s="227"/>
      <c r="D663" s="227"/>
      <c r="E663" s="227"/>
      <c r="F663" s="227"/>
      <c r="G663" s="227"/>
      <c r="H663" s="227"/>
      <c r="I663" s="227"/>
      <c r="K663" s="227"/>
      <c r="L663" s="227"/>
      <c r="M663" s="227"/>
      <c r="N663" s="227"/>
    </row>
    <row r="664" spans="2:14">
      <c r="B664" s="226"/>
      <c r="C664" s="227"/>
      <c r="D664" s="227"/>
      <c r="E664" s="227"/>
      <c r="F664" s="227"/>
      <c r="G664" s="227"/>
      <c r="H664" s="227"/>
      <c r="I664" s="227"/>
      <c r="K664" s="227"/>
      <c r="L664" s="227"/>
      <c r="M664" s="227"/>
      <c r="N664" s="227"/>
    </row>
    <row r="665" spans="2:14">
      <c r="B665" s="226"/>
      <c r="C665" s="227"/>
      <c r="D665" s="227"/>
      <c r="E665" s="227"/>
      <c r="F665" s="227"/>
      <c r="G665" s="227"/>
      <c r="H665" s="227"/>
      <c r="I665" s="227"/>
      <c r="K665" s="227"/>
      <c r="L665" s="227"/>
      <c r="M665" s="227"/>
      <c r="N665" s="227"/>
    </row>
    <row r="666" spans="2:14">
      <c r="B666" s="226"/>
      <c r="C666" s="227"/>
      <c r="D666" s="227"/>
      <c r="E666" s="227"/>
      <c r="F666" s="227"/>
      <c r="G666" s="227"/>
      <c r="H666" s="227"/>
      <c r="I666" s="227"/>
      <c r="K666" s="227"/>
      <c r="L666" s="227"/>
      <c r="M666" s="227"/>
      <c r="N666" s="227"/>
    </row>
    <row r="667" spans="2:14">
      <c r="B667" s="226"/>
      <c r="C667" s="227"/>
      <c r="D667" s="227"/>
      <c r="E667" s="227"/>
      <c r="F667" s="227"/>
      <c r="G667" s="227"/>
      <c r="H667" s="227"/>
      <c r="I667" s="227"/>
      <c r="K667" s="227"/>
      <c r="L667" s="227"/>
      <c r="M667" s="227"/>
      <c r="N667" s="227"/>
    </row>
    <row r="668" spans="2:14">
      <c r="B668" s="226"/>
      <c r="C668" s="227"/>
      <c r="D668" s="227"/>
      <c r="E668" s="227"/>
      <c r="F668" s="227"/>
      <c r="G668" s="227"/>
      <c r="H668" s="227"/>
      <c r="I668" s="227"/>
      <c r="K668" s="227"/>
      <c r="L668" s="227"/>
      <c r="M668" s="227"/>
      <c r="N668" s="227"/>
    </row>
    <row r="669" spans="2:14">
      <c r="B669" s="226"/>
      <c r="C669" s="227"/>
      <c r="D669" s="227"/>
      <c r="E669" s="227"/>
      <c r="F669" s="227"/>
      <c r="G669" s="227"/>
      <c r="H669" s="227"/>
      <c r="I669" s="227"/>
      <c r="K669" s="227"/>
      <c r="L669" s="227"/>
      <c r="M669" s="227"/>
      <c r="N669" s="227"/>
    </row>
    <row r="670" spans="2:14">
      <c r="B670" s="226"/>
      <c r="C670" s="227"/>
      <c r="D670" s="227"/>
      <c r="E670" s="227"/>
      <c r="F670" s="227"/>
      <c r="G670" s="227"/>
      <c r="H670" s="227"/>
      <c r="I670" s="227"/>
      <c r="K670" s="227"/>
      <c r="L670" s="227"/>
      <c r="M670" s="227"/>
      <c r="N670" s="227"/>
    </row>
    <row r="671" spans="2:14">
      <c r="B671" s="226"/>
      <c r="C671" s="227"/>
      <c r="D671" s="227"/>
      <c r="E671" s="227"/>
      <c r="F671" s="227"/>
      <c r="G671" s="227"/>
      <c r="H671" s="227"/>
      <c r="I671" s="227"/>
      <c r="K671" s="227"/>
      <c r="L671" s="227"/>
      <c r="M671" s="227"/>
      <c r="N671" s="227"/>
    </row>
    <row r="672" spans="2:14">
      <c r="B672" s="226"/>
      <c r="C672" s="227"/>
      <c r="D672" s="227"/>
      <c r="E672" s="227"/>
      <c r="F672" s="227"/>
      <c r="G672" s="227"/>
      <c r="H672" s="227"/>
      <c r="I672" s="227"/>
      <c r="K672" s="227"/>
      <c r="L672" s="227"/>
      <c r="M672" s="227"/>
      <c r="N672" s="227"/>
    </row>
    <row r="673" spans="2:14">
      <c r="B673" s="226"/>
      <c r="C673" s="227"/>
      <c r="D673" s="227"/>
      <c r="E673" s="227"/>
      <c r="F673" s="227"/>
      <c r="G673" s="227"/>
      <c r="H673" s="227"/>
      <c r="I673" s="227"/>
      <c r="K673" s="227"/>
      <c r="L673" s="227"/>
      <c r="M673" s="227"/>
      <c r="N673" s="227"/>
    </row>
    <row r="674" spans="2:14">
      <c r="B674" s="226"/>
      <c r="C674" s="227"/>
      <c r="D674" s="227"/>
      <c r="E674" s="227"/>
      <c r="F674" s="227"/>
      <c r="G674" s="227"/>
      <c r="H674" s="227"/>
      <c r="I674" s="227"/>
      <c r="K674" s="227"/>
      <c r="L674" s="227"/>
      <c r="M674" s="227"/>
      <c r="N674" s="227"/>
    </row>
    <row r="675" spans="2:14">
      <c r="B675" s="226"/>
      <c r="C675" s="227"/>
      <c r="D675" s="227"/>
      <c r="E675" s="227"/>
      <c r="F675" s="227"/>
      <c r="G675" s="227"/>
      <c r="H675" s="227"/>
      <c r="I675" s="227"/>
      <c r="K675" s="227"/>
      <c r="L675" s="227"/>
      <c r="M675" s="227"/>
      <c r="N675" s="227"/>
    </row>
    <row r="676" spans="2:14">
      <c r="B676" s="226"/>
      <c r="C676" s="227"/>
      <c r="D676" s="227"/>
      <c r="E676" s="227"/>
      <c r="F676" s="227"/>
      <c r="G676" s="227"/>
      <c r="H676" s="227"/>
      <c r="I676" s="227"/>
      <c r="K676" s="227"/>
      <c r="L676" s="227"/>
      <c r="M676" s="227"/>
      <c r="N676" s="227"/>
    </row>
    <row r="677" spans="2:14">
      <c r="B677" s="226"/>
      <c r="C677" s="227"/>
      <c r="D677" s="227"/>
      <c r="E677" s="227"/>
      <c r="F677" s="227"/>
      <c r="G677" s="227"/>
      <c r="H677" s="227"/>
      <c r="I677" s="227"/>
      <c r="K677" s="227"/>
      <c r="L677" s="227"/>
      <c r="M677" s="227"/>
      <c r="N677" s="227"/>
    </row>
    <row r="678" spans="2:14">
      <c r="B678" s="226"/>
      <c r="C678" s="227"/>
      <c r="D678" s="227"/>
      <c r="E678" s="227"/>
      <c r="F678" s="227"/>
      <c r="G678" s="227"/>
      <c r="H678" s="227"/>
      <c r="I678" s="227"/>
      <c r="K678" s="227"/>
      <c r="L678" s="227"/>
      <c r="M678" s="227"/>
      <c r="N678" s="227"/>
    </row>
    <row r="679" spans="2:14">
      <c r="B679" s="226"/>
      <c r="C679" s="227"/>
      <c r="D679" s="227"/>
      <c r="E679" s="227"/>
      <c r="F679" s="227"/>
      <c r="G679" s="227"/>
      <c r="H679" s="227"/>
      <c r="I679" s="227"/>
      <c r="K679" s="227"/>
      <c r="L679" s="227"/>
      <c r="M679" s="227"/>
      <c r="N679" s="227"/>
    </row>
    <row r="680" spans="2:14">
      <c r="B680" s="226"/>
      <c r="C680" s="227"/>
      <c r="D680" s="227"/>
      <c r="E680" s="227"/>
      <c r="F680" s="227"/>
      <c r="G680" s="227"/>
      <c r="H680" s="227"/>
      <c r="I680" s="227"/>
      <c r="K680" s="227"/>
      <c r="L680" s="227"/>
      <c r="M680" s="227"/>
      <c r="N680" s="227"/>
    </row>
    <row r="681" spans="2:14">
      <c r="B681" s="226"/>
      <c r="C681" s="227"/>
      <c r="D681" s="227"/>
      <c r="E681" s="227"/>
      <c r="F681" s="227"/>
      <c r="G681" s="227"/>
      <c r="H681" s="227"/>
      <c r="I681" s="227"/>
      <c r="K681" s="227"/>
      <c r="L681" s="227"/>
      <c r="M681" s="227"/>
      <c r="N681" s="227"/>
    </row>
    <row r="682" spans="2:14">
      <c r="B682" s="226"/>
      <c r="C682" s="227"/>
      <c r="D682" s="227"/>
      <c r="E682" s="227"/>
      <c r="F682" s="227"/>
      <c r="G682" s="227"/>
      <c r="H682" s="227"/>
      <c r="I682" s="227"/>
      <c r="K682" s="227"/>
      <c r="L682" s="227"/>
      <c r="M682" s="227"/>
      <c r="N682" s="227"/>
    </row>
    <row r="683" spans="2:14">
      <c r="B683" s="226"/>
      <c r="C683" s="227"/>
      <c r="D683" s="227"/>
      <c r="E683" s="227"/>
      <c r="F683" s="227"/>
      <c r="G683" s="227"/>
      <c r="H683" s="227"/>
      <c r="I683" s="227"/>
      <c r="K683" s="227"/>
      <c r="L683" s="227"/>
      <c r="M683" s="227"/>
      <c r="N683" s="227"/>
    </row>
    <row r="684" spans="2:14">
      <c r="B684" s="226"/>
      <c r="C684" s="227"/>
      <c r="D684" s="227"/>
      <c r="E684" s="227"/>
      <c r="F684" s="227"/>
      <c r="G684" s="227"/>
      <c r="H684" s="227"/>
      <c r="I684" s="227"/>
      <c r="K684" s="227"/>
      <c r="L684" s="227"/>
      <c r="M684" s="227"/>
      <c r="N684" s="227"/>
    </row>
    <row r="685" spans="2:14">
      <c r="B685" s="226"/>
      <c r="C685" s="227"/>
      <c r="D685" s="227"/>
      <c r="E685" s="227"/>
      <c r="F685" s="227"/>
      <c r="G685" s="227"/>
      <c r="H685" s="227"/>
      <c r="I685" s="227"/>
      <c r="K685" s="227"/>
      <c r="L685" s="227"/>
      <c r="M685" s="227"/>
      <c r="N685" s="227"/>
    </row>
    <row r="686" spans="2:14">
      <c r="B686" s="226"/>
      <c r="C686" s="227"/>
      <c r="D686" s="227"/>
      <c r="E686" s="227"/>
      <c r="F686" s="227"/>
      <c r="G686" s="227"/>
      <c r="H686" s="227"/>
      <c r="I686" s="227"/>
      <c r="K686" s="227"/>
      <c r="L686" s="227"/>
      <c r="M686" s="227"/>
      <c r="N686" s="227"/>
    </row>
    <row r="687" spans="2:14">
      <c r="B687" s="226"/>
      <c r="C687" s="227"/>
      <c r="D687" s="227"/>
      <c r="E687" s="227"/>
      <c r="F687" s="227"/>
      <c r="G687" s="227"/>
      <c r="H687" s="227"/>
      <c r="I687" s="227"/>
      <c r="K687" s="227"/>
      <c r="L687" s="227"/>
      <c r="M687" s="227"/>
      <c r="N687" s="227"/>
    </row>
    <row r="688" spans="2:14">
      <c r="B688" s="226"/>
      <c r="C688" s="227"/>
      <c r="D688" s="227"/>
      <c r="E688" s="227"/>
      <c r="F688" s="227"/>
      <c r="G688" s="227"/>
      <c r="H688" s="227"/>
      <c r="I688" s="227"/>
      <c r="K688" s="227"/>
      <c r="L688" s="227"/>
      <c r="M688" s="227"/>
      <c r="N688" s="227"/>
    </row>
    <row r="689" spans="2:14">
      <c r="B689" s="226"/>
      <c r="C689" s="227"/>
      <c r="D689" s="227"/>
      <c r="E689" s="227"/>
      <c r="F689" s="227"/>
      <c r="G689" s="227"/>
      <c r="H689" s="227"/>
      <c r="I689" s="227"/>
      <c r="K689" s="227"/>
      <c r="L689" s="227"/>
      <c r="M689" s="227"/>
      <c r="N689" s="227"/>
    </row>
    <row r="690" spans="2:14">
      <c r="B690" s="226"/>
      <c r="C690" s="227"/>
      <c r="D690" s="227"/>
      <c r="E690" s="227"/>
      <c r="F690" s="227"/>
      <c r="G690" s="227"/>
      <c r="H690" s="227"/>
      <c r="I690" s="227"/>
      <c r="K690" s="227"/>
      <c r="L690" s="227"/>
      <c r="M690" s="227"/>
      <c r="N690" s="227"/>
    </row>
    <row r="691" spans="2:14">
      <c r="B691" s="226"/>
      <c r="C691" s="227"/>
      <c r="D691" s="227"/>
      <c r="E691" s="227"/>
      <c r="F691" s="227"/>
      <c r="G691" s="227"/>
      <c r="H691" s="227"/>
      <c r="I691" s="227"/>
      <c r="K691" s="227"/>
      <c r="L691" s="227"/>
      <c r="M691" s="227"/>
      <c r="N691" s="227"/>
    </row>
    <row r="692" spans="2:14">
      <c r="B692" s="226"/>
      <c r="C692" s="227"/>
      <c r="D692" s="227"/>
      <c r="E692" s="227"/>
      <c r="F692" s="227"/>
      <c r="G692" s="227"/>
      <c r="H692" s="227"/>
      <c r="I692" s="227"/>
      <c r="K692" s="227"/>
      <c r="L692" s="227"/>
      <c r="M692" s="227"/>
      <c r="N692" s="227"/>
    </row>
    <row r="693" spans="2:14">
      <c r="B693" s="226"/>
      <c r="C693" s="227"/>
      <c r="D693" s="227"/>
      <c r="E693" s="227"/>
      <c r="F693" s="227"/>
      <c r="G693" s="227"/>
      <c r="H693" s="227"/>
      <c r="I693" s="227"/>
      <c r="K693" s="227"/>
      <c r="L693" s="227"/>
      <c r="M693" s="227"/>
      <c r="N693" s="227"/>
    </row>
    <row r="694" spans="2:14">
      <c r="B694" s="226"/>
      <c r="C694" s="227"/>
      <c r="D694" s="227"/>
      <c r="E694" s="227"/>
      <c r="F694" s="227"/>
      <c r="G694" s="227"/>
      <c r="H694" s="227"/>
      <c r="I694" s="227"/>
      <c r="K694" s="227"/>
      <c r="L694" s="227"/>
      <c r="M694" s="227"/>
      <c r="N694" s="227"/>
    </row>
    <row r="695" spans="2:14">
      <c r="B695" s="226"/>
      <c r="C695" s="227"/>
      <c r="D695" s="227"/>
      <c r="E695" s="227"/>
      <c r="F695" s="227"/>
      <c r="G695" s="227"/>
      <c r="H695" s="227"/>
      <c r="I695" s="227"/>
      <c r="K695" s="227"/>
      <c r="L695" s="227"/>
      <c r="M695" s="227"/>
      <c r="N695" s="227"/>
    </row>
    <row r="696" spans="2:14">
      <c r="B696" s="226"/>
      <c r="C696" s="227"/>
      <c r="D696" s="227"/>
      <c r="E696" s="227"/>
      <c r="F696" s="227"/>
      <c r="G696" s="227"/>
      <c r="H696" s="227"/>
      <c r="I696" s="227"/>
      <c r="K696" s="227"/>
      <c r="L696" s="227"/>
      <c r="M696" s="227"/>
      <c r="N696" s="227"/>
    </row>
    <row r="697" spans="2:14">
      <c r="B697" s="226"/>
      <c r="C697" s="227"/>
      <c r="D697" s="227"/>
      <c r="E697" s="227"/>
      <c r="F697" s="227"/>
      <c r="G697" s="227"/>
      <c r="H697" s="227"/>
      <c r="I697" s="227"/>
      <c r="K697" s="227"/>
      <c r="L697" s="227"/>
      <c r="M697" s="227"/>
      <c r="N697" s="227"/>
    </row>
    <row r="698" spans="2:14">
      <c r="B698" s="226"/>
      <c r="C698" s="227"/>
      <c r="D698" s="227"/>
      <c r="E698" s="227"/>
      <c r="F698" s="227"/>
      <c r="G698" s="227"/>
      <c r="H698" s="227"/>
      <c r="I698" s="227"/>
      <c r="K698" s="227"/>
      <c r="L698" s="227"/>
      <c r="M698" s="227"/>
      <c r="N698" s="227"/>
    </row>
    <row r="699" spans="2:14">
      <c r="B699" s="226"/>
      <c r="C699" s="227"/>
      <c r="D699" s="227"/>
      <c r="E699" s="227"/>
      <c r="F699" s="227"/>
      <c r="G699" s="227"/>
      <c r="H699" s="227"/>
      <c r="I699" s="227"/>
      <c r="K699" s="227"/>
      <c r="L699" s="227"/>
      <c r="M699" s="227"/>
      <c r="N699" s="227"/>
    </row>
    <row r="700" spans="2:14">
      <c r="B700" s="226"/>
      <c r="C700" s="227"/>
      <c r="D700" s="227"/>
      <c r="E700" s="227"/>
      <c r="F700" s="227"/>
      <c r="G700" s="227"/>
      <c r="H700" s="227"/>
      <c r="I700" s="227"/>
      <c r="K700" s="227"/>
      <c r="L700" s="227"/>
      <c r="M700" s="227"/>
      <c r="N700" s="227"/>
    </row>
    <row r="701" spans="2:14">
      <c r="B701" s="226"/>
      <c r="C701" s="227"/>
      <c r="D701" s="227"/>
      <c r="E701" s="227"/>
      <c r="F701" s="227"/>
      <c r="G701" s="227"/>
      <c r="H701" s="227"/>
      <c r="I701" s="227"/>
      <c r="K701" s="227"/>
      <c r="L701" s="227"/>
      <c r="M701" s="227"/>
      <c r="N701" s="227"/>
    </row>
    <row r="702" spans="2:14">
      <c r="B702" s="226"/>
      <c r="C702" s="227"/>
      <c r="D702" s="227"/>
      <c r="E702" s="227"/>
      <c r="F702" s="227"/>
      <c r="G702" s="227"/>
      <c r="H702" s="227"/>
      <c r="I702" s="227"/>
      <c r="K702" s="227"/>
      <c r="L702" s="227"/>
      <c r="M702" s="227"/>
      <c r="N702" s="227"/>
    </row>
    <row r="703" spans="2:14">
      <c r="B703" s="226"/>
      <c r="C703" s="227"/>
      <c r="D703" s="227"/>
      <c r="E703" s="227"/>
      <c r="F703" s="227"/>
      <c r="G703" s="227"/>
      <c r="H703" s="227"/>
      <c r="I703" s="227"/>
      <c r="K703" s="227"/>
      <c r="L703" s="227"/>
      <c r="M703" s="227"/>
      <c r="N703" s="227"/>
    </row>
    <row r="704" spans="2:14">
      <c r="B704" s="226"/>
      <c r="C704" s="227"/>
      <c r="D704" s="227"/>
      <c r="E704" s="227"/>
      <c r="F704" s="227"/>
      <c r="G704" s="227"/>
      <c r="H704" s="227"/>
      <c r="I704" s="227"/>
      <c r="K704" s="227"/>
      <c r="L704" s="227"/>
      <c r="M704" s="227"/>
      <c r="N704" s="227"/>
    </row>
    <row r="705" spans="2:14">
      <c r="B705" s="226"/>
      <c r="C705" s="227"/>
      <c r="D705" s="227"/>
      <c r="E705" s="227"/>
      <c r="F705" s="227"/>
      <c r="G705" s="227"/>
      <c r="H705" s="227"/>
      <c r="I705" s="227"/>
      <c r="K705" s="227"/>
      <c r="L705" s="227"/>
      <c r="M705" s="227"/>
      <c r="N705" s="227"/>
    </row>
    <row r="706" spans="2:14">
      <c r="B706" s="226"/>
      <c r="C706" s="227"/>
      <c r="D706" s="227"/>
      <c r="E706" s="227"/>
      <c r="F706" s="227"/>
      <c r="G706" s="227"/>
      <c r="H706" s="227"/>
      <c r="I706" s="227"/>
      <c r="K706" s="227"/>
      <c r="L706" s="227"/>
      <c r="M706" s="227"/>
      <c r="N706" s="227"/>
    </row>
    <row r="707" spans="2:14">
      <c r="B707" s="226"/>
      <c r="C707" s="227"/>
      <c r="D707" s="227"/>
      <c r="E707" s="227"/>
      <c r="F707" s="227"/>
      <c r="G707" s="227"/>
      <c r="H707" s="227"/>
      <c r="I707" s="227"/>
      <c r="K707" s="227"/>
      <c r="L707" s="227"/>
      <c r="M707" s="227"/>
      <c r="N707" s="227"/>
    </row>
    <row r="708" spans="2:14">
      <c r="B708" s="226"/>
      <c r="C708" s="227"/>
      <c r="D708" s="227"/>
      <c r="E708" s="227"/>
      <c r="F708" s="227"/>
      <c r="G708" s="227"/>
      <c r="H708" s="227"/>
      <c r="I708" s="227"/>
      <c r="K708" s="227"/>
      <c r="L708" s="227"/>
      <c r="M708" s="227"/>
      <c r="N708" s="227"/>
    </row>
    <row r="709" spans="2:14">
      <c r="B709" s="226"/>
      <c r="C709" s="227"/>
      <c r="D709" s="227"/>
      <c r="E709" s="227"/>
      <c r="F709" s="227"/>
      <c r="G709" s="227"/>
      <c r="H709" s="227"/>
      <c r="I709" s="227"/>
      <c r="K709" s="227"/>
      <c r="L709" s="227"/>
      <c r="M709" s="227"/>
      <c r="N709" s="227"/>
    </row>
    <row r="710" spans="2:14">
      <c r="B710" s="226"/>
      <c r="C710" s="227"/>
      <c r="D710" s="227"/>
      <c r="E710" s="227"/>
      <c r="F710" s="227"/>
      <c r="G710" s="227"/>
      <c r="H710" s="227"/>
      <c r="I710" s="227"/>
      <c r="K710" s="227"/>
      <c r="L710" s="227"/>
      <c r="M710" s="227"/>
      <c r="N710" s="227"/>
    </row>
    <row r="711" spans="2:14">
      <c r="B711" s="226"/>
      <c r="C711" s="227"/>
      <c r="D711" s="227"/>
      <c r="E711" s="227"/>
      <c r="F711" s="227"/>
      <c r="G711" s="227"/>
      <c r="H711" s="227"/>
      <c r="I711" s="227"/>
      <c r="K711" s="227"/>
      <c r="L711" s="227"/>
      <c r="M711" s="227"/>
      <c r="N711" s="227"/>
    </row>
    <row r="712" spans="2:14">
      <c r="B712" s="226"/>
      <c r="C712" s="227"/>
      <c r="D712" s="227"/>
      <c r="E712" s="227"/>
      <c r="F712" s="227"/>
      <c r="G712" s="227"/>
      <c r="H712" s="227"/>
      <c r="I712" s="227"/>
      <c r="K712" s="227"/>
      <c r="L712" s="227"/>
      <c r="M712" s="227"/>
      <c r="N712" s="227"/>
    </row>
    <row r="713" spans="2:14">
      <c r="B713" s="226"/>
      <c r="C713" s="227"/>
      <c r="D713" s="227"/>
      <c r="E713" s="227"/>
      <c r="F713" s="227"/>
      <c r="G713" s="227"/>
      <c r="H713" s="227"/>
      <c r="I713" s="227"/>
      <c r="K713" s="227"/>
      <c r="L713" s="227"/>
      <c r="M713" s="227"/>
      <c r="N713" s="227"/>
    </row>
    <row r="714" spans="2:14">
      <c r="B714" s="226"/>
      <c r="C714" s="227"/>
      <c r="D714" s="227"/>
      <c r="E714" s="227"/>
      <c r="F714" s="227"/>
      <c r="G714" s="227"/>
      <c r="H714" s="227"/>
      <c r="I714" s="227"/>
      <c r="K714" s="227"/>
      <c r="L714" s="227"/>
      <c r="M714" s="227"/>
      <c r="N714" s="227"/>
    </row>
    <row r="715" spans="2:14">
      <c r="B715" s="226"/>
      <c r="C715" s="227"/>
      <c r="D715" s="227"/>
      <c r="E715" s="227"/>
      <c r="F715" s="227"/>
      <c r="G715" s="227"/>
      <c r="H715" s="227"/>
      <c r="I715" s="227"/>
      <c r="K715" s="227"/>
      <c r="L715" s="227"/>
      <c r="M715" s="227"/>
      <c r="N715" s="227"/>
    </row>
    <row r="716" spans="2:14">
      <c r="B716" s="226"/>
      <c r="C716" s="227"/>
      <c r="D716" s="227"/>
      <c r="E716" s="227"/>
      <c r="F716" s="227"/>
      <c r="G716" s="227"/>
      <c r="H716" s="227"/>
      <c r="I716" s="227"/>
      <c r="K716" s="227"/>
      <c r="L716" s="227"/>
      <c r="M716" s="227"/>
      <c r="N716" s="227"/>
    </row>
    <row r="717" spans="2:14">
      <c r="B717" s="226"/>
      <c r="C717" s="227"/>
      <c r="D717" s="227"/>
      <c r="E717" s="227"/>
      <c r="F717" s="227"/>
      <c r="G717" s="227"/>
      <c r="H717" s="227"/>
      <c r="I717" s="227"/>
      <c r="K717" s="227"/>
      <c r="L717" s="227"/>
      <c r="M717" s="227"/>
      <c r="N717" s="227"/>
    </row>
    <row r="718" spans="2:14">
      <c r="B718" s="226"/>
      <c r="C718" s="227"/>
      <c r="D718" s="227"/>
      <c r="E718" s="227"/>
      <c r="F718" s="227"/>
      <c r="G718" s="227"/>
      <c r="H718" s="227"/>
      <c r="I718" s="227"/>
      <c r="K718" s="227"/>
      <c r="L718" s="227"/>
      <c r="M718" s="227"/>
      <c r="N718" s="227"/>
    </row>
    <row r="719" spans="2:14">
      <c r="B719" s="226"/>
      <c r="C719" s="227"/>
      <c r="D719" s="227"/>
      <c r="E719" s="227"/>
      <c r="F719" s="227"/>
      <c r="G719" s="227"/>
      <c r="H719" s="227"/>
      <c r="I719" s="227"/>
      <c r="K719" s="227"/>
      <c r="L719" s="227"/>
      <c r="M719" s="227"/>
      <c r="N719" s="227"/>
    </row>
    <row r="720" spans="2:14">
      <c r="B720" s="226"/>
      <c r="C720" s="227"/>
      <c r="D720" s="227"/>
      <c r="E720" s="227"/>
      <c r="F720" s="227"/>
      <c r="G720" s="227"/>
      <c r="H720" s="227"/>
      <c r="I720" s="227"/>
      <c r="K720" s="227"/>
      <c r="L720" s="227"/>
      <c r="M720" s="227"/>
      <c r="N720" s="227"/>
    </row>
    <row r="721" spans="2:14">
      <c r="B721" s="226"/>
      <c r="C721" s="227"/>
      <c r="D721" s="227"/>
      <c r="E721" s="227"/>
      <c r="F721" s="227"/>
      <c r="G721" s="227"/>
      <c r="H721" s="227"/>
      <c r="I721" s="227"/>
      <c r="K721" s="227"/>
      <c r="L721" s="227"/>
      <c r="M721" s="227"/>
      <c r="N721" s="227"/>
    </row>
    <row r="722" spans="2:14">
      <c r="B722" s="226"/>
      <c r="C722" s="227"/>
      <c r="D722" s="227"/>
      <c r="E722" s="227"/>
      <c r="F722" s="227"/>
      <c r="G722" s="227"/>
      <c r="H722" s="227"/>
      <c r="I722" s="227"/>
      <c r="K722" s="227"/>
      <c r="L722" s="227"/>
      <c r="M722" s="227"/>
      <c r="N722" s="227"/>
    </row>
    <row r="723" spans="2:14">
      <c r="B723" s="226"/>
      <c r="C723" s="227"/>
      <c r="D723" s="227"/>
      <c r="E723" s="227"/>
      <c r="F723" s="227"/>
      <c r="G723" s="227"/>
      <c r="H723" s="227"/>
      <c r="I723" s="227"/>
      <c r="K723" s="227"/>
      <c r="L723" s="227"/>
      <c r="M723" s="227"/>
      <c r="N723" s="227"/>
    </row>
    <row r="724" spans="2:14">
      <c r="B724" s="226"/>
      <c r="C724" s="227"/>
      <c r="D724" s="227"/>
      <c r="E724" s="227"/>
      <c r="F724" s="227"/>
      <c r="G724" s="227"/>
      <c r="H724" s="227"/>
      <c r="I724" s="227"/>
      <c r="K724" s="227"/>
      <c r="L724" s="227"/>
      <c r="M724" s="227"/>
      <c r="N724" s="227"/>
    </row>
    <row r="725" spans="2:14">
      <c r="B725" s="226"/>
      <c r="C725" s="227"/>
      <c r="D725" s="227"/>
      <c r="E725" s="227"/>
      <c r="F725" s="227"/>
      <c r="G725" s="227"/>
      <c r="H725" s="227"/>
      <c r="I725" s="227"/>
      <c r="K725" s="227"/>
      <c r="L725" s="227"/>
      <c r="M725" s="227"/>
      <c r="N725" s="227"/>
    </row>
    <row r="726" spans="2:14">
      <c r="B726" s="226"/>
      <c r="C726" s="227"/>
      <c r="D726" s="227"/>
      <c r="E726" s="227"/>
      <c r="F726" s="227"/>
      <c r="G726" s="227"/>
      <c r="H726" s="227"/>
      <c r="I726" s="227"/>
      <c r="K726" s="227"/>
      <c r="L726" s="227"/>
      <c r="M726" s="227"/>
      <c r="N726" s="227"/>
    </row>
    <row r="727" spans="2:14">
      <c r="B727" s="226"/>
      <c r="C727" s="227"/>
      <c r="D727" s="227"/>
      <c r="E727" s="227"/>
      <c r="F727" s="227"/>
      <c r="G727" s="227"/>
      <c r="H727" s="227"/>
      <c r="I727" s="227"/>
      <c r="K727" s="227"/>
      <c r="L727" s="227"/>
      <c r="M727" s="227"/>
      <c r="N727" s="227"/>
    </row>
    <row r="728" spans="2:14">
      <c r="B728" s="226"/>
      <c r="C728" s="227"/>
      <c r="D728" s="227"/>
      <c r="E728" s="227"/>
      <c r="F728" s="227"/>
      <c r="G728" s="227"/>
      <c r="H728" s="227"/>
      <c r="I728" s="227"/>
      <c r="K728" s="227"/>
      <c r="L728" s="227"/>
      <c r="M728" s="227"/>
      <c r="N728" s="227"/>
    </row>
    <row r="729" spans="2:14">
      <c r="B729" s="226"/>
      <c r="C729" s="227"/>
      <c r="D729" s="227"/>
      <c r="E729" s="227"/>
      <c r="F729" s="227"/>
      <c r="G729" s="227"/>
      <c r="H729" s="227"/>
      <c r="I729" s="227"/>
      <c r="K729" s="227"/>
      <c r="L729" s="227"/>
      <c r="M729" s="227"/>
      <c r="N729" s="227"/>
    </row>
    <row r="730" spans="2:14">
      <c r="B730" s="226"/>
      <c r="C730" s="227"/>
      <c r="D730" s="227"/>
      <c r="E730" s="227"/>
      <c r="F730" s="227"/>
      <c r="G730" s="227"/>
      <c r="H730" s="227"/>
      <c r="I730" s="227"/>
      <c r="K730" s="227"/>
      <c r="L730" s="227"/>
      <c r="M730" s="227"/>
      <c r="N730" s="227"/>
    </row>
    <row r="731" spans="2:14">
      <c r="B731" s="226"/>
      <c r="C731" s="227"/>
      <c r="D731" s="227"/>
      <c r="E731" s="227"/>
      <c r="F731" s="227"/>
      <c r="G731" s="227"/>
      <c r="H731" s="227"/>
      <c r="I731" s="227"/>
      <c r="K731" s="227"/>
      <c r="L731" s="227"/>
      <c r="M731" s="227"/>
      <c r="N731" s="227"/>
    </row>
    <row r="732" spans="2:14">
      <c r="B732" s="226"/>
      <c r="C732" s="227"/>
      <c r="D732" s="227"/>
      <c r="E732" s="227"/>
      <c r="F732" s="227"/>
      <c r="G732" s="227"/>
      <c r="H732" s="227"/>
      <c r="I732" s="227"/>
      <c r="K732" s="227"/>
      <c r="L732" s="227"/>
      <c r="M732" s="227"/>
      <c r="N732" s="227"/>
    </row>
    <row r="733" spans="2:14">
      <c r="B733" s="226"/>
      <c r="C733" s="227"/>
      <c r="D733" s="227"/>
      <c r="E733" s="227"/>
      <c r="F733" s="227"/>
      <c r="G733" s="227"/>
      <c r="H733" s="227"/>
      <c r="I733" s="227"/>
      <c r="K733" s="227"/>
      <c r="L733" s="227"/>
      <c r="M733" s="227"/>
      <c r="N733" s="227"/>
    </row>
    <row r="734" spans="2:14">
      <c r="B734" s="226"/>
      <c r="C734" s="227"/>
      <c r="D734" s="227"/>
      <c r="E734" s="227"/>
      <c r="F734" s="227"/>
      <c r="G734" s="227"/>
      <c r="H734" s="227"/>
      <c r="I734" s="227"/>
      <c r="K734" s="227"/>
      <c r="L734" s="227"/>
      <c r="M734" s="227"/>
      <c r="N734" s="227"/>
    </row>
    <row r="735" spans="2:14">
      <c r="B735" s="226"/>
      <c r="C735" s="227"/>
      <c r="D735" s="227"/>
      <c r="E735" s="227"/>
      <c r="F735" s="227"/>
      <c r="G735" s="227"/>
      <c r="H735" s="227"/>
      <c r="I735" s="227"/>
      <c r="K735" s="227"/>
      <c r="L735" s="227"/>
      <c r="M735" s="227"/>
      <c r="N735" s="227"/>
    </row>
    <row r="736" spans="2:14">
      <c r="B736" s="226"/>
      <c r="C736" s="227"/>
      <c r="D736" s="227"/>
      <c r="E736" s="227"/>
      <c r="F736" s="227"/>
      <c r="G736" s="227"/>
      <c r="H736" s="227"/>
      <c r="I736" s="227"/>
      <c r="K736" s="227"/>
      <c r="L736" s="227"/>
      <c r="M736" s="227"/>
      <c r="N736" s="227"/>
    </row>
    <row r="737" spans="2:14">
      <c r="B737" s="226"/>
      <c r="C737" s="227"/>
      <c r="D737" s="227"/>
      <c r="E737" s="227"/>
      <c r="F737" s="227"/>
      <c r="G737" s="227"/>
      <c r="H737" s="227"/>
      <c r="I737" s="227"/>
      <c r="K737" s="227"/>
      <c r="L737" s="227"/>
      <c r="M737" s="227"/>
      <c r="N737" s="227"/>
    </row>
    <row r="738" spans="2:14">
      <c r="B738" s="226"/>
      <c r="C738" s="227"/>
      <c r="D738" s="227"/>
      <c r="E738" s="227"/>
      <c r="F738" s="227"/>
      <c r="G738" s="227"/>
      <c r="H738" s="227"/>
      <c r="I738" s="227"/>
      <c r="K738" s="227"/>
      <c r="L738" s="227"/>
      <c r="M738" s="227"/>
      <c r="N738" s="227"/>
    </row>
    <row r="739" spans="2:14">
      <c r="B739" s="226"/>
      <c r="C739" s="227"/>
      <c r="D739" s="227"/>
      <c r="E739" s="227"/>
      <c r="F739" s="227"/>
      <c r="G739" s="227"/>
      <c r="H739" s="227"/>
      <c r="I739" s="227"/>
      <c r="K739" s="227"/>
      <c r="L739" s="227"/>
      <c r="M739" s="227"/>
      <c r="N739" s="227"/>
    </row>
    <row r="740" spans="2:14">
      <c r="B740" s="226"/>
      <c r="C740" s="227"/>
      <c r="D740" s="227"/>
      <c r="E740" s="227"/>
      <c r="F740" s="227"/>
      <c r="G740" s="227"/>
      <c r="H740" s="227"/>
      <c r="I740" s="227"/>
      <c r="K740" s="227"/>
      <c r="L740" s="227"/>
      <c r="M740" s="227"/>
      <c r="N740" s="227"/>
    </row>
    <row r="741" spans="2:14">
      <c r="B741" s="226"/>
      <c r="C741" s="227"/>
      <c r="D741" s="227"/>
      <c r="E741" s="227"/>
      <c r="F741" s="227"/>
      <c r="G741" s="227"/>
      <c r="H741" s="227"/>
      <c r="I741" s="227"/>
      <c r="K741" s="227"/>
      <c r="L741" s="227"/>
      <c r="M741" s="227"/>
      <c r="N741" s="227"/>
    </row>
    <row r="742" spans="2:14">
      <c r="B742" s="226"/>
      <c r="C742" s="227"/>
      <c r="D742" s="227"/>
      <c r="E742" s="227"/>
      <c r="F742" s="227"/>
      <c r="G742" s="227"/>
      <c r="H742" s="227"/>
      <c r="I742" s="227"/>
      <c r="K742" s="227"/>
      <c r="L742" s="227"/>
      <c r="M742" s="227"/>
      <c r="N742" s="227"/>
    </row>
    <row r="743" spans="2:14">
      <c r="B743" s="226"/>
      <c r="C743" s="227"/>
      <c r="D743" s="227"/>
      <c r="E743" s="227"/>
      <c r="F743" s="227"/>
      <c r="G743" s="227"/>
      <c r="H743" s="227"/>
      <c r="I743" s="227"/>
      <c r="K743" s="227"/>
      <c r="L743" s="227"/>
      <c r="M743" s="227"/>
      <c r="N743" s="227"/>
    </row>
    <row r="744" spans="2:14">
      <c r="B744" s="226"/>
      <c r="C744" s="227"/>
      <c r="D744" s="227"/>
      <c r="E744" s="227"/>
      <c r="F744" s="227"/>
      <c r="G744" s="227"/>
      <c r="H744" s="227"/>
      <c r="I744" s="227"/>
      <c r="K744" s="227"/>
      <c r="L744" s="227"/>
      <c r="M744" s="227"/>
      <c r="N744" s="227"/>
    </row>
    <row r="745" spans="2:14">
      <c r="B745" s="226"/>
      <c r="C745" s="227"/>
      <c r="D745" s="227"/>
      <c r="E745" s="227"/>
      <c r="F745" s="227"/>
      <c r="G745" s="227"/>
      <c r="H745" s="227"/>
      <c r="I745" s="227"/>
      <c r="K745" s="227"/>
      <c r="L745" s="227"/>
      <c r="M745" s="227"/>
      <c r="N745" s="227"/>
    </row>
    <row r="746" spans="2:14">
      <c r="B746" s="226"/>
      <c r="C746" s="227"/>
      <c r="D746" s="227"/>
      <c r="E746" s="227"/>
      <c r="F746" s="227"/>
      <c r="G746" s="227"/>
      <c r="H746" s="227"/>
      <c r="I746" s="227"/>
      <c r="K746" s="227"/>
      <c r="L746" s="227"/>
      <c r="M746" s="227"/>
      <c r="N746" s="227"/>
    </row>
    <row r="747" spans="2:14">
      <c r="B747" s="226"/>
      <c r="C747" s="227"/>
      <c r="D747" s="227"/>
      <c r="E747" s="227"/>
      <c r="F747" s="227"/>
      <c r="G747" s="227"/>
      <c r="H747" s="227"/>
      <c r="I747" s="227"/>
      <c r="K747" s="227"/>
      <c r="L747" s="227"/>
      <c r="M747" s="227"/>
      <c r="N747" s="227"/>
    </row>
    <row r="748" spans="2:14">
      <c r="B748" s="226"/>
      <c r="C748" s="227"/>
      <c r="D748" s="227"/>
      <c r="E748" s="227"/>
      <c r="F748" s="227"/>
      <c r="G748" s="227"/>
      <c r="H748" s="227"/>
      <c r="I748" s="227"/>
      <c r="K748" s="227"/>
      <c r="L748" s="227"/>
      <c r="M748" s="227"/>
      <c r="N748" s="227"/>
    </row>
    <row r="749" spans="2:14">
      <c r="B749" s="226"/>
      <c r="C749" s="227"/>
      <c r="D749" s="227"/>
      <c r="E749" s="227"/>
      <c r="F749" s="227"/>
      <c r="G749" s="227"/>
      <c r="H749" s="227"/>
      <c r="I749" s="227"/>
      <c r="K749" s="227"/>
      <c r="L749" s="227"/>
      <c r="M749" s="227"/>
      <c r="N749" s="227"/>
    </row>
    <row r="750" spans="2:14">
      <c r="B750" s="226"/>
      <c r="C750" s="227"/>
      <c r="D750" s="227"/>
      <c r="E750" s="227"/>
      <c r="F750" s="227"/>
      <c r="G750" s="227"/>
      <c r="H750" s="227"/>
      <c r="I750" s="227"/>
      <c r="K750" s="227"/>
      <c r="L750" s="227"/>
      <c r="M750" s="227"/>
      <c r="N750" s="227"/>
    </row>
    <row r="751" spans="2:14">
      <c r="B751" s="226"/>
      <c r="C751" s="227"/>
      <c r="D751" s="227"/>
      <c r="E751" s="227"/>
      <c r="F751" s="227"/>
      <c r="G751" s="227"/>
      <c r="H751" s="227"/>
      <c r="I751" s="227"/>
      <c r="K751" s="227"/>
      <c r="L751" s="227"/>
      <c r="M751" s="227"/>
      <c r="N751" s="227"/>
    </row>
    <row r="752" spans="2:14">
      <c r="B752" s="226"/>
      <c r="C752" s="227"/>
      <c r="D752" s="227"/>
      <c r="E752" s="227"/>
      <c r="F752" s="227"/>
      <c r="G752" s="227"/>
      <c r="H752" s="227"/>
      <c r="I752" s="227"/>
      <c r="K752" s="227"/>
      <c r="L752" s="227"/>
      <c r="M752" s="227"/>
      <c r="N752" s="227"/>
    </row>
    <row r="753" spans="2:14">
      <c r="B753" s="226"/>
      <c r="C753" s="227"/>
      <c r="D753" s="227"/>
      <c r="E753" s="227"/>
      <c r="F753" s="227"/>
      <c r="G753" s="227"/>
      <c r="H753" s="227"/>
      <c r="I753" s="227"/>
      <c r="K753" s="227"/>
      <c r="L753" s="227"/>
      <c r="M753" s="227"/>
      <c r="N753" s="227"/>
    </row>
    <row r="754" spans="2:14">
      <c r="B754" s="226"/>
      <c r="C754" s="227"/>
      <c r="D754" s="227"/>
      <c r="E754" s="227"/>
      <c r="F754" s="227"/>
      <c r="G754" s="227"/>
      <c r="H754" s="227"/>
      <c r="I754" s="227"/>
      <c r="K754" s="227"/>
      <c r="L754" s="227"/>
      <c r="M754" s="227"/>
      <c r="N754" s="227"/>
    </row>
    <row r="755" spans="2:14">
      <c r="B755" s="226"/>
      <c r="C755" s="227"/>
      <c r="D755" s="227"/>
      <c r="E755" s="227"/>
      <c r="F755" s="227"/>
      <c r="G755" s="227"/>
      <c r="H755" s="227"/>
      <c r="I755" s="227"/>
      <c r="K755" s="227"/>
      <c r="L755" s="227"/>
      <c r="M755" s="227"/>
      <c r="N755" s="227"/>
    </row>
    <row r="756" spans="2:14">
      <c r="B756" s="226"/>
      <c r="C756" s="227"/>
      <c r="D756" s="227"/>
      <c r="E756" s="227"/>
      <c r="F756" s="227"/>
      <c r="G756" s="227"/>
      <c r="H756" s="227"/>
      <c r="I756" s="227"/>
      <c r="K756" s="227"/>
      <c r="L756" s="227"/>
      <c r="M756" s="227"/>
      <c r="N756" s="227"/>
    </row>
    <row r="757" spans="2:14">
      <c r="B757" s="226"/>
      <c r="C757" s="227"/>
      <c r="D757" s="227"/>
      <c r="E757" s="227"/>
      <c r="F757" s="227"/>
      <c r="G757" s="227"/>
      <c r="H757" s="227"/>
      <c r="I757" s="227"/>
      <c r="K757" s="227"/>
      <c r="L757" s="227"/>
      <c r="M757" s="227"/>
      <c r="N757" s="227"/>
    </row>
    <row r="758" spans="2:14">
      <c r="B758" s="226"/>
      <c r="C758" s="227"/>
      <c r="D758" s="227"/>
      <c r="E758" s="227"/>
      <c r="F758" s="227"/>
      <c r="G758" s="227"/>
      <c r="H758" s="227"/>
      <c r="I758" s="227"/>
      <c r="K758" s="227"/>
      <c r="L758" s="227"/>
      <c r="M758" s="227"/>
      <c r="N758" s="227"/>
    </row>
    <row r="759" spans="2:14">
      <c r="B759" s="226"/>
      <c r="C759" s="227"/>
      <c r="D759" s="227"/>
      <c r="E759" s="227"/>
      <c r="F759" s="227"/>
      <c r="G759" s="227"/>
      <c r="H759" s="227"/>
      <c r="I759" s="227"/>
      <c r="K759" s="227"/>
      <c r="L759" s="227"/>
      <c r="M759" s="227"/>
      <c r="N759" s="227"/>
    </row>
    <row r="760" spans="2:14">
      <c r="B760" s="226"/>
      <c r="C760" s="227"/>
      <c r="D760" s="227"/>
      <c r="E760" s="227"/>
      <c r="F760" s="227"/>
      <c r="G760" s="227"/>
      <c r="H760" s="227"/>
      <c r="I760" s="227"/>
      <c r="K760" s="227"/>
      <c r="L760" s="227"/>
      <c r="M760" s="227"/>
      <c r="N760" s="227"/>
    </row>
    <row r="761" spans="2:14">
      <c r="B761" s="226"/>
      <c r="C761" s="227"/>
      <c r="D761" s="227"/>
      <c r="E761" s="227"/>
      <c r="F761" s="227"/>
      <c r="G761" s="227"/>
      <c r="H761" s="227"/>
      <c r="I761" s="227"/>
      <c r="K761" s="227"/>
      <c r="L761" s="227"/>
      <c r="M761" s="227"/>
      <c r="N761" s="227"/>
    </row>
    <row r="762" spans="2:14">
      <c r="B762" s="226"/>
      <c r="C762" s="227"/>
      <c r="D762" s="227"/>
      <c r="E762" s="227"/>
      <c r="F762" s="227"/>
      <c r="G762" s="227"/>
      <c r="H762" s="227"/>
      <c r="I762" s="227"/>
      <c r="K762" s="227"/>
      <c r="L762" s="227"/>
      <c r="M762" s="227"/>
      <c r="N762" s="227"/>
    </row>
    <row r="763" spans="2:14">
      <c r="B763" s="226"/>
      <c r="C763" s="227"/>
      <c r="D763" s="227"/>
      <c r="E763" s="227"/>
      <c r="F763" s="227"/>
      <c r="G763" s="227"/>
      <c r="H763" s="227"/>
      <c r="I763" s="227"/>
      <c r="K763" s="227"/>
      <c r="L763" s="227"/>
      <c r="M763" s="227"/>
      <c r="N763" s="227"/>
    </row>
    <row r="764" spans="2:14">
      <c r="B764" s="226"/>
      <c r="C764" s="227"/>
      <c r="D764" s="227"/>
      <c r="E764" s="227"/>
      <c r="F764" s="227"/>
      <c r="G764" s="227"/>
      <c r="H764" s="227"/>
      <c r="I764" s="227"/>
      <c r="K764" s="227"/>
      <c r="L764" s="227"/>
      <c r="M764" s="227"/>
      <c r="N764" s="227"/>
    </row>
    <row r="765" spans="2:14">
      <c r="B765" s="226"/>
      <c r="C765" s="227"/>
      <c r="D765" s="227"/>
      <c r="E765" s="227"/>
      <c r="F765" s="227"/>
      <c r="G765" s="227"/>
      <c r="H765" s="227"/>
      <c r="I765" s="227"/>
      <c r="K765" s="227"/>
      <c r="L765" s="227"/>
      <c r="M765" s="227"/>
      <c r="N765" s="227"/>
    </row>
    <row r="766" spans="2:14">
      <c r="B766" s="226"/>
      <c r="C766" s="227"/>
      <c r="D766" s="227"/>
      <c r="E766" s="227"/>
      <c r="F766" s="227"/>
      <c r="G766" s="227"/>
      <c r="H766" s="227"/>
      <c r="I766" s="227"/>
      <c r="K766" s="227"/>
      <c r="L766" s="227"/>
      <c r="M766" s="227"/>
      <c r="N766" s="227"/>
    </row>
    <row r="767" spans="2:14">
      <c r="B767" s="226"/>
      <c r="C767" s="227"/>
      <c r="D767" s="227"/>
      <c r="E767" s="227"/>
      <c r="F767" s="227"/>
      <c r="G767" s="227"/>
      <c r="H767" s="227"/>
      <c r="I767" s="227"/>
      <c r="K767" s="227"/>
      <c r="L767" s="227"/>
      <c r="M767" s="227"/>
      <c r="N767" s="227"/>
    </row>
    <row r="768" spans="2:14">
      <c r="B768" s="226"/>
      <c r="C768" s="227"/>
      <c r="D768" s="227"/>
      <c r="E768" s="227"/>
      <c r="F768" s="227"/>
      <c r="G768" s="227"/>
      <c r="H768" s="227"/>
      <c r="I768" s="227"/>
      <c r="K768" s="227"/>
      <c r="L768" s="227"/>
      <c r="M768" s="227"/>
      <c r="N768" s="227"/>
    </row>
    <row r="769" spans="2:14">
      <c r="B769" s="226"/>
      <c r="C769" s="227"/>
      <c r="D769" s="227"/>
      <c r="E769" s="227"/>
      <c r="F769" s="227"/>
      <c r="G769" s="227"/>
      <c r="H769" s="227"/>
      <c r="I769" s="227"/>
      <c r="K769" s="227"/>
      <c r="L769" s="227"/>
      <c r="M769" s="227"/>
      <c r="N769" s="227"/>
    </row>
    <row r="770" spans="2:14">
      <c r="B770" s="226"/>
      <c r="C770" s="227"/>
      <c r="D770" s="227"/>
      <c r="E770" s="227"/>
      <c r="F770" s="227"/>
      <c r="G770" s="227"/>
      <c r="H770" s="227"/>
      <c r="I770" s="227"/>
      <c r="K770" s="227"/>
      <c r="L770" s="227"/>
      <c r="M770" s="227"/>
      <c r="N770" s="227"/>
    </row>
    <row r="771" spans="2:14">
      <c r="B771" s="226"/>
      <c r="C771" s="227"/>
      <c r="D771" s="227"/>
      <c r="E771" s="227"/>
      <c r="F771" s="227"/>
      <c r="G771" s="227"/>
      <c r="H771" s="227"/>
      <c r="I771" s="227"/>
      <c r="K771" s="227"/>
      <c r="L771" s="227"/>
      <c r="M771" s="227"/>
      <c r="N771" s="227"/>
    </row>
    <row r="772" spans="2:14">
      <c r="B772" s="226"/>
      <c r="C772" s="227"/>
      <c r="D772" s="227"/>
      <c r="E772" s="227"/>
      <c r="F772" s="227"/>
      <c r="G772" s="227"/>
      <c r="H772" s="227"/>
      <c r="I772" s="227"/>
      <c r="K772" s="227"/>
      <c r="L772" s="227"/>
      <c r="M772" s="227"/>
      <c r="N772" s="227"/>
    </row>
    <row r="773" spans="2:14">
      <c r="B773" s="226"/>
      <c r="C773" s="227"/>
      <c r="D773" s="227"/>
      <c r="E773" s="227"/>
      <c r="F773" s="227"/>
      <c r="G773" s="227"/>
      <c r="H773" s="227"/>
      <c r="I773" s="227"/>
      <c r="K773" s="227"/>
      <c r="L773" s="227"/>
      <c r="M773" s="227"/>
      <c r="N773" s="227"/>
    </row>
    <row r="774" spans="2:14">
      <c r="B774" s="226"/>
      <c r="C774" s="227"/>
      <c r="D774" s="227"/>
      <c r="E774" s="227"/>
      <c r="F774" s="227"/>
      <c r="G774" s="227"/>
      <c r="H774" s="227"/>
      <c r="I774" s="227"/>
      <c r="K774" s="227"/>
      <c r="L774" s="227"/>
      <c r="M774" s="227"/>
      <c r="N774" s="227"/>
    </row>
    <row r="775" spans="2:14">
      <c r="B775" s="226"/>
      <c r="C775" s="227"/>
      <c r="D775" s="227"/>
      <c r="E775" s="227"/>
      <c r="F775" s="227"/>
      <c r="G775" s="227"/>
      <c r="H775" s="227"/>
      <c r="I775" s="227"/>
      <c r="K775" s="227"/>
      <c r="L775" s="227"/>
      <c r="M775" s="227"/>
      <c r="N775" s="227"/>
    </row>
    <row r="776" spans="2:14">
      <c r="B776" s="226"/>
      <c r="C776" s="227"/>
      <c r="D776" s="227"/>
      <c r="E776" s="227"/>
      <c r="F776" s="227"/>
      <c r="G776" s="227"/>
      <c r="H776" s="227"/>
      <c r="I776" s="227"/>
      <c r="K776" s="227"/>
      <c r="L776" s="227"/>
      <c r="M776" s="227"/>
      <c r="N776" s="227"/>
    </row>
    <row r="777" spans="2:14">
      <c r="B777" s="226"/>
      <c r="C777" s="227"/>
      <c r="D777" s="227"/>
      <c r="E777" s="227"/>
      <c r="F777" s="227"/>
      <c r="G777" s="227"/>
      <c r="H777" s="227"/>
      <c r="I777" s="227"/>
      <c r="K777" s="227"/>
      <c r="L777" s="227"/>
      <c r="M777" s="227"/>
      <c r="N777" s="227"/>
    </row>
    <row r="778" spans="2:14">
      <c r="B778" s="226"/>
      <c r="C778" s="227"/>
      <c r="D778" s="227"/>
      <c r="E778" s="227"/>
      <c r="F778" s="227"/>
      <c r="G778" s="227"/>
      <c r="H778" s="227"/>
      <c r="I778" s="227"/>
      <c r="K778" s="227"/>
      <c r="L778" s="227"/>
      <c r="M778" s="227"/>
      <c r="N778" s="227"/>
    </row>
    <row r="779" spans="2:14">
      <c r="B779" s="226"/>
      <c r="C779" s="227"/>
      <c r="D779" s="227"/>
      <c r="E779" s="227"/>
      <c r="F779" s="227"/>
      <c r="G779" s="227"/>
      <c r="H779" s="227"/>
      <c r="I779" s="227"/>
      <c r="K779" s="227"/>
      <c r="L779" s="227"/>
      <c r="M779" s="227"/>
      <c r="N779" s="227"/>
    </row>
    <row r="780" spans="2:14">
      <c r="B780" s="226"/>
      <c r="C780" s="227"/>
      <c r="D780" s="227"/>
      <c r="E780" s="227"/>
      <c r="F780" s="227"/>
      <c r="G780" s="227"/>
      <c r="H780" s="227"/>
      <c r="I780" s="227"/>
      <c r="K780" s="227"/>
      <c r="L780" s="227"/>
      <c r="M780" s="227"/>
      <c r="N780" s="227"/>
    </row>
    <row r="781" spans="2:14">
      <c r="B781" s="226"/>
      <c r="C781" s="227"/>
      <c r="D781" s="227"/>
      <c r="E781" s="227"/>
      <c r="F781" s="227"/>
      <c r="G781" s="227"/>
      <c r="H781" s="227"/>
      <c r="I781" s="227"/>
      <c r="K781" s="227"/>
      <c r="L781" s="227"/>
      <c r="M781" s="227"/>
      <c r="N781" s="227"/>
    </row>
    <row r="782" spans="2:14">
      <c r="B782" s="226"/>
      <c r="C782" s="227"/>
      <c r="D782" s="227"/>
      <c r="E782" s="227"/>
      <c r="F782" s="227"/>
      <c r="G782" s="227"/>
      <c r="H782" s="227"/>
      <c r="I782" s="227"/>
      <c r="K782" s="227"/>
      <c r="L782" s="227"/>
      <c r="M782" s="227"/>
      <c r="N782" s="227"/>
    </row>
    <row r="783" spans="2:14">
      <c r="B783" s="226"/>
      <c r="C783" s="227"/>
      <c r="D783" s="227"/>
      <c r="E783" s="227"/>
      <c r="F783" s="227"/>
      <c r="G783" s="227"/>
      <c r="H783" s="227"/>
      <c r="I783" s="227"/>
      <c r="K783" s="227"/>
      <c r="L783" s="227"/>
      <c r="M783" s="227"/>
      <c r="N783" s="227"/>
    </row>
    <row r="784" spans="2:14">
      <c r="B784" s="226"/>
      <c r="C784" s="227"/>
      <c r="D784" s="227"/>
      <c r="E784" s="227"/>
      <c r="F784" s="227"/>
      <c r="G784" s="227"/>
      <c r="H784" s="227"/>
      <c r="I784" s="227"/>
      <c r="K784" s="227"/>
      <c r="L784" s="227"/>
      <c r="M784" s="227"/>
      <c r="N784" s="227"/>
    </row>
    <row r="785" spans="2:14">
      <c r="B785" s="226"/>
      <c r="C785" s="227"/>
      <c r="D785" s="227"/>
      <c r="E785" s="227"/>
      <c r="F785" s="227"/>
      <c r="G785" s="227"/>
      <c r="H785" s="227"/>
      <c r="I785" s="227"/>
      <c r="K785" s="227"/>
      <c r="L785" s="227"/>
      <c r="M785" s="227"/>
      <c r="N785" s="227"/>
    </row>
    <row r="786" spans="2:14">
      <c r="B786" s="226"/>
      <c r="C786" s="227"/>
      <c r="D786" s="227"/>
      <c r="E786" s="227"/>
      <c r="F786" s="227"/>
      <c r="G786" s="227"/>
      <c r="H786" s="227"/>
      <c r="I786" s="227"/>
      <c r="K786" s="227"/>
      <c r="L786" s="227"/>
      <c r="M786" s="227"/>
      <c r="N786" s="227"/>
    </row>
    <row r="787" spans="2:14">
      <c r="B787" s="226"/>
      <c r="C787" s="227"/>
      <c r="D787" s="227"/>
      <c r="E787" s="227"/>
      <c r="F787" s="227"/>
      <c r="G787" s="227"/>
      <c r="H787" s="227"/>
      <c r="I787" s="227"/>
      <c r="K787" s="227"/>
      <c r="L787" s="227"/>
      <c r="M787" s="227"/>
      <c r="N787" s="227"/>
    </row>
    <row r="788" spans="2:14">
      <c r="B788" s="226"/>
      <c r="C788" s="227"/>
      <c r="D788" s="227"/>
      <c r="E788" s="227"/>
      <c r="F788" s="227"/>
      <c r="G788" s="227"/>
      <c r="H788" s="227"/>
      <c r="I788" s="227"/>
      <c r="K788" s="227"/>
      <c r="L788" s="227"/>
      <c r="M788" s="227"/>
      <c r="N788" s="227"/>
    </row>
    <row r="789" spans="2:14">
      <c r="B789" s="226"/>
      <c r="C789" s="227"/>
      <c r="D789" s="227"/>
      <c r="E789" s="227"/>
      <c r="F789" s="227"/>
      <c r="G789" s="227"/>
      <c r="H789" s="227"/>
      <c r="I789" s="227"/>
      <c r="K789" s="227"/>
      <c r="L789" s="227"/>
      <c r="M789" s="227"/>
      <c r="N789" s="227"/>
    </row>
    <row r="790" spans="2:14">
      <c r="B790" s="226"/>
      <c r="C790" s="227"/>
      <c r="D790" s="227"/>
      <c r="E790" s="227"/>
      <c r="F790" s="227"/>
      <c r="G790" s="227"/>
      <c r="H790" s="227"/>
      <c r="I790" s="227"/>
      <c r="K790" s="227"/>
      <c r="L790" s="227"/>
      <c r="M790" s="227"/>
      <c r="N790" s="227"/>
    </row>
    <row r="791" spans="2:14">
      <c r="B791" s="226"/>
      <c r="C791" s="227"/>
      <c r="D791" s="227"/>
      <c r="E791" s="227"/>
      <c r="F791" s="227"/>
      <c r="G791" s="227"/>
      <c r="H791" s="227"/>
      <c r="I791" s="227"/>
      <c r="K791" s="227"/>
      <c r="L791" s="227"/>
      <c r="M791" s="227"/>
      <c r="N791" s="227"/>
    </row>
    <row r="792" spans="2:14">
      <c r="B792" s="226"/>
      <c r="C792" s="227"/>
      <c r="D792" s="227"/>
      <c r="E792" s="227"/>
      <c r="F792" s="227"/>
      <c r="G792" s="227"/>
      <c r="H792" s="227"/>
      <c r="I792" s="227"/>
      <c r="K792" s="227"/>
      <c r="L792" s="227"/>
      <c r="M792" s="227"/>
      <c r="N792" s="227"/>
    </row>
    <row r="793" spans="2:14">
      <c r="B793" s="226"/>
      <c r="C793" s="227"/>
      <c r="D793" s="227"/>
      <c r="E793" s="227"/>
      <c r="F793" s="227"/>
      <c r="G793" s="227"/>
      <c r="H793" s="227"/>
      <c r="I793" s="227"/>
      <c r="K793" s="227"/>
      <c r="L793" s="227"/>
      <c r="M793" s="227"/>
      <c r="N793" s="227"/>
    </row>
    <row r="794" spans="2:14">
      <c r="B794" s="226"/>
      <c r="C794" s="227"/>
      <c r="D794" s="227"/>
      <c r="E794" s="227"/>
      <c r="F794" s="227"/>
      <c r="G794" s="227"/>
      <c r="H794" s="227"/>
      <c r="I794" s="227"/>
      <c r="K794" s="227"/>
      <c r="L794" s="227"/>
      <c r="M794" s="227"/>
      <c r="N794" s="227"/>
    </row>
    <row r="795" spans="2:14">
      <c r="B795" s="226"/>
      <c r="C795" s="227"/>
      <c r="D795" s="227"/>
      <c r="E795" s="227"/>
      <c r="F795" s="227"/>
      <c r="G795" s="227"/>
      <c r="H795" s="227"/>
      <c r="I795" s="227"/>
      <c r="K795" s="227"/>
      <c r="L795" s="227"/>
      <c r="M795" s="227"/>
      <c r="N795" s="227"/>
    </row>
    <row r="796" spans="2:14">
      <c r="B796" s="226"/>
      <c r="C796" s="227"/>
      <c r="D796" s="227"/>
      <c r="E796" s="227"/>
      <c r="F796" s="227"/>
      <c r="G796" s="227"/>
      <c r="H796" s="227"/>
      <c r="I796" s="227"/>
      <c r="K796" s="227"/>
      <c r="L796" s="227"/>
      <c r="M796" s="227"/>
      <c r="N796" s="227"/>
    </row>
    <row r="797" spans="2:14">
      <c r="B797" s="226"/>
      <c r="C797" s="227"/>
      <c r="D797" s="227"/>
      <c r="E797" s="227"/>
      <c r="F797" s="227"/>
      <c r="G797" s="227"/>
      <c r="H797" s="227"/>
      <c r="I797" s="227"/>
      <c r="K797" s="227"/>
      <c r="L797" s="227"/>
      <c r="M797" s="227"/>
      <c r="N797" s="227"/>
    </row>
    <row r="798" spans="2:14">
      <c r="B798" s="226"/>
      <c r="C798" s="227"/>
      <c r="D798" s="227"/>
      <c r="E798" s="227"/>
      <c r="F798" s="227"/>
      <c r="G798" s="227"/>
      <c r="H798" s="227"/>
      <c r="I798" s="227"/>
      <c r="K798" s="227"/>
      <c r="L798" s="227"/>
      <c r="M798" s="227"/>
      <c r="N798" s="227"/>
    </row>
    <row r="799" spans="2:14">
      <c r="B799" s="226"/>
      <c r="C799" s="227"/>
      <c r="D799" s="227"/>
      <c r="E799" s="227"/>
      <c r="F799" s="227"/>
      <c r="G799" s="227"/>
      <c r="H799" s="227"/>
      <c r="I799" s="227"/>
      <c r="K799" s="227"/>
      <c r="L799" s="227"/>
      <c r="M799" s="227"/>
      <c r="N799" s="227"/>
    </row>
    <row r="800" spans="2:14">
      <c r="B800" s="226"/>
      <c r="C800" s="227"/>
      <c r="D800" s="227"/>
      <c r="E800" s="227"/>
      <c r="F800" s="227"/>
      <c r="G800" s="227"/>
      <c r="H800" s="227"/>
      <c r="I800" s="227"/>
      <c r="K800" s="227"/>
      <c r="L800" s="227"/>
      <c r="M800" s="227"/>
      <c r="N800" s="227"/>
    </row>
    <row r="801" spans="2:14">
      <c r="B801" s="226"/>
      <c r="C801" s="227"/>
      <c r="D801" s="227"/>
      <c r="E801" s="227"/>
      <c r="F801" s="227"/>
      <c r="G801" s="227"/>
      <c r="H801" s="227"/>
      <c r="I801" s="227"/>
      <c r="K801" s="227"/>
      <c r="L801" s="227"/>
      <c r="M801" s="227"/>
      <c r="N801" s="227"/>
    </row>
    <row r="802" spans="2:14">
      <c r="B802" s="226"/>
      <c r="C802" s="227"/>
      <c r="D802" s="227"/>
      <c r="E802" s="227"/>
      <c r="F802" s="227"/>
      <c r="G802" s="227"/>
      <c r="H802" s="227"/>
      <c r="I802" s="227"/>
      <c r="K802" s="227"/>
      <c r="L802" s="227"/>
      <c r="M802" s="227"/>
      <c r="N802" s="227"/>
    </row>
    <row r="803" spans="2:14">
      <c r="B803" s="226"/>
      <c r="C803" s="227"/>
      <c r="D803" s="227"/>
      <c r="E803" s="227"/>
      <c r="F803" s="227"/>
      <c r="G803" s="227"/>
      <c r="H803" s="227"/>
      <c r="I803" s="227"/>
      <c r="K803" s="227"/>
      <c r="L803" s="227"/>
      <c r="M803" s="227"/>
      <c r="N803" s="227"/>
    </row>
    <row r="804" spans="2:14">
      <c r="B804" s="226"/>
      <c r="C804" s="227"/>
      <c r="D804" s="227"/>
      <c r="E804" s="227"/>
      <c r="F804" s="227"/>
      <c r="G804" s="227"/>
      <c r="H804" s="227"/>
      <c r="I804" s="227"/>
      <c r="K804" s="227"/>
      <c r="L804" s="227"/>
      <c r="M804" s="227"/>
      <c r="N804" s="227"/>
    </row>
    <row r="805" spans="2:14">
      <c r="B805" s="226"/>
      <c r="C805" s="227"/>
      <c r="D805" s="227"/>
      <c r="E805" s="227"/>
      <c r="F805" s="227"/>
      <c r="G805" s="227"/>
      <c r="H805" s="227"/>
      <c r="I805" s="227"/>
      <c r="K805" s="227"/>
      <c r="L805" s="227"/>
      <c r="M805" s="227"/>
      <c r="N805" s="227"/>
    </row>
    <row r="806" spans="2:14">
      <c r="B806" s="226"/>
    </row>
  </sheetData>
  <mergeCells count="20">
    <mergeCell ref="A6:A8"/>
    <mergeCell ref="B6:B8"/>
    <mergeCell ref="C6:C8"/>
    <mergeCell ref="D6:N6"/>
    <mergeCell ref="D7:D8"/>
    <mergeCell ref="E7:E8"/>
    <mergeCell ref="F7:F8"/>
    <mergeCell ref="G7:G8"/>
    <mergeCell ref="H7:H8"/>
    <mergeCell ref="I7:I8"/>
    <mergeCell ref="J7:J8"/>
    <mergeCell ref="K7:K8"/>
    <mergeCell ref="L7:L8"/>
    <mergeCell ref="M7:M8"/>
    <mergeCell ref="N7:N8"/>
    <mergeCell ref="K5:N5"/>
    <mergeCell ref="A1:N1"/>
    <mergeCell ref="A2:N2"/>
    <mergeCell ref="A3:N3"/>
    <mergeCell ref="A4:N4"/>
  </mergeCells>
  <pageMargins left="0.81" right="0.31496062992126" top="0.25" bottom="0.39370078740157499" header="0.196850393700787" footer="0.23622047244094499"/>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2"/>
  <sheetViews>
    <sheetView showZeros="0" view="pageBreakPreview" zoomScale="115" zoomScaleNormal="100" zoomScaleSheetLayoutView="115" workbookViewId="0">
      <selection activeCell="F7" sqref="F7:F8"/>
    </sheetView>
  </sheetViews>
  <sheetFormatPr defaultRowHeight="11.25"/>
  <cols>
    <col min="1" max="1" width="5.42578125" style="235" customWidth="1"/>
    <col min="2" max="2" width="34" style="234" customWidth="1"/>
    <col min="3" max="3" width="7.7109375" style="235" customWidth="1"/>
    <col min="4" max="4" width="8.28515625" style="235" customWidth="1"/>
    <col min="5" max="5" width="7.28515625" style="235" customWidth="1"/>
    <col min="6" max="6" width="7.5703125" style="235" customWidth="1"/>
    <col min="7" max="7" width="7.85546875" style="235" customWidth="1"/>
    <col min="8" max="10" width="7.5703125" style="235" customWidth="1"/>
    <col min="11" max="11" width="8.42578125" style="235" customWidth="1"/>
    <col min="12" max="12" width="7.42578125" style="235" customWidth="1"/>
    <col min="13" max="13" width="8.42578125" style="235" customWidth="1"/>
    <col min="14" max="14" width="7.5703125" style="235" customWidth="1"/>
    <col min="15" max="143" width="9.140625" style="234"/>
    <col min="144" max="144" width="4.28515625" style="234" customWidth="1"/>
    <col min="145" max="145" width="22.85546875" style="234" customWidth="1"/>
    <col min="146" max="146" width="9.7109375" style="234" customWidth="1"/>
    <col min="147" max="147" width="6.5703125" style="234" customWidth="1"/>
    <col min="148" max="148" width="6.42578125" style="234" customWidth="1"/>
    <col min="149" max="149" width="6.7109375" style="234" customWidth="1"/>
    <col min="150" max="150" width="5.85546875" style="234" customWidth="1"/>
    <col min="151" max="151" width="5.5703125" style="234" customWidth="1"/>
    <col min="152" max="152" width="5.7109375" style="234" customWidth="1"/>
    <col min="153" max="154" width="6.7109375" style="234" customWidth="1"/>
    <col min="155" max="155" width="6" style="234" customWidth="1"/>
    <col min="156" max="156" width="5.28515625" style="234" customWidth="1"/>
    <col min="157" max="157" width="6.42578125" style="234" customWidth="1"/>
    <col min="158" max="158" width="5.85546875" style="234" customWidth="1"/>
    <col min="159" max="159" width="5.42578125" style="234" customWidth="1"/>
    <col min="160" max="160" width="6.7109375" style="234" customWidth="1"/>
    <col min="161" max="161" width="6.42578125" style="234" customWidth="1"/>
    <col min="162" max="162" width="7" style="234" customWidth="1"/>
    <col min="163" max="164" width="6" style="234" customWidth="1"/>
    <col min="165" max="165" width="6.140625" style="234" customWidth="1"/>
    <col min="166" max="166" width="8.140625" style="234" customWidth="1"/>
    <col min="167" max="399" width="9.140625" style="234"/>
    <col min="400" max="400" width="4.28515625" style="234" customWidth="1"/>
    <col min="401" max="401" width="22.85546875" style="234" customWidth="1"/>
    <col min="402" max="402" width="9.7109375" style="234" customWidth="1"/>
    <col min="403" max="403" width="6.5703125" style="234" customWidth="1"/>
    <col min="404" max="404" width="6.42578125" style="234" customWidth="1"/>
    <col min="405" max="405" width="6.7109375" style="234" customWidth="1"/>
    <col min="406" max="406" width="5.85546875" style="234" customWidth="1"/>
    <col min="407" max="407" width="5.5703125" style="234" customWidth="1"/>
    <col min="408" max="408" width="5.7109375" style="234" customWidth="1"/>
    <col min="409" max="410" width="6.7109375" style="234" customWidth="1"/>
    <col min="411" max="411" width="6" style="234" customWidth="1"/>
    <col min="412" max="412" width="5.28515625" style="234" customWidth="1"/>
    <col min="413" max="413" width="6.42578125" style="234" customWidth="1"/>
    <col min="414" max="414" width="5.85546875" style="234" customWidth="1"/>
    <col min="415" max="415" width="5.42578125" style="234" customWidth="1"/>
    <col min="416" max="416" width="6.7109375" style="234" customWidth="1"/>
    <col min="417" max="417" width="6.42578125" style="234" customWidth="1"/>
    <col min="418" max="418" width="7" style="234" customWidth="1"/>
    <col min="419" max="420" width="6" style="234" customWidth="1"/>
    <col min="421" max="421" width="6.140625" style="234" customWidth="1"/>
    <col min="422" max="422" width="8.140625" style="234" customWidth="1"/>
    <col min="423" max="655" width="9.140625" style="234"/>
    <col min="656" max="656" width="4.28515625" style="234" customWidth="1"/>
    <col min="657" max="657" width="22.85546875" style="234" customWidth="1"/>
    <col min="658" max="658" width="9.7109375" style="234" customWidth="1"/>
    <col min="659" max="659" width="6.5703125" style="234" customWidth="1"/>
    <col min="660" max="660" width="6.42578125" style="234" customWidth="1"/>
    <col min="661" max="661" width="6.7109375" style="234" customWidth="1"/>
    <col min="662" max="662" width="5.85546875" style="234" customWidth="1"/>
    <col min="663" max="663" width="5.5703125" style="234" customWidth="1"/>
    <col min="664" max="664" width="5.7109375" style="234" customWidth="1"/>
    <col min="665" max="666" width="6.7109375" style="234" customWidth="1"/>
    <col min="667" max="667" width="6" style="234" customWidth="1"/>
    <col min="668" max="668" width="5.28515625" style="234" customWidth="1"/>
    <col min="669" max="669" width="6.42578125" style="234" customWidth="1"/>
    <col min="670" max="670" width="5.85546875" style="234" customWidth="1"/>
    <col min="671" max="671" width="5.42578125" style="234" customWidth="1"/>
    <col min="672" max="672" width="6.7109375" style="234" customWidth="1"/>
    <col min="673" max="673" width="6.42578125" style="234" customWidth="1"/>
    <col min="674" max="674" width="7" style="234" customWidth="1"/>
    <col min="675" max="676" width="6" style="234" customWidth="1"/>
    <col min="677" max="677" width="6.140625" style="234" customWidth="1"/>
    <col min="678" max="678" width="8.140625" style="234" customWidth="1"/>
    <col min="679" max="911" width="9.140625" style="234"/>
    <col min="912" max="912" width="4.28515625" style="234" customWidth="1"/>
    <col min="913" max="913" width="22.85546875" style="234" customWidth="1"/>
    <col min="914" max="914" width="9.7109375" style="234" customWidth="1"/>
    <col min="915" max="915" width="6.5703125" style="234" customWidth="1"/>
    <col min="916" max="916" width="6.42578125" style="234" customWidth="1"/>
    <col min="917" max="917" width="6.7109375" style="234" customWidth="1"/>
    <col min="918" max="918" width="5.85546875" style="234" customWidth="1"/>
    <col min="919" max="919" width="5.5703125" style="234" customWidth="1"/>
    <col min="920" max="920" width="5.7109375" style="234" customWidth="1"/>
    <col min="921" max="922" width="6.7109375" style="234" customWidth="1"/>
    <col min="923" max="923" width="6" style="234" customWidth="1"/>
    <col min="924" max="924" width="5.28515625" style="234" customWidth="1"/>
    <col min="925" max="925" width="6.42578125" style="234" customWidth="1"/>
    <col min="926" max="926" width="5.85546875" style="234" customWidth="1"/>
    <col min="927" max="927" width="5.42578125" style="234" customWidth="1"/>
    <col min="928" max="928" width="6.7109375" style="234" customWidth="1"/>
    <col min="929" max="929" width="6.42578125" style="234" customWidth="1"/>
    <col min="930" max="930" width="7" style="234" customWidth="1"/>
    <col min="931" max="932" width="6" style="234" customWidth="1"/>
    <col min="933" max="933" width="6.140625" style="234" customWidth="1"/>
    <col min="934" max="934" width="8.140625" style="234" customWidth="1"/>
    <col min="935" max="1167" width="9.140625" style="234"/>
    <col min="1168" max="1168" width="4.28515625" style="234" customWidth="1"/>
    <col min="1169" max="1169" width="22.85546875" style="234" customWidth="1"/>
    <col min="1170" max="1170" width="9.7109375" style="234" customWidth="1"/>
    <col min="1171" max="1171" width="6.5703125" style="234" customWidth="1"/>
    <col min="1172" max="1172" width="6.42578125" style="234" customWidth="1"/>
    <col min="1173" max="1173" width="6.7109375" style="234" customWidth="1"/>
    <col min="1174" max="1174" width="5.85546875" style="234" customWidth="1"/>
    <col min="1175" max="1175" width="5.5703125" style="234" customWidth="1"/>
    <col min="1176" max="1176" width="5.7109375" style="234" customWidth="1"/>
    <col min="1177" max="1178" width="6.7109375" style="234" customWidth="1"/>
    <col min="1179" max="1179" width="6" style="234" customWidth="1"/>
    <col min="1180" max="1180" width="5.28515625" style="234" customWidth="1"/>
    <col min="1181" max="1181" width="6.42578125" style="234" customWidth="1"/>
    <col min="1182" max="1182" width="5.85546875" style="234" customWidth="1"/>
    <col min="1183" max="1183" width="5.42578125" style="234" customWidth="1"/>
    <col min="1184" max="1184" width="6.7109375" style="234" customWidth="1"/>
    <col min="1185" max="1185" width="6.42578125" style="234" customWidth="1"/>
    <col min="1186" max="1186" width="7" style="234" customWidth="1"/>
    <col min="1187" max="1188" width="6" style="234" customWidth="1"/>
    <col min="1189" max="1189" width="6.140625" style="234" customWidth="1"/>
    <col min="1190" max="1190" width="8.140625" style="234" customWidth="1"/>
    <col min="1191" max="1423" width="9.140625" style="234"/>
    <col min="1424" max="1424" width="4.28515625" style="234" customWidth="1"/>
    <col min="1425" max="1425" width="22.85546875" style="234" customWidth="1"/>
    <col min="1426" max="1426" width="9.7109375" style="234" customWidth="1"/>
    <col min="1427" max="1427" width="6.5703125" style="234" customWidth="1"/>
    <col min="1428" max="1428" width="6.42578125" style="234" customWidth="1"/>
    <col min="1429" max="1429" width="6.7109375" style="234" customWidth="1"/>
    <col min="1430" max="1430" width="5.85546875" style="234" customWidth="1"/>
    <col min="1431" max="1431" width="5.5703125" style="234" customWidth="1"/>
    <col min="1432" max="1432" width="5.7109375" style="234" customWidth="1"/>
    <col min="1433" max="1434" width="6.7109375" style="234" customWidth="1"/>
    <col min="1435" max="1435" width="6" style="234" customWidth="1"/>
    <col min="1436" max="1436" width="5.28515625" style="234" customWidth="1"/>
    <col min="1437" max="1437" width="6.42578125" style="234" customWidth="1"/>
    <col min="1438" max="1438" width="5.85546875" style="234" customWidth="1"/>
    <col min="1439" max="1439" width="5.42578125" style="234" customWidth="1"/>
    <col min="1440" max="1440" width="6.7109375" style="234" customWidth="1"/>
    <col min="1441" max="1441" width="6.42578125" style="234" customWidth="1"/>
    <col min="1442" max="1442" width="7" style="234" customWidth="1"/>
    <col min="1443" max="1444" width="6" style="234" customWidth="1"/>
    <col min="1445" max="1445" width="6.140625" style="234" customWidth="1"/>
    <col min="1446" max="1446" width="8.140625" style="234" customWidth="1"/>
    <col min="1447" max="1679" width="9.140625" style="234"/>
    <col min="1680" max="1680" width="4.28515625" style="234" customWidth="1"/>
    <col min="1681" max="1681" width="22.85546875" style="234" customWidth="1"/>
    <col min="1682" max="1682" width="9.7109375" style="234" customWidth="1"/>
    <col min="1683" max="1683" width="6.5703125" style="234" customWidth="1"/>
    <col min="1684" max="1684" width="6.42578125" style="234" customWidth="1"/>
    <col min="1685" max="1685" width="6.7109375" style="234" customWidth="1"/>
    <col min="1686" max="1686" width="5.85546875" style="234" customWidth="1"/>
    <col min="1687" max="1687" width="5.5703125" style="234" customWidth="1"/>
    <col min="1688" max="1688" width="5.7109375" style="234" customWidth="1"/>
    <col min="1689" max="1690" width="6.7109375" style="234" customWidth="1"/>
    <col min="1691" max="1691" width="6" style="234" customWidth="1"/>
    <col min="1692" max="1692" width="5.28515625" style="234" customWidth="1"/>
    <col min="1693" max="1693" width="6.42578125" style="234" customWidth="1"/>
    <col min="1694" max="1694" width="5.85546875" style="234" customWidth="1"/>
    <col min="1695" max="1695" width="5.42578125" style="234" customWidth="1"/>
    <col min="1696" max="1696" width="6.7109375" style="234" customWidth="1"/>
    <col min="1697" max="1697" width="6.42578125" style="234" customWidth="1"/>
    <col min="1698" max="1698" width="7" style="234" customWidth="1"/>
    <col min="1699" max="1700" width="6" style="234" customWidth="1"/>
    <col min="1701" max="1701" width="6.140625" style="234" customWidth="1"/>
    <col min="1702" max="1702" width="8.140625" style="234" customWidth="1"/>
    <col min="1703" max="1935" width="9.140625" style="234"/>
    <col min="1936" max="1936" width="4.28515625" style="234" customWidth="1"/>
    <col min="1937" max="1937" width="22.85546875" style="234" customWidth="1"/>
    <col min="1938" max="1938" width="9.7109375" style="234" customWidth="1"/>
    <col min="1939" max="1939" width="6.5703125" style="234" customWidth="1"/>
    <col min="1940" max="1940" width="6.42578125" style="234" customWidth="1"/>
    <col min="1941" max="1941" width="6.7109375" style="234" customWidth="1"/>
    <col min="1942" max="1942" width="5.85546875" style="234" customWidth="1"/>
    <col min="1943" max="1943" width="5.5703125" style="234" customWidth="1"/>
    <col min="1944" max="1944" width="5.7109375" style="234" customWidth="1"/>
    <col min="1945" max="1946" width="6.7109375" style="234" customWidth="1"/>
    <col min="1947" max="1947" width="6" style="234" customWidth="1"/>
    <col min="1948" max="1948" width="5.28515625" style="234" customWidth="1"/>
    <col min="1949" max="1949" width="6.42578125" style="234" customWidth="1"/>
    <col min="1950" max="1950" width="5.85546875" style="234" customWidth="1"/>
    <col min="1951" max="1951" width="5.42578125" style="234" customWidth="1"/>
    <col min="1952" max="1952" width="6.7109375" style="234" customWidth="1"/>
    <col min="1953" max="1953" width="6.42578125" style="234" customWidth="1"/>
    <col min="1954" max="1954" width="7" style="234" customWidth="1"/>
    <col min="1955" max="1956" width="6" style="234" customWidth="1"/>
    <col min="1957" max="1957" width="6.140625" style="234" customWidth="1"/>
    <col min="1958" max="1958" width="8.140625" style="234" customWidth="1"/>
    <col min="1959" max="2191" width="9.140625" style="234"/>
    <col min="2192" max="2192" width="4.28515625" style="234" customWidth="1"/>
    <col min="2193" max="2193" width="22.85546875" style="234" customWidth="1"/>
    <col min="2194" max="2194" width="9.7109375" style="234" customWidth="1"/>
    <col min="2195" max="2195" width="6.5703125" style="234" customWidth="1"/>
    <col min="2196" max="2196" width="6.42578125" style="234" customWidth="1"/>
    <col min="2197" max="2197" width="6.7109375" style="234" customWidth="1"/>
    <col min="2198" max="2198" width="5.85546875" style="234" customWidth="1"/>
    <col min="2199" max="2199" width="5.5703125" style="234" customWidth="1"/>
    <col min="2200" max="2200" width="5.7109375" style="234" customWidth="1"/>
    <col min="2201" max="2202" width="6.7109375" style="234" customWidth="1"/>
    <col min="2203" max="2203" width="6" style="234" customWidth="1"/>
    <col min="2204" max="2204" width="5.28515625" style="234" customWidth="1"/>
    <col min="2205" max="2205" width="6.42578125" style="234" customWidth="1"/>
    <col min="2206" max="2206" width="5.85546875" style="234" customWidth="1"/>
    <col min="2207" max="2207" width="5.42578125" style="234" customWidth="1"/>
    <col min="2208" max="2208" width="6.7109375" style="234" customWidth="1"/>
    <col min="2209" max="2209" width="6.42578125" style="234" customWidth="1"/>
    <col min="2210" max="2210" width="7" style="234" customWidth="1"/>
    <col min="2211" max="2212" width="6" style="234" customWidth="1"/>
    <col min="2213" max="2213" width="6.140625" style="234" customWidth="1"/>
    <col min="2214" max="2214" width="8.140625" style="234" customWidth="1"/>
    <col min="2215" max="2447" width="9.140625" style="234"/>
    <col min="2448" max="2448" width="4.28515625" style="234" customWidth="1"/>
    <col min="2449" max="2449" width="22.85546875" style="234" customWidth="1"/>
    <col min="2450" max="2450" width="9.7109375" style="234" customWidth="1"/>
    <col min="2451" max="2451" width="6.5703125" style="234" customWidth="1"/>
    <col min="2452" max="2452" width="6.42578125" style="234" customWidth="1"/>
    <col min="2453" max="2453" width="6.7109375" style="234" customWidth="1"/>
    <col min="2454" max="2454" width="5.85546875" style="234" customWidth="1"/>
    <col min="2455" max="2455" width="5.5703125" style="234" customWidth="1"/>
    <col min="2456" max="2456" width="5.7109375" style="234" customWidth="1"/>
    <col min="2457" max="2458" width="6.7109375" style="234" customWidth="1"/>
    <col min="2459" max="2459" width="6" style="234" customWidth="1"/>
    <col min="2460" max="2460" width="5.28515625" style="234" customWidth="1"/>
    <col min="2461" max="2461" width="6.42578125" style="234" customWidth="1"/>
    <col min="2462" max="2462" width="5.85546875" style="234" customWidth="1"/>
    <col min="2463" max="2463" width="5.42578125" style="234" customWidth="1"/>
    <col min="2464" max="2464" width="6.7109375" style="234" customWidth="1"/>
    <col min="2465" max="2465" width="6.42578125" style="234" customWidth="1"/>
    <col min="2466" max="2466" width="7" style="234" customWidth="1"/>
    <col min="2467" max="2468" width="6" style="234" customWidth="1"/>
    <col min="2469" max="2469" width="6.140625" style="234" customWidth="1"/>
    <col min="2470" max="2470" width="8.140625" style="234" customWidth="1"/>
    <col min="2471" max="2703" width="9.140625" style="234"/>
    <col min="2704" max="2704" width="4.28515625" style="234" customWidth="1"/>
    <col min="2705" max="2705" width="22.85546875" style="234" customWidth="1"/>
    <col min="2706" max="2706" width="9.7109375" style="234" customWidth="1"/>
    <col min="2707" max="2707" width="6.5703125" style="234" customWidth="1"/>
    <col min="2708" max="2708" width="6.42578125" style="234" customWidth="1"/>
    <col min="2709" max="2709" width="6.7109375" style="234" customWidth="1"/>
    <col min="2710" max="2710" width="5.85546875" style="234" customWidth="1"/>
    <col min="2711" max="2711" width="5.5703125" style="234" customWidth="1"/>
    <col min="2712" max="2712" width="5.7109375" style="234" customWidth="1"/>
    <col min="2713" max="2714" width="6.7109375" style="234" customWidth="1"/>
    <col min="2715" max="2715" width="6" style="234" customWidth="1"/>
    <col min="2716" max="2716" width="5.28515625" style="234" customWidth="1"/>
    <col min="2717" max="2717" width="6.42578125" style="234" customWidth="1"/>
    <col min="2718" max="2718" width="5.85546875" style="234" customWidth="1"/>
    <col min="2719" max="2719" width="5.42578125" style="234" customWidth="1"/>
    <col min="2720" max="2720" width="6.7109375" style="234" customWidth="1"/>
    <col min="2721" max="2721" width="6.42578125" style="234" customWidth="1"/>
    <col min="2722" max="2722" width="7" style="234" customWidth="1"/>
    <col min="2723" max="2724" width="6" style="234" customWidth="1"/>
    <col min="2725" max="2725" width="6.140625" style="234" customWidth="1"/>
    <col min="2726" max="2726" width="8.140625" style="234" customWidth="1"/>
    <col min="2727" max="2959" width="9.140625" style="234"/>
    <col min="2960" max="2960" width="4.28515625" style="234" customWidth="1"/>
    <col min="2961" max="2961" width="22.85546875" style="234" customWidth="1"/>
    <col min="2962" max="2962" width="9.7109375" style="234" customWidth="1"/>
    <col min="2963" max="2963" width="6.5703125" style="234" customWidth="1"/>
    <col min="2964" max="2964" width="6.42578125" style="234" customWidth="1"/>
    <col min="2965" max="2965" width="6.7109375" style="234" customWidth="1"/>
    <col min="2966" max="2966" width="5.85546875" style="234" customWidth="1"/>
    <col min="2967" max="2967" width="5.5703125" style="234" customWidth="1"/>
    <col min="2968" max="2968" width="5.7109375" style="234" customWidth="1"/>
    <col min="2969" max="2970" width="6.7109375" style="234" customWidth="1"/>
    <col min="2971" max="2971" width="6" style="234" customWidth="1"/>
    <col min="2972" max="2972" width="5.28515625" style="234" customWidth="1"/>
    <col min="2973" max="2973" width="6.42578125" style="234" customWidth="1"/>
    <col min="2974" max="2974" width="5.85546875" style="234" customWidth="1"/>
    <col min="2975" max="2975" width="5.42578125" style="234" customWidth="1"/>
    <col min="2976" max="2976" width="6.7109375" style="234" customWidth="1"/>
    <col min="2977" max="2977" width="6.42578125" style="234" customWidth="1"/>
    <col min="2978" max="2978" width="7" style="234" customWidth="1"/>
    <col min="2979" max="2980" width="6" style="234" customWidth="1"/>
    <col min="2981" max="2981" width="6.140625" style="234" customWidth="1"/>
    <col min="2982" max="2982" width="8.140625" style="234" customWidth="1"/>
    <col min="2983" max="3215" width="9.140625" style="234"/>
    <col min="3216" max="3216" width="4.28515625" style="234" customWidth="1"/>
    <col min="3217" max="3217" width="22.85546875" style="234" customWidth="1"/>
    <col min="3218" max="3218" width="9.7109375" style="234" customWidth="1"/>
    <col min="3219" max="3219" width="6.5703125" style="234" customWidth="1"/>
    <col min="3220" max="3220" width="6.42578125" style="234" customWidth="1"/>
    <col min="3221" max="3221" width="6.7109375" style="234" customWidth="1"/>
    <col min="3222" max="3222" width="5.85546875" style="234" customWidth="1"/>
    <col min="3223" max="3223" width="5.5703125" style="234" customWidth="1"/>
    <col min="3224" max="3224" width="5.7109375" style="234" customWidth="1"/>
    <col min="3225" max="3226" width="6.7109375" style="234" customWidth="1"/>
    <col min="3227" max="3227" width="6" style="234" customWidth="1"/>
    <col min="3228" max="3228" width="5.28515625" style="234" customWidth="1"/>
    <col min="3229" max="3229" width="6.42578125" style="234" customWidth="1"/>
    <col min="3230" max="3230" width="5.85546875" style="234" customWidth="1"/>
    <col min="3231" max="3231" width="5.42578125" style="234" customWidth="1"/>
    <col min="3232" max="3232" width="6.7109375" style="234" customWidth="1"/>
    <col min="3233" max="3233" width="6.42578125" style="234" customWidth="1"/>
    <col min="3234" max="3234" width="7" style="234" customWidth="1"/>
    <col min="3235" max="3236" width="6" style="234" customWidth="1"/>
    <col min="3237" max="3237" width="6.140625" style="234" customWidth="1"/>
    <col min="3238" max="3238" width="8.140625" style="234" customWidth="1"/>
    <col min="3239" max="3471" width="9.140625" style="234"/>
    <col min="3472" max="3472" width="4.28515625" style="234" customWidth="1"/>
    <col min="3473" max="3473" width="22.85546875" style="234" customWidth="1"/>
    <col min="3474" max="3474" width="9.7109375" style="234" customWidth="1"/>
    <col min="3475" max="3475" width="6.5703125" style="234" customWidth="1"/>
    <col min="3476" max="3476" width="6.42578125" style="234" customWidth="1"/>
    <col min="3477" max="3477" width="6.7109375" style="234" customWidth="1"/>
    <col min="3478" max="3478" width="5.85546875" style="234" customWidth="1"/>
    <col min="3479" max="3479" width="5.5703125" style="234" customWidth="1"/>
    <col min="3480" max="3480" width="5.7109375" style="234" customWidth="1"/>
    <col min="3481" max="3482" width="6.7109375" style="234" customWidth="1"/>
    <col min="3483" max="3483" width="6" style="234" customWidth="1"/>
    <col min="3484" max="3484" width="5.28515625" style="234" customWidth="1"/>
    <col min="3485" max="3485" width="6.42578125" style="234" customWidth="1"/>
    <col min="3486" max="3486" width="5.85546875" style="234" customWidth="1"/>
    <col min="3487" max="3487" width="5.42578125" style="234" customWidth="1"/>
    <col min="3488" max="3488" width="6.7109375" style="234" customWidth="1"/>
    <col min="3489" max="3489" width="6.42578125" style="234" customWidth="1"/>
    <col min="3490" max="3490" width="7" style="234" customWidth="1"/>
    <col min="3491" max="3492" width="6" style="234" customWidth="1"/>
    <col min="3493" max="3493" width="6.140625" style="234" customWidth="1"/>
    <col min="3494" max="3494" width="8.140625" style="234" customWidth="1"/>
    <col min="3495" max="3727" width="9.140625" style="234"/>
    <col min="3728" max="3728" width="4.28515625" style="234" customWidth="1"/>
    <col min="3729" max="3729" width="22.85546875" style="234" customWidth="1"/>
    <col min="3730" max="3730" width="9.7109375" style="234" customWidth="1"/>
    <col min="3731" max="3731" width="6.5703125" style="234" customWidth="1"/>
    <col min="3732" max="3732" width="6.42578125" style="234" customWidth="1"/>
    <col min="3733" max="3733" width="6.7109375" style="234" customWidth="1"/>
    <col min="3734" max="3734" width="5.85546875" style="234" customWidth="1"/>
    <col min="3735" max="3735" width="5.5703125" style="234" customWidth="1"/>
    <col min="3736" max="3736" width="5.7109375" style="234" customWidth="1"/>
    <col min="3737" max="3738" width="6.7109375" style="234" customWidth="1"/>
    <col min="3739" max="3739" width="6" style="234" customWidth="1"/>
    <col min="3740" max="3740" width="5.28515625" style="234" customWidth="1"/>
    <col min="3741" max="3741" width="6.42578125" style="234" customWidth="1"/>
    <col min="3742" max="3742" width="5.85546875" style="234" customWidth="1"/>
    <col min="3743" max="3743" width="5.42578125" style="234" customWidth="1"/>
    <col min="3744" max="3744" width="6.7109375" style="234" customWidth="1"/>
    <col min="3745" max="3745" width="6.42578125" style="234" customWidth="1"/>
    <col min="3746" max="3746" width="7" style="234" customWidth="1"/>
    <col min="3747" max="3748" width="6" style="234" customWidth="1"/>
    <col min="3749" max="3749" width="6.140625" style="234" customWidth="1"/>
    <col min="3750" max="3750" width="8.140625" style="234" customWidth="1"/>
    <col min="3751" max="3983" width="9.140625" style="234"/>
    <col min="3984" max="3984" width="4.28515625" style="234" customWidth="1"/>
    <col min="3985" max="3985" width="22.85546875" style="234" customWidth="1"/>
    <col min="3986" max="3986" width="9.7109375" style="234" customWidth="1"/>
    <col min="3987" max="3987" width="6.5703125" style="234" customWidth="1"/>
    <col min="3988" max="3988" width="6.42578125" style="234" customWidth="1"/>
    <col min="3989" max="3989" width="6.7109375" style="234" customWidth="1"/>
    <col min="3990" max="3990" width="5.85546875" style="234" customWidth="1"/>
    <col min="3991" max="3991" width="5.5703125" style="234" customWidth="1"/>
    <col min="3992" max="3992" width="5.7109375" style="234" customWidth="1"/>
    <col min="3993" max="3994" width="6.7109375" style="234" customWidth="1"/>
    <col min="3995" max="3995" width="6" style="234" customWidth="1"/>
    <col min="3996" max="3996" width="5.28515625" style="234" customWidth="1"/>
    <col min="3997" max="3997" width="6.42578125" style="234" customWidth="1"/>
    <col min="3998" max="3998" width="5.85546875" style="234" customWidth="1"/>
    <col min="3999" max="3999" width="5.42578125" style="234" customWidth="1"/>
    <col min="4000" max="4000" width="6.7109375" style="234" customWidth="1"/>
    <col min="4001" max="4001" width="6.42578125" style="234" customWidth="1"/>
    <col min="4002" max="4002" width="7" style="234" customWidth="1"/>
    <col min="4003" max="4004" width="6" style="234" customWidth="1"/>
    <col min="4005" max="4005" width="6.140625" style="234" customWidth="1"/>
    <col min="4006" max="4006" width="8.140625" style="234" customWidth="1"/>
    <col min="4007" max="4239" width="9.140625" style="234"/>
    <col min="4240" max="4240" width="4.28515625" style="234" customWidth="1"/>
    <col min="4241" max="4241" width="22.85546875" style="234" customWidth="1"/>
    <col min="4242" max="4242" width="9.7109375" style="234" customWidth="1"/>
    <col min="4243" max="4243" width="6.5703125" style="234" customWidth="1"/>
    <col min="4244" max="4244" width="6.42578125" style="234" customWidth="1"/>
    <col min="4245" max="4245" width="6.7109375" style="234" customWidth="1"/>
    <col min="4246" max="4246" width="5.85546875" style="234" customWidth="1"/>
    <col min="4247" max="4247" width="5.5703125" style="234" customWidth="1"/>
    <col min="4248" max="4248" width="5.7109375" style="234" customWidth="1"/>
    <col min="4249" max="4250" width="6.7109375" style="234" customWidth="1"/>
    <col min="4251" max="4251" width="6" style="234" customWidth="1"/>
    <col min="4252" max="4252" width="5.28515625" style="234" customWidth="1"/>
    <col min="4253" max="4253" width="6.42578125" style="234" customWidth="1"/>
    <col min="4254" max="4254" width="5.85546875" style="234" customWidth="1"/>
    <col min="4255" max="4255" width="5.42578125" style="234" customWidth="1"/>
    <col min="4256" max="4256" width="6.7109375" style="234" customWidth="1"/>
    <col min="4257" max="4257" width="6.42578125" style="234" customWidth="1"/>
    <col min="4258" max="4258" width="7" style="234" customWidth="1"/>
    <col min="4259" max="4260" width="6" style="234" customWidth="1"/>
    <col min="4261" max="4261" width="6.140625" style="234" customWidth="1"/>
    <col min="4262" max="4262" width="8.140625" style="234" customWidth="1"/>
    <col min="4263" max="4495" width="9.140625" style="234"/>
    <col min="4496" max="4496" width="4.28515625" style="234" customWidth="1"/>
    <col min="4497" max="4497" width="22.85546875" style="234" customWidth="1"/>
    <col min="4498" max="4498" width="9.7109375" style="234" customWidth="1"/>
    <col min="4499" max="4499" width="6.5703125" style="234" customWidth="1"/>
    <col min="4500" max="4500" width="6.42578125" style="234" customWidth="1"/>
    <col min="4501" max="4501" width="6.7109375" style="234" customWidth="1"/>
    <col min="4502" max="4502" width="5.85546875" style="234" customWidth="1"/>
    <col min="4503" max="4503" width="5.5703125" style="234" customWidth="1"/>
    <col min="4504" max="4504" width="5.7109375" style="234" customWidth="1"/>
    <col min="4505" max="4506" width="6.7109375" style="234" customWidth="1"/>
    <col min="4507" max="4507" width="6" style="234" customWidth="1"/>
    <col min="4508" max="4508" width="5.28515625" style="234" customWidth="1"/>
    <col min="4509" max="4509" width="6.42578125" style="234" customWidth="1"/>
    <col min="4510" max="4510" width="5.85546875" style="234" customWidth="1"/>
    <col min="4511" max="4511" width="5.42578125" style="234" customWidth="1"/>
    <col min="4512" max="4512" width="6.7109375" style="234" customWidth="1"/>
    <col min="4513" max="4513" width="6.42578125" style="234" customWidth="1"/>
    <col min="4514" max="4514" width="7" style="234" customWidth="1"/>
    <col min="4515" max="4516" width="6" style="234" customWidth="1"/>
    <col min="4517" max="4517" width="6.140625" style="234" customWidth="1"/>
    <col min="4518" max="4518" width="8.140625" style="234" customWidth="1"/>
    <col min="4519" max="4751" width="9.140625" style="234"/>
    <col min="4752" max="4752" width="4.28515625" style="234" customWidth="1"/>
    <col min="4753" max="4753" width="22.85546875" style="234" customWidth="1"/>
    <col min="4754" max="4754" width="9.7109375" style="234" customWidth="1"/>
    <col min="4755" max="4755" width="6.5703125" style="234" customWidth="1"/>
    <col min="4756" max="4756" width="6.42578125" style="234" customWidth="1"/>
    <col min="4757" max="4757" width="6.7109375" style="234" customWidth="1"/>
    <col min="4758" max="4758" width="5.85546875" style="234" customWidth="1"/>
    <col min="4759" max="4759" width="5.5703125" style="234" customWidth="1"/>
    <col min="4760" max="4760" width="5.7109375" style="234" customWidth="1"/>
    <col min="4761" max="4762" width="6.7109375" style="234" customWidth="1"/>
    <col min="4763" max="4763" width="6" style="234" customWidth="1"/>
    <col min="4764" max="4764" width="5.28515625" style="234" customWidth="1"/>
    <col min="4765" max="4765" width="6.42578125" style="234" customWidth="1"/>
    <col min="4766" max="4766" width="5.85546875" style="234" customWidth="1"/>
    <col min="4767" max="4767" width="5.42578125" style="234" customWidth="1"/>
    <col min="4768" max="4768" width="6.7109375" style="234" customWidth="1"/>
    <col min="4769" max="4769" width="6.42578125" style="234" customWidth="1"/>
    <col min="4770" max="4770" width="7" style="234" customWidth="1"/>
    <col min="4771" max="4772" width="6" style="234" customWidth="1"/>
    <col min="4773" max="4773" width="6.140625" style="234" customWidth="1"/>
    <col min="4774" max="4774" width="8.140625" style="234" customWidth="1"/>
    <col min="4775" max="5007" width="9.140625" style="234"/>
    <col min="5008" max="5008" width="4.28515625" style="234" customWidth="1"/>
    <col min="5009" max="5009" width="22.85546875" style="234" customWidth="1"/>
    <col min="5010" max="5010" width="9.7109375" style="234" customWidth="1"/>
    <col min="5011" max="5011" width="6.5703125" style="234" customWidth="1"/>
    <col min="5012" max="5012" width="6.42578125" style="234" customWidth="1"/>
    <col min="5013" max="5013" width="6.7109375" style="234" customWidth="1"/>
    <col min="5014" max="5014" width="5.85546875" style="234" customWidth="1"/>
    <col min="5015" max="5015" width="5.5703125" style="234" customWidth="1"/>
    <col min="5016" max="5016" width="5.7109375" style="234" customWidth="1"/>
    <col min="5017" max="5018" width="6.7109375" style="234" customWidth="1"/>
    <col min="5019" max="5019" width="6" style="234" customWidth="1"/>
    <col min="5020" max="5020" width="5.28515625" style="234" customWidth="1"/>
    <col min="5021" max="5021" width="6.42578125" style="234" customWidth="1"/>
    <col min="5022" max="5022" width="5.85546875" style="234" customWidth="1"/>
    <col min="5023" max="5023" width="5.42578125" style="234" customWidth="1"/>
    <col min="5024" max="5024" width="6.7109375" style="234" customWidth="1"/>
    <col min="5025" max="5025" width="6.42578125" style="234" customWidth="1"/>
    <col min="5026" max="5026" width="7" style="234" customWidth="1"/>
    <col min="5027" max="5028" width="6" style="234" customWidth="1"/>
    <col min="5029" max="5029" width="6.140625" style="234" customWidth="1"/>
    <col min="5030" max="5030" width="8.140625" style="234" customWidth="1"/>
    <col min="5031" max="5263" width="9.140625" style="234"/>
    <col min="5264" max="5264" width="4.28515625" style="234" customWidth="1"/>
    <col min="5265" max="5265" width="22.85546875" style="234" customWidth="1"/>
    <col min="5266" max="5266" width="9.7109375" style="234" customWidth="1"/>
    <col min="5267" max="5267" width="6.5703125" style="234" customWidth="1"/>
    <col min="5268" max="5268" width="6.42578125" style="234" customWidth="1"/>
    <col min="5269" max="5269" width="6.7109375" style="234" customWidth="1"/>
    <col min="5270" max="5270" width="5.85546875" style="234" customWidth="1"/>
    <col min="5271" max="5271" width="5.5703125" style="234" customWidth="1"/>
    <col min="5272" max="5272" width="5.7109375" style="234" customWidth="1"/>
    <col min="5273" max="5274" width="6.7109375" style="234" customWidth="1"/>
    <col min="5275" max="5275" width="6" style="234" customWidth="1"/>
    <col min="5276" max="5276" width="5.28515625" style="234" customWidth="1"/>
    <col min="5277" max="5277" width="6.42578125" style="234" customWidth="1"/>
    <col min="5278" max="5278" width="5.85546875" style="234" customWidth="1"/>
    <col min="5279" max="5279" width="5.42578125" style="234" customWidth="1"/>
    <col min="5280" max="5280" width="6.7109375" style="234" customWidth="1"/>
    <col min="5281" max="5281" width="6.42578125" style="234" customWidth="1"/>
    <col min="5282" max="5282" width="7" style="234" customWidth="1"/>
    <col min="5283" max="5284" width="6" style="234" customWidth="1"/>
    <col min="5285" max="5285" width="6.140625" style="234" customWidth="1"/>
    <col min="5286" max="5286" width="8.140625" style="234" customWidth="1"/>
    <col min="5287" max="5519" width="9.140625" style="234"/>
    <col min="5520" max="5520" width="4.28515625" style="234" customWidth="1"/>
    <col min="5521" max="5521" width="22.85546875" style="234" customWidth="1"/>
    <col min="5522" max="5522" width="9.7109375" style="234" customWidth="1"/>
    <col min="5523" max="5523" width="6.5703125" style="234" customWidth="1"/>
    <col min="5524" max="5524" width="6.42578125" style="234" customWidth="1"/>
    <col min="5525" max="5525" width="6.7109375" style="234" customWidth="1"/>
    <col min="5526" max="5526" width="5.85546875" style="234" customWidth="1"/>
    <col min="5527" max="5527" width="5.5703125" style="234" customWidth="1"/>
    <col min="5528" max="5528" width="5.7109375" style="234" customWidth="1"/>
    <col min="5529" max="5530" width="6.7109375" style="234" customWidth="1"/>
    <col min="5531" max="5531" width="6" style="234" customWidth="1"/>
    <col min="5532" max="5532" width="5.28515625" style="234" customWidth="1"/>
    <col min="5533" max="5533" width="6.42578125" style="234" customWidth="1"/>
    <col min="5534" max="5534" width="5.85546875" style="234" customWidth="1"/>
    <col min="5535" max="5535" width="5.42578125" style="234" customWidth="1"/>
    <col min="5536" max="5536" width="6.7109375" style="234" customWidth="1"/>
    <col min="5537" max="5537" width="6.42578125" style="234" customWidth="1"/>
    <col min="5538" max="5538" width="7" style="234" customWidth="1"/>
    <col min="5539" max="5540" width="6" style="234" customWidth="1"/>
    <col min="5541" max="5541" width="6.140625" style="234" customWidth="1"/>
    <col min="5542" max="5542" width="8.140625" style="234" customWidth="1"/>
    <col min="5543" max="5775" width="9.140625" style="234"/>
    <col min="5776" max="5776" width="4.28515625" style="234" customWidth="1"/>
    <col min="5777" max="5777" width="22.85546875" style="234" customWidth="1"/>
    <col min="5778" max="5778" width="9.7109375" style="234" customWidth="1"/>
    <col min="5779" max="5779" width="6.5703125" style="234" customWidth="1"/>
    <col min="5780" max="5780" width="6.42578125" style="234" customWidth="1"/>
    <col min="5781" max="5781" width="6.7109375" style="234" customWidth="1"/>
    <col min="5782" max="5782" width="5.85546875" style="234" customWidth="1"/>
    <col min="5783" max="5783" width="5.5703125" style="234" customWidth="1"/>
    <col min="5784" max="5784" width="5.7109375" style="234" customWidth="1"/>
    <col min="5785" max="5786" width="6.7109375" style="234" customWidth="1"/>
    <col min="5787" max="5787" width="6" style="234" customWidth="1"/>
    <col min="5788" max="5788" width="5.28515625" style="234" customWidth="1"/>
    <col min="5789" max="5789" width="6.42578125" style="234" customWidth="1"/>
    <col min="5790" max="5790" width="5.85546875" style="234" customWidth="1"/>
    <col min="5791" max="5791" width="5.42578125" style="234" customWidth="1"/>
    <col min="5792" max="5792" width="6.7109375" style="234" customWidth="1"/>
    <col min="5793" max="5793" width="6.42578125" style="234" customWidth="1"/>
    <col min="5794" max="5794" width="7" style="234" customWidth="1"/>
    <col min="5795" max="5796" width="6" style="234" customWidth="1"/>
    <col min="5797" max="5797" width="6.140625" style="234" customWidth="1"/>
    <col min="5798" max="5798" width="8.140625" style="234" customWidth="1"/>
    <col min="5799" max="6031" width="9.140625" style="234"/>
    <col min="6032" max="6032" width="4.28515625" style="234" customWidth="1"/>
    <col min="6033" max="6033" width="22.85546875" style="234" customWidth="1"/>
    <col min="6034" max="6034" width="9.7109375" style="234" customWidth="1"/>
    <col min="6035" max="6035" width="6.5703125" style="234" customWidth="1"/>
    <col min="6036" max="6036" width="6.42578125" style="234" customWidth="1"/>
    <col min="6037" max="6037" width="6.7109375" style="234" customWidth="1"/>
    <col min="6038" max="6038" width="5.85546875" style="234" customWidth="1"/>
    <col min="6039" max="6039" width="5.5703125" style="234" customWidth="1"/>
    <col min="6040" max="6040" width="5.7109375" style="234" customWidth="1"/>
    <col min="6041" max="6042" width="6.7109375" style="234" customWidth="1"/>
    <col min="6043" max="6043" width="6" style="234" customWidth="1"/>
    <col min="6044" max="6044" width="5.28515625" style="234" customWidth="1"/>
    <col min="6045" max="6045" width="6.42578125" style="234" customWidth="1"/>
    <col min="6046" max="6046" width="5.85546875" style="234" customWidth="1"/>
    <col min="6047" max="6047" width="5.42578125" style="234" customWidth="1"/>
    <col min="6048" max="6048" width="6.7109375" style="234" customWidth="1"/>
    <col min="6049" max="6049" width="6.42578125" style="234" customWidth="1"/>
    <col min="6050" max="6050" width="7" style="234" customWidth="1"/>
    <col min="6051" max="6052" width="6" style="234" customWidth="1"/>
    <col min="6053" max="6053" width="6.140625" style="234" customWidth="1"/>
    <col min="6054" max="6054" width="8.140625" style="234" customWidth="1"/>
    <col min="6055" max="6287" width="9.140625" style="234"/>
    <col min="6288" max="6288" width="4.28515625" style="234" customWidth="1"/>
    <col min="6289" max="6289" width="22.85546875" style="234" customWidth="1"/>
    <col min="6290" max="6290" width="9.7109375" style="234" customWidth="1"/>
    <col min="6291" max="6291" width="6.5703125" style="234" customWidth="1"/>
    <col min="6292" max="6292" width="6.42578125" style="234" customWidth="1"/>
    <col min="6293" max="6293" width="6.7109375" style="234" customWidth="1"/>
    <col min="6294" max="6294" width="5.85546875" style="234" customWidth="1"/>
    <col min="6295" max="6295" width="5.5703125" style="234" customWidth="1"/>
    <col min="6296" max="6296" width="5.7109375" style="234" customWidth="1"/>
    <col min="6297" max="6298" width="6.7109375" style="234" customWidth="1"/>
    <col min="6299" max="6299" width="6" style="234" customWidth="1"/>
    <col min="6300" max="6300" width="5.28515625" style="234" customWidth="1"/>
    <col min="6301" max="6301" width="6.42578125" style="234" customWidth="1"/>
    <col min="6302" max="6302" width="5.85546875" style="234" customWidth="1"/>
    <col min="6303" max="6303" width="5.42578125" style="234" customWidth="1"/>
    <col min="6304" max="6304" width="6.7109375" style="234" customWidth="1"/>
    <col min="6305" max="6305" width="6.42578125" style="234" customWidth="1"/>
    <col min="6306" max="6306" width="7" style="234" customWidth="1"/>
    <col min="6307" max="6308" width="6" style="234" customWidth="1"/>
    <col min="6309" max="6309" width="6.140625" style="234" customWidth="1"/>
    <col min="6310" max="6310" width="8.140625" style="234" customWidth="1"/>
    <col min="6311" max="6543" width="9.140625" style="234"/>
    <col min="6544" max="6544" width="4.28515625" style="234" customWidth="1"/>
    <col min="6545" max="6545" width="22.85546875" style="234" customWidth="1"/>
    <col min="6546" max="6546" width="9.7109375" style="234" customWidth="1"/>
    <col min="6547" max="6547" width="6.5703125" style="234" customWidth="1"/>
    <col min="6548" max="6548" width="6.42578125" style="234" customWidth="1"/>
    <col min="6549" max="6549" width="6.7109375" style="234" customWidth="1"/>
    <col min="6550" max="6550" width="5.85546875" style="234" customWidth="1"/>
    <col min="6551" max="6551" width="5.5703125" style="234" customWidth="1"/>
    <col min="6552" max="6552" width="5.7109375" style="234" customWidth="1"/>
    <col min="6553" max="6554" width="6.7109375" style="234" customWidth="1"/>
    <col min="6555" max="6555" width="6" style="234" customWidth="1"/>
    <col min="6556" max="6556" width="5.28515625" style="234" customWidth="1"/>
    <col min="6557" max="6557" width="6.42578125" style="234" customWidth="1"/>
    <col min="6558" max="6558" width="5.85546875" style="234" customWidth="1"/>
    <col min="6559" max="6559" width="5.42578125" style="234" customWidth="1"/>
    <col min="6560" max="6560" width="6.7109375" style="234" customWidth="1"/>
    <col min="6561" max="6561" width="6.42578125" style="234" customWidth="1"/>
    <col min="6562" max="6562" width="7" style="234" customWidth="1"/>
    <col min="6563" max="6564" width="6" style="234" customWidth="1"/>
    <col min="6565" max="6565" width="6.140625" style="234" customWidth="1"/>
    <col min="6566" max="6566" width="8.140625" style="234" customWidth="1"/>
    <col min="6567" max="6799" width="9.140625" style="234"/>
    <col min="6800" max="6800" width="4.28515625" style="234" customWidth="1"/>
    <col min="6801" max="6801" width="22.85546875" style="234" customWidth="1"/>
    <col min="6802" max="6802" width="9.7109375" style="234" customWidth="1"/>
    <col min="6803" max="6803" width="6.5703125" style="234" customWidth="1"/>
    <col min="6804" max="6804" width="6.42578125" style="234" customWidth="1"/>
    <col min="6805" max="6805" width="6.7109375" style="234" customWidth="1"/>
    <col min="6806" max="6806" width="5.85546875" style="234" customWidth="1"/>
    <col min="6807" max="6807" width="5.5703125" style="234" customWidth="1"/>
    <col min="6808" max="6808" width="5.7109375" style="234" customWidth="1"/>
    <col min="6809" max="6810" width="6.7109375" style="234" customWidth="1"/>
    <col min="6811" max="6811" width="6" style="234" customWidth="1"/>
    <col min="6812" max="6812" width="5.28515625" style="234" customWidth="1"/>
    <col min="6813" max="6813" width="6.42578125" style="234" customWidth="1"/>
    <col min="6814" max="6814" width="5.85546875" style="234" customWidth="1"/>
    <col min="6815" max="6815" width="5.42578125" style="234" customWidth="1"/>
    <col min="6816" max="6816" width="6.7109375" style="234" customWidth="1"/>
    <col min="6817" max="6817" width="6.42578125" style="234" customWidth="1"/>
    <col min="6818" max="6818" width="7" style="234" customWidth="1"/>
    <col min="6819" max="6820" width="6" style="234" customWidth="1"/>
    <col min="6821" max="6821" width="6.140625" style="234" customWidth="1"/>
    <col min="6822" max="6822" width="8.140625" style="234" customWidth="1"/>
    <col min="6823" max="7055" width="9.140625" style="234"/>
    <col min="7056" max="7056" width="4.28515625" style="234" customWidth="1"/>
    <col min="7057" max="7057" width="22.85546875" style="234" customWidth="1"/>
    <col min="7058" max="7058" width="9.7109375" style="234" customWidth="1"/>
    <col min="7059" max="7059" width="6.5703125" style="234" customWidth="1"/>
    <col min="7060" max="7060" width="6.42578125" style="234" customWidth="1"/>
    <col min="7061" max="7061" width="6.7109375" style="234" customWidth="1"/>
    <col min="7062" max="7062" width="5.85546875" style="234" customWidth="1"/>
    <col min="7063" max="7063" width="5.5703125" style="234" customWidth="1"/>
    <col min="7064" max="7064" width="5.7109375" style="234" customWidth="1"/>
    <col min="7065" max="7066" width="6.7109375" style="234" customWidth="1"/>
    <col min="7067" max="7067" width="6" style="234" customWidth="1"/>
    <col min="7068" max="7068" width="5.28515625" style="234" customWidth="1"/>
    <col min="7069" max="7069" width="6.42578125" style="234" customWidth="1"/>
    <col min="7070" max="7070" width="5.85546875" style="234" customWidth="1"/>
    <col min="7071" max="7071" width="5.42578125" style="234" customWidth="1"/>
    <col min="7072" max="7072" width="6.7109375" style="234" customWidth="1"/>
    <col min="7073" max="7073" width="6.42578125" style="234" customWidth="1"/>
    <col min="7074" max="7074" width="7" style="234" customWidth="1"/>
    <col min="7075" max="7076" width="6" style="234" customWidth="1"/>
    <col min="7077" max="7077" width="6.140625" style="234" customWidth="1"/>
    <col min="7078" max="7078" width="8.140625" style="234" customWidth="1"/>
    <col min="7079" max="7311" width="9.140625" style="234"/>
    <col min="7312" max="7312" width="4.28515625" style="234" customWidth="1"/>
    <col min="7313" max="7313" width="22.85546875" style="234" customWidth="1"/>
    <col min="7314" max="7314" width="9.7109375" style="234" customWidth="1"/>
    <col min="7315" max="7315" width="6.5703125" style="234" customWidth="1"/>
    <col min="7316" max="7316" width="6.42578125" style="234" customWidth="1"/>
    <col min="7317" max="7317" width="6.7109375" style="234" customWidth="1"/>
    <col min="7318" max="7318" width="5.85546875" style="234" customWidth="1"/>
    <col min="7319" max="7319" width="5.5703125" style="234" customWidth="1"/>
    <col min="7320" max="7320" width="5.7109375" style="234" customWidth="1"/>
    <col min="7321" max="7322" width="6.7109375" style="234" customWidth="1"/>
    <col min="7323" max="7323" width="6" style="234" customWidth="1"/>
    <col min="7324" max="7324" width="5.28515625" style="234" customWidth="1"/>
    <col min="7325" max="7325" width="6.42578125" style="234" customWidth="1"/>
    <col min="7326" max="7326" width="5.85546875" style="234" customWidth="1"/>
    <col min="7327" max="7327" width="5.42578125" style="234" customWidth="1"/>
    <col min="7328" max="7328" width="6.7109375" style="234" customWidth="1"/>
    <col min="7329" max="7329" width="6.42578125" style="234" customWidth="1"/>
    <col min="7330" max="7330" width="7" style="234" customWidth="1"/>
    <col min="7331" max="7332" width="6" style="234" customWidth="1"/>
    <col min="7333" max="7333" width="6.140625" style="234" customWidth="1"/>
    <col min="7334" max="7334" width="8.140625" style="234" customWidth="1"/>
    <col min="7335" max="7567" width="9.140625" style="234"/>
    <col min="7568" max="7568" width="4.28515625" style="234" customWidth="1"/>
    <col min="7569" max="7569" width="22.85546875" style="234" customWidth="1"/>
    <col min="7570" max="7570" width="9.7109375" style="234" customWidth="1"/>
    <col min="7571" max="7571" width="6.5703125" style="234" customWidth="1"/>
    <col min="7572" max="7572" width="6.42578125" style="234" customWidth="1"/>
    <col min="7573" max="7573" width="6.7109375" style="234" customWidth="1"/>
    <col min="7574" max="7574" width="5.85546875" style="234" customWidth="1"/>
    <col min="7575" max="7575" width="5.5703125" style="234" customWidth="1"/>
    <col min="7576" max="7576" width="5.7109375" style="234" customWidth="1"/>
    <col min="7577" max="7578" width="6.7109375" style="234" customWidth="1"/>
    <col min="7579" max="7579" width="6" style="234" customWidth="1"/>
    <col min="7580" max="7580" width="5.28515625" style="234" customWidth="1"/>
    <col min="7581" max="7581" width="6.42578125" style="234" customWidth="1"/>
    <col min="7582" max="7582" width="5.85546875" style="234" customWidth="1"/>
    <col min="7583" max="7583" width="5.42578125" style="234" customWidth="1"/>
    <col min="7584" max="7584" width="6.7109375" style="234" customWidth="1"/>
    <col min="7585" max="7585" width="6.42578125" style="234" customWidth="1"/>
    <col min="7586" max="7586" width="7" style="234" customWidth="1"/>
    <col min="7587" max="7588" width="6" style="234" customWidth="1"/>
    <col min="7589" max="7589" width="6.140625" style="234" customWidth="1"/>
    <col min="7590" max="7590" width="8.140625" style="234" customWidth="1"/>
    <col min="7591" max="7823" width="9.140625" style="234"/>
    <col min="7824" max="7824" width="4.28515625" style="234" customWidth="1"/>
    <col min="7825" max="7825" width="22.85546875" style="234" customWidth="1"/>
    <col min="7826" max="7826" width="9.7109375" style="234" customWidth="1"/>
    <col min="7827" max="7827" width="6.5703125" style="234" customWidth="1"/>
    <col min="7828" max="7828" width="6.42578125" style="234" customWidth="1"/>
    <col min="7829" max="7829" width="6.7109375" style="234" customWidth="1"/>
    <col min="7830" max="7830" width="5.85546875" style="234" customWidth="1"/>
    <col min="7831" max="7831" width="5.5703125" style="234" customWidth="1"/>
    <col min="7832" max="7832" width="5.7109375" style="234" customWidth="1"/>
    <col min="7833" max="7834" width="6.7109375" style="234" customWidth="1"/>
    <col min="7835" max="7835" width="6" style="234" customWidth="1"/>
    <col min="7836" max="7836" width="5.28515625" style="234" customWidth="1"/>
    <col min="7837" max="7837" width="6.42578125" style="234" customWidth="1"/>
    <col min="7838" max="7838" width="5.85546875" style="234" customWidth="1"/>
    <col min="7839" max="7839" width="5.42578125" style="234" customWidth="1"/>
    <col min="7840" max="7840" width="6.7109375" style="234" customWidth="1"/>
    <col min="7841" max="7841" width="6.42578125" style="234" customWidth="1"/>
    <col min="7842" max="7842" width="7" style="234" customWidth="1"/>
    <col min="7843" max="7844" width="6" style="234" customWidth="1"/>
    <col min="7845" max="7845" width="6.140625" style="234" customWidth="1"/>
    <col min="7846" max="7846" width="8.140625" style="234" customWidth="1"/>
    <col min="7847" max="8079" width="9.140625" style="234"/>
    <col min="8080" max="8080" width="4.28515625" style="234" customWidth="1"/>
    <col min="8081" max="8081" width="22.85546875" style="234" customWidth="1"/>
    <col min="8082" max="8082" width="9.7109375" style="234" customWidth="1"/>
    <col min="8083" max="8083" width="6.5703125" style="234" customWidth="1"/>
    <col min="8084" max="8084" width="6.42578125" style="234" customWidth="1"/>
    <col min="8085" max="8085" width="6.7109375" style="234" customWidth="1"/>
    <col min="8086" max="8086" width="5.85546875" style="234" customWidth="1"/>
    <col min="8087" max="8087" width="5.5703125" style="234" customWidth="1"/>
    <col min="8088" max="8088" width="5.7109375" style="234" customWidth="1"/>
    <col min="8089" max="8090" width="6.7109375" style="234" customWidth="1"/>
    <col min="8091" max="8091" width="6" style="234" customWidth="1"/>
    <col min="8092" max="8092" width="5.28515625" style="234" customWidth="1"/>
    <col min="8093" max="8093" width="6.42578125" style="234" customWidth="1"/>
    <col min="8094" max="8094" width="5.85546875" style="234" customWidth="1"/>
    <col min="8095" max="8095" width="5.42578125" style="234" customWidth="1"/>
    <col min="8096" max="8096" width="6.7109375" style="234" customWidth="1"/>
    <col min="8097" max="8097" width="6.42578125" style="234" customWidth="1"/>
    <col min="8098" max="8098" width="7" style="234" customWidth="1"/>
    <col min="8099" max="8100" width="6" style="234" customWidth="1"/>
    <col min="8101" max="8101" width="6.140625" style="234" customWidth="1"/>
    <col min="8102" max="8102" width="8.140625" style="234" customWidth="1"/>
    <col min="8103" max="8335" width="9.140625" style="234"/>
    <col min="8336" max="8336" width="4.28515625" style="234" customWidth="1"/>
    <col min="8337" max="8337" width="22.85546875" style="234" customWidth="1"/>
    <col min="8338" max="8338" width="9.7109375" style="234" customWidth="1"/>
    <col min="8339" max="8339" width="6.5703125" style="234" customWidth="1"/>
    <col min="8340" max="8340" width="6.42578125" style="234" customWidth="1"/>
    <col min="8341" max="8341" width="6.7109375" style="234" customWidth="1"/>
    <col min="8342" max="8342" width="5.85546875" style="234" customWidth="1"/>
    <col min="8343" max="8343" width="5.5703125" style="234" customWidth="1"/>
    <col min="8344" max="8344" width="5.7109375" style="234" customWidth="1"/>
    <col min="8345" max="8346" width="6.7109375" style="234" customWidth="1"/>
    <col min="8347" max="8347" width="6" style="234" customWidth="1"/>
    <col min="8348" max="8348" width="5.28515625" style="234" customWidth="1"/>
    <col min="8349" max="8349" width="6.42578125" style="234" customWidth="1"/>
    <col min="8350" max="8350" width="5.85546875" style="234" customWidth="1"/>
    <col min="8351" max="8351" width="5.42578125" style="234" customWidth="1"/>
    <col min="8352" max="8352" width="6.7109375" style="234" customWidth="1"/>
    <col min="8353" max="8353" width="6.42578125" style="234" customWidth="1"/>
    <col min="8354" max="8354" width="7" style="234" customWidth="1"/>
    <col min="8355" max="8356" width="6" style="234" customWidth="1"/>
    <col min="8357" max="8357" width="6.140625" style="234" customWidth="1"/>
    <col min="8358" max="8358" width="8.140625" style="234" customWidth="1"/>
    <col min="8359" max="8591" width="9.140625" style="234"/>
    <col min="8592" max="8592" width="4.28515625" style="234" customWidth="1"/>
    <col min="8593" max="8593" width="22.85546875" style="234" customWidth="1"/>
    <col min="8594" max="8594" width="9.7109375" style="234" customWidth="1"/>
    <col min="8595" max="8595" width="6.5703125" style="234" customWidth="1"/>
    <col min="8596" max="8596" width="6.42578125" style="234" customWidth="1"/>
    <col min="8597" max="8597" width="6.7109375" style="234" customWidth="1"/>
    <col min="8598" max="8598" width="5.85546875" style="234" customWidth="1"/>
    <col min="8599" max="8599" width="5.5703125" style="234" customWidth="1"/>
    <col min="8600" max="8600" width="5.7109375" style="234" customWidth="1"/>
    <col min="8601" max="8602" width="6.7109375" style="234" customWidth="1"/>
    <col min="8603" max="8603" width="6" style="234" customWidth="1"/>
    <col min="8604" max="8604" width="5.28515625" style="234" customWidth="1"/>
    <col min="8605" max="8605" width="6.42578125" style="234" customWidth="1"/>
    <col min="8606" max="8606" width="5.85546875" style="234" customWidth="1"/>
    <col min="8607" max="8607" width="5.42578125" style="234" customWidth="1"/>
    <col min="8608" max="8608" width="6.7109375" style="234" customWidth="1"/>
    <col min="8609" max="8609" width="6.42578125" style="234" customWidth="1"/>
    <col min="8610" max="8610" width="7" style="234" customWidth="1"/>
    <col min="8611" max="8612" width="6" style="234" customWidth="1"/>
    <col min="8613" max="8613" width="6.140625" style="234" customWidth="1"/>
    <col min="8614" max="8614" width="8.140625" style="234" customWidth="1"/>
    <col min="8615" max="8847" width="9.140625" style="234"/>
    <col min="8848" max="8848" width="4.28515625" style="234" customWidth="1"/>
    <col min="8849" max="8849" width="22.85546875" style="234" customWidth="1"/>
    <col min="8850" max="8850" width="9.7109375" style="234" customWidth="1"/>
    <col min="8851" max="8851" width="6.5703125" style="234" customWidth="1"/>
    <col min="8852" max="8852" width="6.42578125" style="234" customWidth="1"/>
    <col min="8853" max="8853" width="6.7109375" style="234" customWidth="1"/>
    <col min="8854" max="8854" width="5.85546875" style="234" customWidth="1"/>
    <col min="8855" max="8855" width="5.5703125" style="234" customWidth="1"/>
    <col min="8856" max="8856" width="5.7109375" style="234" customWidth="1"/>
    <col min="8857" max="8858" width="6.7109375" style="234" customWidth="1"/>
    <col min="8859" max="8859" width="6" style="234" customWidth="1"/>
    <col min="8860" max="8860" width="5.28515625" style="234" customWidth="1"/>
    <col min="8861" max="8861" width="6.42578125" style="234" customWidth="1"/>
    <col min="8862" max="8862" width="5.85546875" style="234" customWidth="1"/>
    <col min="8863" max="8863" width="5.42578125" style="234" customWidth="1"/>
    <col min="8864" max="8864" width="6.7109375" style="234" customWidth="1"/>
    <col min="8865" max="8865" width="6.42578125" style="234" customWidth="1"/>
    <col min="8866" max="8866" width="7" style="234" customWidth="1"/>
    <col min="8867" max="8868" width="6" style="234" customWidth="1"/>
    <col min="8869" max="8869" width="6.140625" style="234" customWidth="1"/>
    <col min="8870" max="8870" width="8.140625" style="234" customWidth="1"/>
    <col min="8871" max="9103" width="9.140625" style="234"/>
    <col min="9104" max="9104" width="4.28515625" style="234" customWidth="1"/>
    <col min="9105" max="9105" width="22.85546875" style="234" customWidth="1"/>
    <col min="9106" max="9106" width="9.7109375" style="234" customWidth="1"/>
    <col min="9107" max="9107" width="6.5703125" style="234" customWidth="1"/>
    <col min="9108" max="9108" width="6.42578125" style="234" customWidth="1"/>
    <col min="9109" max="9109" width="6.7109375" style="234" customWidth="1"/>
    <col min="9110" max="9110" width="5.85546875" style="234" customWidth="1"/>
    <col min="9111" max="9111" width="5.5703125" style="234" customWidth="1"/>
    <col min="9112" max="9112" width="5.7109375" style="234" customWidth="1"/>
    <col min="9113" max="9114" width="6.7109375" style="234" customWidth="1"/>
    <col min="9115" max="9115" width="6" style="234" customWidth="1"/>
    <col min="9116" max="9116" width="5.28515625" style="234" customWidth="1"/>
    <col min="9117" max="9117" width="6.42578125" style="234" customWidth="1"/>
    <col min="9118" max="9118" width="5.85546875" style="234" customWidth="1"/>
    <col min="9119" max="9119" width="5.42578125" style="234" customWidth="1"/>
    <col min="9120" max="9120" width="6.7109375" style="234" customWidth="1"/>
    <col min="9121" max="9121" width="6.42578125" style="234" customWidth="1"/>
    <col min="9122" max="9122" width="7" style="234" customWidth="1"/>
    <col min="9123" max="9124" width="6" style="234" customWidth="1"/>
    <col min="9125" max="9125" width="6.140625" style="234" customWidth="1"/>
    <col min="9126" max="9126" width="8.140625" style="234" customWidth="1"/>
    <col min="9127" max="9359" width="9.140625" style="234"/>
    <col min="9360" max="9360" width="4.28515625" style="234" customWidth="1"/>
    <col min="9361" max="9361" width="22.85546875" style="234" customWidth="1"/>
    <col min="9362" max="9362" width="9.7109375" style="234" customWidth="1"/>
    <col min="9363" max="9363" width="6.5703125" style="234" customWidth="1"/>
    <col min="9364" max="9364" width="6.42578125" style="234" customWidth="1"/>
    <col min="9365" max="9365" width="6.7109375" style="234" customWidth="1"/>
    <col min="9366" max="9366" width="5.85546875" style="234" customWidth="1"/>
    <col min="9367" max="9367" width="5.5703125" style="234" customWidth="1"/>
    <col min="9368" max="9368" width="5.7109375" style="234" customWidth="1"/>
    <col min="9369" max="9370" width="6.7109375" style="234" customWidth="1"/>
    <col min="9371" max="9371" width="6" style="234" customWidth="1"/>
    <col min="9372" max="9372" width="5.28515625" style="234" customWidth="1"/>
    <col min="9373" max="9373" width="6.42578125" style="234" customWidth="1"/>
    <col min="9374" max="9374" width="5.85546875" style="234" customWidth="1"/>
    <col min="9375" max="9375" width="5.42578125" style="234" customWidth="1"/>
    <col min="9376" max="9376" width="6.7109375" style="234" customWidth="1"/>
    <col min="9377" max="9377" width="6.42578125" style="234" customWidth="1"/>
    <col min="9378" max="9378" width="7" style="234" customWidth="1"/>
    <col min="9379" max="9380" width="6" style="234" customWidth="1"/>
    <col min="9381" max="9381" width="6.140625" style="234" customWidth="1"/>
    <col min="9382" max="9382" width="8.140625" style="234" customWidth="1"/>
    <col min="9383" max="9615" width="9.140625" style="234"/>
    <col min="9616" max="9616" width="4.28515625" style="234" customWidth="1"/>
    <col min="9617" max="9617" width="22.85546875" style="234" customWidth="1"/>
    <col min="9618" max="9618" width="9.7109375" style="234" customWidth="1"/>
    <col min="9619" max="9619" width="6.5703125" style="234" customWidth="1"/>
    <col min="9620" max="9620" width="6.42578125" style="234" customWidth="1"/>
    <col min="9621" max="9621" width="6.7109375" style="234" customWidth="1"/>
    <col min="9622" max="9622" width="5.85546875" style="234" customWidth="1"/>
    <col min="9623" max="9623" width="5.5703125" style="234" customWidth="1"/>
    <col min="9624" max="9624" width="5.7109375" style="234" customWidth="1"/>
    <col min="9625" max="9626" width="6.7109375" style="234" customWidth="1"/>
    <col min="9627" max="9627" width="6" style="234" customWidth="1"/>
    <col min="9628" max="9628" width="5.28515625" style="234" customWidth="1"/>
    <col min="9629" max="9629" width="6.42578125" style="234" customWidth="1"/>
    <col min="9630" max="9630" width="5.85546875" style="234" customWidth="1"/>
    <col min="9631" max="9631" width="5.42578125" style="234" customWidth="1"/>
    <col min="9632" max="9632" width="6.7109375" style="234" customWidth="1"/>
    <col min="9633" max="9633" width="6.42578125" style="234" customWidth="1"/>
    <col min="9634" max="9634" width="7" style="234" customWidth="1"/>
    <col min="9635" max="9636" width="6" style="234" customWidth="1"/>
    <col min="9637" max="9637" width="6.140625" style="234" customWidth="1"/>
    <col min="9638" max="9638" width="8.140625" style="234" customWidth="1"/>
    <col min="9639" max="9871" width="9.140625" style="234"/>
    <col min="9872" max="9872" width="4.28515625" style="234" customWidth="1"/>
    <col min="9873" max="9873" width="22.85546875" style="234" customWidth="1"/>
    <col min="9874" max="9874" width="9.7109375" style="234" customWidth="1"/>
    <col min="9875" max="9875" width="6.5703125" style="234" customWidth="1"/>
    <col min="9876" max="9876" width="6.42578125" style="234" customWidth="1"/>
    <col min="9877" max="9877" width="6.7109375" style="234" customWidth="1"/>
    <col min="9878" max="9878" width="5.85546875" style="234" customWidth="1"/>
    <col min="9879" max="9879" width="5.5703125" style="234" customWidth="1"/>
    <col min="9880" max="9880" width="5.7109375" style="234" customWidth="1"/>
    <col min="9881" max="9882" width="6.7109375" style="234" customWidth="1"/>
    <col min="9883" max="9883" width="6" style="234" customWidth="1"/>
    <col min="9884" max="9884" width="5.28515625" style="234" customWidth="1"/>
    <col min="9885" max="9885" width="6.42578125" style="234" customWidth="1"/>
    <col min="9886" max="9886" width="5.85546875" style="234" customWidth="1"/>
    <col min="9887" max="9887" width="5.42578125" style="234" customWidth="1"/>
    <col min="9888" max="9888" width="6.7109375" style="234" customWidth="1"/>
    <col min="9889" max="9889" width="6.42578125" style="234" customWidth="1"/>
    <col min="9890" max="9890" width="7" style="234" customWidth="1"/>
    <col min="9891" max="9892" width="6" style="234" customWidth="1"/>
    <col min="9893" max="9893" width="6.140625" style="234" customWidth="1"/>
    <col min="9894" max="9894" width="8.140625" style="234" customWidth="1"/>
    <col min="9895" max="10127" width="9.140625" style="234"/>
    <col min="10128" max="10128" width="4.28515625" style="234" customWidth="1"/>
    <col min="10129" max="10129" width="22.85546875" style="234" customWidth="1"/>
    <col min="10130" max="10130" width="9.7109375" style="234" customWidth="1"/>
    <col min="10131" max="10131" width="6.5703125" style="234" customWidth="1"/>
    <col min="10132" max="10132" width="6.42578125" style="234" customWidth="1"/>
    <col min="10133" max="10133" width="6.7109375" style="234" customWidth="1"/>
    <col min="10134" max="10134" width="5.85546875" style="234" customWidth="1"/>
    <col min="10135" max="10135" width="5.5703125" style="234" customWidth="1"/>
    <col min="10136" max="10136" width="5.7109375" style="234" customWidth="1"/>
    <col min="10137" max="10138" width="6.7109375" style="234" customWidth="1"/>
    <col min="10139" max="10139" width="6" style="234" customWidth="1"/>
    <col min="10140" max="10140" width="5.28515625" style="234" customWidth="1"/>
    <col min="10141" max="10141" width="6.42578125" style="234" customWidth="1"/>
    <col min="10142" max="10142" width="5.85546875" style="234" customWidth="1"/>
    <col min="10143" max="10143" width="5.42578125" style="234" customWidth="1"/>
    <col min="10144" max="10144" width="6.7109375" style="234" customWidth="1"/>
    <col min="10145" max="10145" width="6.42578125" style="234" customWidth="1"/>
    <col min="10146" max="10146" width="7" style="234" customWidth="1"/>
    <col min="10147" max="10148" width="6" style="234" customWidth="1"/>
    <col min="10149" max="10149" width="6.140625" style="234" customWidth="1"/>
    <col min="10150" max="10150" width="8.140625" style="234" customWidth="1"/>
    <col min="10151" max="10383" width="9.140625" style="234"/>
    <col min="10384" max="10384" width="4.28515625" style="234" customWidth="1"/>
    <col min="10385" max="10385" width="22.85546875" style="234" customWidth="1"/>
    <col min="10386" max="10386" width="9.7109375" style="234" customWidth="1"/>
    <col min="10387" max="10387" width="6.5703125" style="234" customWidth="1"/>
    <col min="10388" max="10388" width="6.42578125" style="234" customWidth="1"/>
    <col min="10389" max="10389" width="6.7109375" style="234" customWidth="1"/>
    <col min="10390" max="10390" width="5.85546875" style="234" customWidth="1"/>
    <col min="10391" max="10391" width="5.5703125" style="234" customWidth="1"/>
    <col min="10392" max="10392" width="5.7109375" style="234" customWidth="1"/>
    <col min="10393" max="10394" width="6.7109375" style="234" customWidth="1"/>
    <col min="10395" max="10395" width="6" style="234" customWidth="1"/>
    <col min="10396" max="10396" width="5.28515625" style="234" customWidth="1"/>
    <col min="10397" max="10397" width="6.42578125" style="234" customWidth="1"/>
    <col min="10398" max="10398" width="5.85546875" style="234" customWidth="1"/>
    <col min="10399" max="10399" width="5.42578125" style="234" customWidth="1"/>
    <col min="10400" max="10400" width="6.7109375" style="234" customWidth="1"/>
    <col min="10401" max="10401" width="6.42578125" style="234" customWidth="1"/>
    <col min="10402" max="10402" width="7" style="234" customWidth="1"/>
    <col min="10403" max="10404" width="6" style="234" customWidth="1"/>
    <col min="10405" max="10405" width="6.140625" style="234" customWidth="1"/>
    <col min="10406" max="10406" width="8.140625" style="234" customWidth="1"/>
    <col min="10407" max="10639" width="9.140625" style="234"/>
    <col min="10640" max="10640" width="4.28515625" style="234" customWidth="1"/>
    <col min="10641" max="10641" width="22.85546875" style="234" customWidth="1"/>
    <col min="10642" max="10642" width="9.7109375" style="234" customWidth="1"/>
    <col min="10643" max="10643" width="6.5703125" style="234" customWidth="1"/>
    <col min="10644" max="10644" width="6.42578125" style="234" customWidth="1"/>
    <col min="10645" max="10645" width="6.7109375" style="234" customWidth="1"/>
    <col min="10646" max="10646" width="5.85546875" style="234" customWidth="1"/>
    <col min="10647" max="10647" width="5.5703125" style="234" customWidth="1"/>
    <col min="10648" max="10648" width="5.7109375" style="234" customWidth="1"/>
    <col min="10649" max="10650" width="6.7109375" style="234" customWidth="1"/>
    <col min="10651" max="10651" width="6" style="234" customWidth="1"/>
    <col min="10652" max="10652" width="5.28515625" style="234" customWidth="1"/>
    <col min="10653" max="10653" width="6.42578125" style="234" customWidth="1"/>
    <col min="10654" max="10654" width="5.85546875" style="234" customWidth="1"/>
    <col min="10655" max="10655" width="5.42578125" style="234" customWidth="1"/>
    <col min="10656" max="10656" width="6.7109375" style="234" customWidth="1"/>
    <col min="10657" max="10657" width="6.42578125" style="234" customWidth="1"/>
    <col min="10658" max="10658" width="7" style="234" customWidth="1"/>
    <col min="10659" max="10660" width="6" style="234" customWidth="1"/>
    <col min="10661" max="10661" width="6.140625" style="234" customWidth="1"/>
    <col min="10662" max="10662" width="8.140625" style="234" customWidth="1"/>
    <col min="10663" max="10895" width="9.140625" style="234"/>
    <col min="10896" max="10896" width="4.28515625" style="234" customWidth="1"/>
    <col min="10897" max="10897" width="22.85546875" style="234" customWidth="1"/>
    <col min="10898" max="10898" width="9.7109375" style="234" customWidth="1"/>
    <col min="10899" max="10899" width="6.5703125" style="234" customWidth="1"/>
    <col min="10900" max="10900" width="6.42578125" style="234" customWidth="1"/>
    <col min="10901" max="10901" width="6.7109375" style="234" customWidth="1"/>
    <col min="10902" max="10902" width="5.85546875" style="234" customWidth="1"/>
    <col min="10903" max="10903" width="5.5703125" style="234" customWidth="1"/>
    <col min="10904" max="10904" width="5.7109375" style="234" customWidth="1"/>
    <col min="10905" max="10906" width="6.7109375" style="234" customWidth="1"/>
    <col min="10907" max="10907" width="6" style="234" customWidth="1"/>
    <col min="10908" max="10908" width="5.28515625" style="234" customWidth="1"/>
    <col min="10909" max="10909" width="6.42578125" style="234" customWidth="1"/>
    <col min="10910" max="10910" width="5.85546875" style="234" customWidth="1"/>
    <col min="10911" max="10911" width="5.42578125" style="234" customWidth="1"/>
    <col min="10912" max="10912" width="6.7109375" style="234" customWidth="1"/>
    <col min="10913" max="10913" width="6.42578125" style="234" customWidth="1"/>
    <col min="10914" max="10914" width="7" style="234" customWidth="1"/>
    <col min="10915" max="10916" width="6" style="234" customWidth="1"/>
    <col min="10917" max="10917" width="6.140625" style="234" customWidth="1"/>
    <col min="10918" max="10918" width="8.140625" style="234" customWidth="1"/>
    <col min="10919" max="11151" width="9.140625" style="234"/>
    <col min="11152" max="11152" width="4.28515625" style="234" customWidth="1"/>
    <col min="11153" max="11153" width="22.85546875" style="234" customWidth="1"/>
    <col min="11154" max="11154" width="9.7109375" style="234" customWidth="1"/>
    <col min="11155" max="11155" width="6.5703125" style="234" customWidth="1"/>
    <col min="11156" max="11156" width="6.42578125" style="234" customWidth="1"/>
    <col min="11157" max="11157" width="6.7109375" style="234" customWidth="1"/>
    <col min="11158" max="11158" width="5.85546875" style="234" customWidth="1"/>
    <col min="11159" max="11159" width="5.5703125" style="234" customWidth="1"/>
    <col min="11160" max="11160" width="5.7109375" style="234" customWidth="1"/>
    <col min="11161" max="11162" width="6.7109375" style="234" customWidth="1"/>
    <col min="11163" max="11163" width="6" style="234" customWidth="1"/>
    <col min="11164" max="11164" width="5.28515625" style="234" customWidth="1"/>
    <col min="11165" max="11165" width="6.42578125" style="234" customWidth="1"/>
    <col min="11166" max="11166" width="5.85546875" style="234" customWidth="1"/>
    <col min="11167" max="11167" width="5.42578125" style="234" customWidth="1"/>
    <col min="11168" max="11168" width="6.7109375" style="234" customWidth="1"/>
    <col min="11169" max="11169" width="6.42578125" style="234" customWidth="1"/>
    <col min="11170" max="11170" width="7" style="234" customWidth="1"/>
    <col min="11171" max="11172" width="6" style="234" customWidth="1"/>
    <col min="11173" max="11173" width="6.140625" style="234" customWidth="1"/>
    <col min="11174" max="11174" width="8.140625" style="234" customWidth="1"/>
    <col min="11175" max="11407" width="9.140625" style="234"/>
    <col min="11408" max="11408" width="4.28515625" style="234" customWidth="1"/>
    <col min="11409" max="11409" width="22.85546875" style="234" customWidth="1"/>
    <col min="11410" max="11410" width="9.7109375" style="234" customWidth="1"/>
    <col min="11411" max="11411" width="6.5703125" style="234" customWidth="1"/>
    <col min="11412" max="11412" width="6.42578125" style="234" customWidth="1"/>
    <col min="11413" max="11413" width="6.7109375" style="234" customWidth="1"/>
    <col min="11414" max="11414" width="5.85546875" style="234" customWidth="1"/>
    <col min="11415" max="11415" width="5.5703125" style="234" customWidth="1"/>
    <col min="11416" max="11416" width="5.7109375" style="234" customWidth="1"/>
    <col min="11417" max="11418" width="6.7109375" style="234" customWidth="1"/>
    <col min="11419" max="11419" width="6" style="234" customWidth="1"/>
    <col min="11420" max="11420" width="5.28515625" style="234" customWidth="1"/>
    <col min="11421" max="11421" width="6.42578125" style="234" customWidth="1"/>
    <col min="11422" max="11422" width="5.85546875" style="234" customWidth="1"/>
    <col min="11423" max="11423" width="5.42578125" style="234" customWidth="1"/>
    <col min="11424" max="11424" width="6.7109375" style="234" customWidth="1"/>
    <col min="11425" max="11425" width="6.42578125" style="234" customWidth="1"/>
    <col min="11426" max="11426" width="7" style="234" customWidth="1"/>
    <col min="11427" max="11428" width="6" style="234" customWidth="1"/>
    <col min="11429" max="11429" width="6.140625" style="234" customWidth="1"/>
    <col min="11430" max="11430" width="8.140625" style="234" customWidth="1"/>
    <col min="11431" max="11663" width="9.140625" style="234"/>
    <col min="11664" max="11664" width="4.28515625" style="234" customWidth="1"/>
    <col min="11665" max="11665" width="22.85546875" style="234" customWidth="1"/>
    <col min="11666" max="11666" width="9.7109375" style="234" customWidth="1"/>
    <col min="11667" max="11667" width="6.5703125" style="234" customWidth="1"/>
    <col min="11668" max="11668" width="6.42578125" style="234" customWidth="1"/>
    <col min="11669" max="11669" width="6.7109375" style="234" customWidth="1"/>
    <col min="11670" max="11670" width="5.85546875" style="234" customWidth="1"/>
    <col min="11671" max="11671" width="5.5703125" style="234" customWidth="1"/>
    <col min="11672" max="11672" width="5.7109375" style="234" customWidth="1"/>
    <col min="11673" max="11674" width="6.7109375" style="234" customWidth="1"/>
    <col min="11675" max="11675" width="6" style="234" customWidth="1"/>
    <col min="11676" max="11676" width="5.28515625" style="234" customWidth="1"/>
    <col min="11677" max="11677" width="6.42578125" style="234" customWidth="1"/>
    <col min="11678" max="11678" width="5.85546875" style="234" customWidth="1"/>
    <col min="11679" max="11679" width="5.42578125" style="234" customWidth="1"/>
    <col min="11680" max="11680" width="6.7109375" style="234" customWidth="1"/>
    <col min="11681" max="11681" width="6.42578125" style="234" customWidth="1"/>
    <col min="11682" max="11682" width="7" style="234" customWidth="1"/>
    <col min="11683" max="11684" width="6" style="234" customWidth="1"/>
    <col min="11685" max="11685" width="6.140625" style="234" customWidth="1"/>
    <col min="11686" max="11686" width="8.140625" style="234" customWidth="1"/>
    <col min="11687" max="11919" width="9.140625" style="234"/>
    <col min="11920" max="11920" width="4.28515625" style="234" customWidth="1"/>
    <col min="11921" max="11921" width="22.85546875" style="234" customWidth="1"/>
    <col min="11922" max="11922" width="9.7109375" style="234" customWidth="1"/>
    <col min="11923" max="11923" width="6.5703125" style="234" customWidth="1"/>
    <col min="11924" max="11924" width="6.42578125" style="234" customWidth="1"/>
    <col min="11925" max="11925" width="6.7109375" style="234" customWidth="1"/>
    <col min="11926" max="11926" width="5.85546875" style="234" customWidth="1"/>
    <col min="11927" max="11927" width="5.5703125" style="234" customWidth="1"/>
    <col min="11928" max="11928" width="5.7109375" style="234" customWidth="1"/>
    <col min="11929" max="11930" width="6.7109375" style="234" customWidth="1"/>
    <col min="11931" max="11931" width="6" style="234" customWidth="1"/>
    <col min="11932" max="11932" width="5.28515625" style="234" customWidth="1"/>
    <col min="11933" max="11933" width="6.42578125" style="234" customWidth="1"/>
    <col min="11934" max="11934" width="5.85546875" style="234" customWidth="1"/>
    <col min="11935" max="11935" width="5.42578125" style="234" customWidth="1"/>
    <col min="11936" max="11936" width="6.7109375" style="234" customWidth="1"/>
    <col min="11937" max="11937" width="6.42578125" style="234" customWidth="1"/>
    <col min="11938" max="11938" width="7" style="234" customWidth="1"/>
    <col min="11939" max="11940" width="6" style="234" customWidth="1"/>
    <col min="11941" max="11941" width="6.140625" style="234" customWidth="1"/>
    <col min="11942" max="11942" width="8.140625" style="234" customWidth="1"/>
    <col min="11943" max="12175" width="9.140625" style="234"/>
    <col min="12176" max="12176" width="4.28515625" style="234" customWidth="1"/>
    <col min="12177" max="12177" width="22.85546875" style="234" customWidth="1"/>
    <col min="12178" max="12178" width="9.7109375" style="234" customWidth="1"/>
    <col min="12179" max="12179" width="6.5703125" style="234" customWidth="1"/>
    <col min="12180" max="12180" width="6.42578125" style="234" customWidth="1"/>
    <col min="12181" max="12181" width="6.7109375" style="234" customWidth="1"/>
    <col min="12182" max="12182" width="5.85546875" style="234" customWidth="1"/>
    <col min="12183" max="12183" width="5.5703125" style="234" customWidth="1"/>
    <col min="12184" max="12184" width="5.7109375" style="234" customWidth="1"/>
    <col min="12185" max="12186" width="6.7109375" style="234" customWidth="1"/>
    <col min="12187" max="12187" width="6" style="234" customWidth="1"/>
    <col min="12188" max="12188" width="5.28515625" style="234" customWidth="1"/>
    <col min="12189" max="12189" width="6.42578125" style="234" customWidth="1"/>
    <col min="12190" max="12190" width="5.85546875" style="234" customWidth="1"/>
    <col min="12191" max="12191" width="5.42578125" style="234" customWidth="1"/>
    <col min="12192" max="12192" width="6.7109375" style="234" customWidth="1"/>
    <col min="12193" max="12193" width="6.42578125" style="234" customWidth="1"/>
    <col min="12194" max="12194" width="7" style="234" customWidth="1"/>
    <col min="12195" max="12196" width="6" style="234" customWidth="1"/>
    <col min="12197" max="12197" width="6.140625" style="234" customWidth="1"/>
    <col min="12198" max="12198" width="8.140625" style="234" customWidth="1"/>
    <col min="12199" max="12431" width="9.140625" style="234"/>
    <col min="12432" max="12432" width="4.28515625" style="234" customWidth="1"/>
    <col min="12433" max="12433" width="22.85546875" style="234" customWidth="1"/>
    <col min="12434" max="12434" width="9.7109375" style="234" customWidth="1"/>
    <col min="12435" max="12435" width="6.5703125" style="234" customWidth="1"/>
    <col min="12436" max="12436" width="6.42578125" style="234" customWidth="1"/>
    <col min="12437" max="12437" width="6.7109375" style="234" customWidth="1"/>
    <col min="12438" max="12438" width="5.85546875" style="234" customWidth="1"/>
    <col min="12439" max="12439" width="5.5703125" style="234" customWidth="1"/>
    <col min="12440" max="12440" width="5.7109375" style="234" customWidth="1"/>
    <col min="12441" max="12442" width="6.7109375" style="234" customWidth="1"/>
    <col min="12443" max="12443" width="6" style="234" customWidth="1"/>
    <col min="12444" max="12444" width="5.28515625" style="234" customWidth="1"/>
    <col min="12445" max="12445" width="6.42578125" style="234" customWidth="1"/>
    <col min="12446" max="12446" width="5.85546875" style="234" customWidth="1"/>
    <col min="12447" max="12447" width="5.42578125" style="234" customWidth="1"/>
    <col min="12448" max="12448" width="6.7109375" style="234" customWidth="1"/>
    <col min="12449" max="12449" width="6.42578125" style="234" customWidth="1"/>
    <col min="12450" max="12450" width="7" style="234" customWidth="1"/>
    <col min="12451" max="12452" width="6" style="234" customWidth="1"/>
    <col min="12453" max="12453" width="6.140625" style="234" customWidth="1"/>
    <col min="12454" max="12454" width="8.140625" style="234" customWidth="1"/>
    <col min="12455" max="12687" width="9.140625" style="234"/>
    <col min="12688" max="12688" width="4.28515625" style="234" customWidth="1"/>
    <col min="12689" max="12689" width="22.85546875" style="234" customWidth="1"/>
    <col min="12690" max="12690" width="9.7109375" style="234" customWidth="1"/>
    <col min="12691" max="12691" width="6.5703125" style="234" customWidth="1"/>
    <col min="12692" max="12692" width="6.42578125" style="234" customWidth="1"/>
    <col min="12693" max="12693" width="6.7109375" style="234" customWidth="1"/>
    <col min="12694" max="12694" width="5.85546875" style="234" customWidth="1"/>
    <col min="12695" max="12695" width="5.5703125" style="234" customWidth="1"/>
    <col min="12696" max="12696" width="5.7109375" style="234" customWidth="1"/>
    <col min="12697" max="12698" width="6.7109375" style="234" customWidth="1"/>
    <col min="12699" max="12699" width="6" style="234" customWidth="1"/>
    <col min="12700" max="12700" width="5.28515625" style="234" customWidth="1"/>
    <col min="12701" max="12701" width="6.42578125" style="234" customWidth="1"/>
    <col min="12702" max="12702" width="5.85546875" style="234" customWidth="1"/>
    <col min="12703" max="12703" width="5.42578125" style="234" customWidth="1"/>
    <col min="12704" max="12704" width="6.7109375" style="234" customWidth="1"/>
    <col min="12705" max="12705" width="6.42578125" style="234" customWidth="1"/>
    <col min="12706" max="12706" width="7" style="234" customWidth="1"/>
    <col min="12707" max="12708" width="6" style="234" customWidth="1"/>
    <col min="12709" max="12709" width="6.140625" style="234" customWidth="1"/>
    <col min="12710" max="12710" width="8.140625" style="234" customWidth="1"/>
    <col min="12711" max="12943" width="9.140625" style="234"/>
    <col min="12944" max="12944" width="4.28515625" style="234" customWidth="1"/>
    <col min="12945" max="12945" width="22.85546875" style="234" customWidth="1"/>
    <col min="12946" max="12946" width="9.7109375" style="234" customWidth="1"/>
    <col min="12947" max="12947" width="6.5703125" style="234" customWidth="1"/>
    <col min="12948" max="12948" width="6.42578125" style="234" customWidth="1"/>
    <col min="12949" max="12949" width="6.7109375" style="234" customWidth="1"/>
    <col min="12950" max="12950" width="5.85546875" style="234" customWidth="1"/>
    <col min="12951" max="12951" width="5.5703125" style="234" customWidth="1"/>
    <col min="12952" max="12952" width="5.7109375" style="234" customWidth="1"/>
    <col min="12953" max="12954" width="6.7109375" style="234" customWidth="1"/>
    <col min="12955" max="12955" width="6" style="234" customWidth="1"/>
    <col min="12956" max="12956" width="5.28515625" style="234" customWidth="1"/>
    <col min="12957" max="12957" width="6.42578125" style="234" customWidth="1"/>
    <col min="12958" max="12958" width="5.85546875" style="234" customWidth="1"/>
    <col min="12959" max="12959" width="5.42578125" style="234" customWidth="1"/>
    <col min="12960" max="12960" width="6.7109375" style="234" customWidth="1"/>
    <col min="12961" max="12961" width="6.42578125" style="234" customWidth="1"/>
    <col min="12962" max="12962" width="7" style="234" customWidth="1"/>
    <col min="12963" max="12964" width="6" style="234" customWidth="1"/>
    <col min="12965" max="12965" width="6.140625" style="234" customWidth="1"/>
    <col min="12966" max="12966" width="8.140625" style="234" customWidth="1"/>
    <col min="12967" max="13199" width="9.140625" style="234"/>
    <col min="13200" max="13200" width="4.28515625" style="234" customWidth="1"/>
    <col min="13201" max="13201" width="22.85546875" style="234" customWidth="1"/>
    <col min="13202" max="13202" width="9.7109375" style="234" customWidth="1"/>
    <col min="13203" max="13203" width="6.5703125" style="234" customWidth="1"/>
    <col min="13204" max="13204" width="6.42578125" style="234" customWidth="1"/>
    <col min="13205" max="13205" width="6.7109375" style="234" customWidth="1"/>
    <col min="13206" max="13206" width="5.85546875" style="234" customWidth="1"/>
    <col min="13207" max="13207" width="5.5703125" style="234" customWidth="1"/>
    <col min="13208" max="13208" width="5.7109375" style="234" customWidth="1"/>
    <col min="13209" max="13210" width="6.7109375" style="234" customWidth="1"/>
    <col min="13211" max="13211" width="6" style="234" customWidth="1"/>
    <col min="13212" max="13212" width="5.28515625" style="234" customWidth="1"/>
    <col min="13213" max="13213" width="6.42578125" style="234" customWidth="1"/>
    <col min="13214" max="13214" width="5.85546875" style="234" customWidth="1"/>
    <col min="13215" max="13215" width="5.42578125" style="234" customWidth="1"/>
    <col min="13216" max="13216" width="6.7109375" style="234" customWidth="1"/>
    <col min="13217" max="13217" width="6.42578125" style="234" customWidth="1"/>
    <col min="13218" max="13218" width="7" style="234" customWidth="1"/>
    <col min="13219" max="13220" width="6" style="234" customWidth="1"/>
    <col min="13221" max="13221" width="6.140625" style="234" customWidth="1"/>
    <col min="13222" max="13222" width="8.140625" style="234" customWidth="1"/>
    <col min="13223" max="13455" width="9.140625" style="234"/>
    <col min="13456" max="13456" width="4.28515625" style="234" customWidth="1"/>
    <col min="13457" max="13457" width="22.85546875" style="234" customWidth="1"/>
    <col min="13458" max="13458" width="9.7109375" style="234" customWidth="1"/>
    <col min="13459" max="13459" width="6.5703125" style="234" customWidth="1"/>
    <col min="13460" max="13460" width="6.42578125" style="234" customWidth="1"/>
    <col min="13461" max="13461" width="6.7109375" style="234" customWidth="1"/>
    <col min="13462" max="13462" width="5.85546875" style="234" customWidth="1"/>
    <col min="13463" max="13463" width="5.5703125" style="234" customWidth="1"/>
    <col min="13464" max="13464" width="5.7109375" style="234" customWidth="1"/>
    <col min="13465" max="13466" width="6.7109375" style="234" customWidth="1"/>
    <col min="13467" max="13467" width="6" style="234" customWidth="1"/>
    <col min="13468" max="13468" width="5.28515625" style="234" customWidth="1"/>
    <col min="13469" max="13469" width="6.42578125" style="234" customWidth="1"/>
    <col min="13470" max="13470" width="5.85546875" style="234" customWidth="1"/>
    <col min="13471" max="13471" width="5.42578125" style="234" customWidth="1"/>
    <col min="13472" max="13472" width="6.7109375" style="234" customWidth="1"/>
    <col min="13473" max="13473" width="6.42578125" style="234" customWidth="1"/>
    <col min="13474" max="13474" width="7" style="234" customWidth="1"/>
    <col min="13475" max="13476" width="6" style="234" customWidth="1"/>
    <col min="13477" max="13477" width="6.140625" style="234" customWidth="1"/>
    <col min="13478" max="13478" width="8.140625" style="234" customWidth="1"/>
    <col min="13479" max="13711" width="9.140625" style="234"/>
    <col min="13712" max="13712" width="4.28515625" style="234" customWidth="1"/>
    <col min="13713" max="13713" width="22.85546875" style="234" customWidth="1"/>
    <col min="13714" max="13714" width="9.7109375" style="234" customWidth="1"/>
    <col min="13715" max="13715" width="6.5703125" style="234" customWidth="1"/>
    <col min="13716" max="13716" width="6.42578125" style="234" customWidth="1"/>
    <col min="13717" max="13717" width="6.7109375" style="234" customWidth="1"/>
    <col min="13718" max="13718" width="5.85546875" style="234" customWidth="1"/>
    <col min="13719" max="13719" width="5.5703125" style="234" customWidth="1"/>
    <col min="13720" max="13720" width="5.7109375" style="234" customWidth="1"/>
    <col min="13721" max="13722" width="6.7109375" style="234" customWidth="1"/>
    <col min="13723" max="13723" width="6" style="234" customWidth="1"/>
    <col min="13724" max="13724" width="5.28515625" style="234" customWidth="1"/>
    <col min="13725" max="13725" width="6.42578125" style="234" customWidth="1"/>
    <col min="13726" max="13726" width="5.85546875" style="234" customWidth="1"/>
    <col min="13727" max="13727" width="5.42578125" style="234" customWidth="1"/>
    <col min="13728" max="13728" width="6.7109375" style="234" customWidth="1"/>
    <col min="13729" max="13729" width="6.42578125" style="234" customWidth="1"/>
    <col min="13730" max="13730" width="7" style="234" customWidth="1"/>
    <col min="13731" max="13732" width="6" style="234" customWidth="1"/>
    <col min="13733" max="13733" width="6.140625" style="234" customWidth="1"/>
    <col min="13734" max="13734" width="8.140625" style="234" customWidth="1"/>
    <col min="13735" max="13967" width="9.140625" style="234"/>
    <col min="13968" max="13968" width="4.28515625" style="234" customWidth="1"/>
    <col min="13969" max="13969" width="22.85546875" style="234" customWidth="1"/>
    <col min="13970" max="13970" width="9.7109375" style="234" customWidth="1"/>
    <col min="13971" max="13971" width="6.5703125" style="234" customWidth="1"/>
    <col min="13972" max="13972" width="6.42578125" style="234" customWidth="1"/>
    <col min="13973" max="13973" width="6.7109375" style="234" customWidth="1"/>
    <col min="13974" max="13974" width="5.85546875" style="234" customWidth="1"/>
    <col min="13975" max="13975" width="5.5703125" style="234" customWidth="1"/>
    <col min="13976" max="13976" width="5.7109375" style="234" customWidth="1"/>
    <col min="13977" max="13978" width="6.7109375" style="234" customWidth="1"/>
    <col min="13979" max="13979" width="6" style="234" customWidth="1"/>
    <col min="13980" max="13980" width="5.28515625" style="234" customWidth="1"/>
    <col min="13981" max="13981" width="6.42578125" style="234" customWidth="1"/>
    <col min="13982" max="13982" width="5.85546875" style="234" customWidth="1"/>
    <col min="13983" max="13983" width="5.42578125" style="234" customWidth="1"/>
    <col min="13984" max="13984" width="6.7109375" style="234" customWidth="1"/>
    <col min="13985" max="13985" width="6.42578125" style="234" customWidth="1"/>
    <col min="13986" max="13986" width="7" style="234" customWidth="1"/>
    <col min="13987" max="13988" width="6" style="234" customWidth="1"/>
    <col min="13989" max="13989" width="6.140625" style="234" customWidth="1"/>
    <col min="13990" max="13990" width="8.140625" style="234" customWidth="1"/>
    <col min="13991" max="14223" width="9.140625" style="234"/>
    <col min="14224" max="14224" width="4.28515625" style="234" customWidth="1"/>
    <col min="14225" max="14225" width="22.85546875" style="234" customWidth="1"/>
    <col min="14226" max="14226" width="9.7109375" style="234" customWidth="1"/>
    <col min="14227" max="14227" width="6.5703125" style="234" customWidth="1"/>
    <col min="14228" max="14228" width="6.42578125" style="234" customWidth="1"/>
    <col min="14229" max="14229" width="6.7109375" style="234" customWidth="1"/>
    <col min="14230" max="14230" width="5.85546875" style="234" customWidth="1"/>
    <col min="14231" max="14231" width="5.5703125" style="234" customWidth="1"/>
    <col min="14232" max="14232" width="5.7109375" style="234" customWidth="1"/>
    <col min="14233" max="14234" width="6.7109375" style="234" customWidth="1"/>
    <col min="14235" max="14235" width="6" style="234" customWidth="1"/>
    <col min="14236" max="14236" width="5.28515625" style="234" customWidth="1"/>
    <col min="14237" max="14237" width="6.42578125" style="234" customWidth="1"/>
    <col min="14238" max="14238" width="5.85546875" style="234" customWidth="1"/>
    <col min="14239" max="14239" width="5.42578125" style="234" customWidth="1"/>
    <col min="14240" max="14240" width="6.7109375" style="234" customWidth="1"/>
    <col min="14241" max="14241" width="6.42578125" style="234" customWidth="1"/>
    <col min="14242" max="14242" width="7" style="234" customWidth="1"/>
    <col min="14243" max="14244" width="6" style="234" customWidth="1"/>
    <col min="14245" max="14245" width="6.140625" style="234" customWidth="1"/>
    <col min="14246" max="14246" width="8.140625" style="234" customWidth="1"/>
    <col min="14247" max="14479" width="9.140625" style="234"/>
    <col min="14480" max="14480" width="4.28515625" style="234" customWidth="1"/>
    <col min="14481" max="14481" width="22.85546875" style="234" customWidth="1"/>
    <col min="14482" max="14482" width="9.7109375" style="234" customWidth="1"/>
    <col min="14483" max="14483" width="6.5703125" style="234" customWidth="1"/>
    <col min="14484" max="14484" width="6.42578125" style="234" customWidth="1"/>
    <col min="14485" max="14485" width="6.7109375" style="234" customWidth="1"/>
    <col min="14486" max="14486" width="5.85546875" style="234" customWidth="1"/>
    <col min="14487" max="14487" width="5.5703125" style="234" customWidth="1"/>
    <col min="14488" max="14488" width="5.7109375" style="234" customWidth="1"/>
    <col min="14489" max="14490" width="6.7109375" style="234" customWidth="1"/>
    <col min="14491" max="14491" width="6" style="234" customWidth="1"/>
    <col min="14492" max="14492" width="5.28515625" style="234" customWidth="1"/>
    <col min="14493" max="14493" width="6.42578125" style="234" customWidth="1"/>
    <col min="14494" max="14494" width="5.85546875" style="234" customWidth="1"/>
    <col min="14495" max="14495" width="5.42578125" style="234" customWidth="1"/>
    <col min="14496" max="14496" width="6.7109375" style="234" customWidth="1"/>
    <col min="14497" max="14497" width="6.42578125" style="234" customWidth="1"/>
    <col min="14498" max="14498" width="7" style="234" customWidth="1"/>
    <col min="14499" max="14500" width="6" style="234" customWidth="1"/>
    <col min="14501" max="14501" width="6.140625" style="234" customWidth="1"/>
    <col min="14502" max="14502" width="8.140625" style="234" customWidth="1"/>
    <col min="14503" max="14735" width="9.140625" style="234"/>
    <col min="14736" max="14736" width="4.28515625" style="234" customWidth="1"/>
    <col min="14737" max="14737" width="22.85546875" style="234" customWidth="1"/>
    <col min="14738" max="14738" width="9.7109375" style="234" customWidth="1"/>
    <col min="14739" max="14739" width="6.5703125" style="234" customWidth="1"/>
    <col min="14740" max="14740" width="6.42578125" style="234" customWidth="1"/>
    <col min="14741" max="14741" width="6.7109375" style="234" customWidth="1"/>
    <col min="14742" max="14742" width="5.85546875" style="234" customWidth="1"/>
    <col min="14743" max="14743" width="5.5703125" style="234" customWidth="1"/>
    <col min="14744" max="14744" width="5.7109375" style="234" customWidth="1"/>
    <col min="14745" max="14746" width="6.7109375" style="234" customWidth="1"/>
    <col min="14747" max="14747" width="6" style="234" customWidth="1"/>
    <col min="14748" max="14748" width="5.28515625" style="234" customWidth="1"/>
    <col min="14749" max="14749" width="6.42578125" style="234" customWidth="1"/>
    <col min="14750" max="14750" width="5.85546875" style="234" customWidth="1"/>
    <col min="14751" max="14751" width="5.42578125" style="234" customWidth="1"/>
    <col min="14752" max="14752" width="6.7109375" style="234" customWidth="1"/>
    <col min="14753" max="14753" width="6.42578125" style="234" customWidth="1"/>
    <col min="14754" max="14754" width="7" style="234" customWidth="1"/>
    <col min="14755" max="14756" width="6" style="234" customWidth="1"/>
    <col min="14757" max="14757" width="6.140625" style="234" customWidth="1"/>
    <col min="14758" max="14758" width="8.140625" style="234" customWidth="1"/>
    <col min="14759" max="14991" width="9.140625" style="234"/>
    <col min="14992" max="14992" width="4.28515625" style="234" customWidth="1"/>
    <col min="14993" max="14993" width="22.85546875" style="234" customWidth="1"/>
    <col min="14994" max="14994" width="9.7109375" style="234" customWidth="1"/>
    <col min="14995" max="14995" width="6.5703125" style="234" customWidth="1"/>
    <col min="14996" max="14996" width="6.42578125" style="234" customWidth="1"/>
    <col min="14997" max="14997" width="6.7109375" style="234" customWidth="1"/>
    <col min="14998" max="14998" width="5.85546875" style="234" customWidth="1"/>
    <col min="14999" max="14999" width="5.5703125" style="234" customWidth="1"/>
    <col min="15000" max="15000" width="5.7109375" style="234" customWidth="1"/>
    <col min="15001" max="15002" width="6.7109375" style="234" customWidth="1"/>
    <col min="15003" max="15003" width="6" style="234" customWidth="1"/>
    <col min="15004" max="15004" width="5.28515625" style="234" customWidth="1"/>
    <col min="15005" max="15005" width="6.42578125" style="234" customWidth="1"/>
    <col min="15006" max="15006" width="5.85546875" style="234" customWidth="1"/>
    <col min="15007" max="15007" width="5.42578125" style="234" customWidth="1"/>
    <col min="15008" max="15008" width="6.7109375" style="234" customWidth="1"/>
    <col min="15009" max="15009" width="6.42578125" style="234" customWidth="1"/>
    <col min="15010" max="15010" width="7" style="234" customWidth="1"/>
    <col min="15011" max="15012" width="6" style="234" customWidth="1"/>
    <col min="15013" max="15013" width="6.140625" style="234" customWidth="1"/>
    <col min="15014" max="15014" width="8.140625" style="234" customWidth="1"/>
    <col min="15015" max="15247" width="9.140625" style="234"/>
    <col min="15248" max="15248" width="4.28515625" style="234" customWidth="1"/>
    <col min="15249" max="15249" width="22.85546875" style="234" customWidth="1"/>
    <col min="15250" max="15250" width="9.7109375" style="234" customWidth="1"/>
    <col min="15251" max="15251" width="6.5703125" style="234" customWidth="1"/>
    <col min="15252" max="15252" width="6.42578125" style="234" customWidth="1"/>
    <col min="15253" max="15253" width="6.7109375" style="234" customWidth="1"/>
    <col min="15254" max="15254" width="5.85546875" style="234" customWidth="1"/>
    <col min="15255" max="15255" width="5.5703125" style="234" customWidth="1"/>
    <col min="15256" max="15256" width="5.7109375" style="234" customWidth="1"/>
    <col min="15257" max="15258" width="6.7109375" style="234" customWidth="1"/>
    <col min="15259" max="15259" width="6" style="234" customWidth="1"/>
    <col min="15260" max="15260" width="5.28515625" style="234" customWidth="1"/>
    <col min="15261" max="15261" width="6.42578125" style="234" customWidth="1"/>
    <col min="15262" max="15262" width="5.85546875" style="234" customWidth="1"/>
    <col min="15263" max="15263" width="5.42578125" style="234" customWidth="1"/>
    <col min="15264" max="15264" width="6.7109375" style="234" customWidth="1"/>
    <col min="15265" max="15265" width="6.42578125" style="234" customWidth="1"/>
    <col min="15266" max="15266" width="7" style="234" customWidth="1"/>
    <col min="15267" max="15268" width="6" style="234" customWidth="1"/>
    <col min="15269" max="15269" width="6.140625" style="234" customWidth="1"/>
    <col min="15270" max="15270" width="8.140625" style="234" customWidth="1"/>
    <col min="15271" max="15503" width="9.140625" style="234"/>
    <col min="15504" max="15504" width="4.28515625" style="234" customWidth="1"/>
    <col min="15505" max="15505" width="22.85546875" style="234" customWidth="1"/>
    <col min="15506" max="15506" width="9.7109375" style="234" customWidth="1"/>
    <col min="15507" max="15507" width="6.5703125" style="234" customWidth="1"/>
    <col min="15508" max="15508" width="6.42578125" style="234" customWidth="1"/>
    <col min="15509" max="15509" width="6.7109375" style="234" customWidth="1"/>
    <col min="15510" max="15510" width="5.85546875" style="234" customWidth="1"/>
    <col min="15511" max="15511" width="5.5703125" style="234" customWidth="1"/>
    <col min="15512" max="15512" width="5.7109375" style="234" customWidth="1"/>
    <col min="15513" max="15514" width="6.7109375" style="234" customWidth="1"/>
    <col min="15515" max="15515" width="6" style="234" customWidth="1"/>
    <col min="15516" max="15516" width="5.28515625" style="234" customWidth="1"/>
    <col min="15517" max="15517" width="6.42578125" style="234" customWidth="1"/>
    <col min="15518" max="15518" width="5.85546875" style="234" customWidth="1"/>
    <col min="15519" max="15519" width="5.42578125" style="234" customWidth="1"/>
    <col min="15520" max="15520" width="6.7109375" style="234" customWidth="1"/>
    <col min="15521" max="15521" width="6.42578125" style="234" customWidth="1"/>
    <col min="15522" max="15522" width="7" style="234" customWidth="1"/>
    <col min="15523" max="15524" width="6" style="234" customWidth="1"/>
    <col min="15525" max="15525" width="6.140625" style="234" customWidth="1"/>
    <col min="15526" max="15526" width="8.140625" style="234" customWidth="1"/>
    <col min="15527" max="15759" width="9.140625" style="234"/>
    <col min="15760" max="15760" width="4.28515625" style="234" customWidth="1"/>
    <col min="15761" max="15761" width="22.85546875" style="234" customWidth="1"/>
    <col min="15762" max="15762" width="9.7109375" style="234" customWidth="1"/>
    <col min="15763" max="15763" width="6.5703125" style="234" customWidth="1"/>
    <col min="15764" max="15764" width="6.42578125" style="234" customWidth="1"/>
    <col min="15765" max="15765" width="6.7109375" style="234" customWidth="1"/>
    <col min="15766" max="15766" width="5.85546875" style="234" customWidth="1"/>
    <col min="15767" max="15767" width="5.5703125" style="234" customWidth="1"/>
    <col min="15768" max="15768" width="5.7109375" style="234" customWidth="1"/>
    <col min="15769" max="15770" width="6.7109375" style="234" customWidth="1"/>
    <col min="15771" max="15771" width="6" style="234" customWidth="1"/>
    <col min="15772" max="15772" width="5.28515625" style="234" customWidth="1"/>
    <col min="15773" max="15773" width="6.42578125" style="234" customWidth="1"/>
    <col min="15774" max="15774" width="5.85546875" style="234" customWidth="1"/>
    <col min="15775" max="15775" width="5.42578125" style="234" customWidth="1"/>
    <col min="15776" max="15776" width="6.7109375" style="234" customWidth="1"/>
    <col min="15777" max="15777" width="6.42578125" style="234" customWidth="1"/>
    <col min="15778" max="15778" width="7" style="234" customWidth="1"/>
    <col min="15779" max="15780" width="6" style="234" customWidth="1"/>
    <col min="15781" max="15781" width="6.140625" style="234" customWidth="1"/>
    <col min="15782" max="15782" width="8.140625" style="234" customWidth="1"/>
    <col min="15783" max="16384" width="9.140625" style="234"/>
  </cols>
  <sheetData>
    <row r="1" spans="1:14" s="196" customFormat="1" ht="21" customHeight="1">
      <c r="A1" s="323" t="s">
        <v>76</v>
      </c>
      <c r="B1" s="323"/>
      <c r="C1" s="323"/>
      <c r="D1" s="323"/>
      <c r="E1" s="323"/>
      <c r="F1" s="323"/>
      <c r="G1" s="323"/>
      <c r="H1" s="323"/>
      <c r="I1" s="323"/>
      <c r="J1" s="323"/>
      <c r="K1" s="323"/>
      <c r="L1" s="323"/>
      <c r="M1" s="323"/>
      <c r="N1" s="323"/>
    </row>
    <row r="2" spans="1:14" s="196" customFormat="1" ht="26.25" customHeight="1">
      <c r="A2" s="324" t="s">
        <v>469</v>
      </c>
      <c r="B2" s="324"/>
      <c r="C2" s="324"/>
      <c r="D2" s="324"/>
      <c r="E2" s="324"/>
      <c r="F2" s="324"/>
      <c r="G2" s="324"/>
      <c r="H2" s="324"/>
      <c r="I2" s="324"/>
      <c r="J2" s="324"/>
      <c r="K2" s="324"/>
      <c r="L2" s="324"/>
      <c r="M2" s="324"/>
      <c r="N2" s="324"/>
    </row>
    <row r="3" spans="1:14" s="196" customFormat="1" ht="33.75" customHeight="1">
      <c r="A3" s="325" t="s">
        <v>488</v>
      </c>
      <c r="B3" s="325"/>
      <c r="C3" s="325"/>
      <c r="D3" s="325"/>
      <c r="E3" s="325"/>
      <c r="F3" s="325"/>
      <c r="G3" s="325"/>
      <c r="H3" s="325"/>
      <c r="I3" s="325"/>
      <c r="J3" s="325"/>
      <c r="K3" s="325"/>
      <c r="L3" s="325"/>
      <c r="M3" s="325"/>
      <c r="N3" s="325"/>
    </row>
    <row r="4" spans="1:14" s="196" customFormat="1" ht="29.25" hidden="1" customHeight="1">
      <c r="A4" s="325" t="s">
        <v>179</v>
      </c>
      <c r="B4" s="325"/>
      <c r="C4" s="325"/>
      <c r="D4" s="325"/>
      <c r="E4" s="325"/>
      <c r="F4" s="325"/>
      <c r="G4" s="325"/>
      <c r="H4" s="325"/>
      <c r="I4" s="325"/>
      <c r="J4" s="325"/>
      <c r="K4" s="325"/>
      <c r="L4" s="325"/>
      <c r="M4" s="325"/>
      <c r="N4" s="325"/>
    </row>
    <row r="5" spans="1:14" ht="18.75">
      <c r="A5" s="233"/>
      <c r="B5" s="233"/>
      <c r="C5" s="233"/>
      <c r="D5" s="233"/>
      <c r="E5" s="233"/>
      <c r="F5" s="233"/>
      <c r="G5" s="233"/>
      <c r="H5" s="233"/>
      <c r="I5" s="233"/>
      <c r="J5" s="233"/>
      <c r="K5" s="233"/>
      <c r="L5" s="335" t="s">
        <v>0</v>
      </c>
      <c r="M5" s="335"/>
      <c r="N5" s="335"/>
    </row>
    <row r="6" spans="1:14" s="235" customFormat="1" ht="18" customHeight="1">
      <c r="A6" s="330" t="s">
        <v>1</v>
      </c>
      <c r="B6" s="330" t="s">
        <v>2</v>
      </c>
      <c r="C6" s="330" t="s">
        <v>3</v>
      </c>
      <c r="D6" s="330" t="s">
        <v>4</v>
      </c>
      <c r="E6" s="330"/>
      <c r="F6" s="330"/>
      <c r="G6" s="330"/>
      <c r="H6" s="330"/>
      <c r="I6" s="330"/>
      <c r="J6" s="330"/>
      <c r="K6" s="330"/>
      <c r="L6" s="330"/>
      <c r="M6" s="330"/>
      <c r="N6" s="330"/>
    </row>
    <row r="7" spans="1:14" s="235" customFormat="1">
      <c r="A7" s="330"/>
      <c r="B7" s="330"/>
      <c r="C7" s="330"/>
      <c r="D7" s="331" t="s">
        <v>475</v>
      </c>
      <c r="E7" s="331" t="s">
        <v>441</v>
      </c>
      <c r="F7" s="331" t="s">
        <v>476</v>
      </c>
      <c r="G7" s="331" t="s">
        <v>442</v>
      </c>
      <c r="H7" s="331" t="s">
        <v>443</v>
      </c>
      <c r="I7" s="331" t="s">
        <v>200</v>
      </c>
      <c r="J7" s="331" t="s">
        <v>444</v>
      </c>
      <c r="K7" s="331" t="s">
        <v>203</v>
      </c>
      <c r="L7" s="331" t="s">
        <v>211</v>
      </c>
      <c r="M7" s="331" t="s">
        <v>445</v>
      </c>
      <c r="N7" s="331" t="s">
        <v>447</v>
      </c>
    </row>
    <row r="8" spans="1:14" s="235" customFormat="1" ht="37.5" customHeight="1">
      <c r="A8" s="330"/>
      <c r="B8" s="330"/>
      <c r="C8" s="330"/>
      <c r="D8" s="331"/>
      <c r="E8" s="331"/>
      <c r="F8" s="331"/>
      <c r="G8" s="331"/>
      <c r="H8" s="331"/>
      <c r="I8" s="331"/>
      <c r="J8" s="331"/>
      <c r="K8" s="331"/>
      <c r="L8" s="331"/>
      <c r="M8" s="331"/>
      <c r="N8" s="331"/>
    </row>
    <row r="9" spans="1:14" s="235" customFormat="1" ht="18.75" customHeight="1">
      <c r="A9" s="176"/>
      <c r="B9" s="177" t="s">
        <v>240</v>
      </c>
      <c r="C9" s="176">
        <f>C10+C24</f>
        <v>26.158100000000005</v>
      </c>
      <c r="D9" s="176">
        <f t="shared" ref="D9:N9" si="0">D10+D24</f>
        <v>0.12000000000000001</v>
      </c>
      <c r="E9" s="176">
        <f t="shared" si="0"/>
        <v>0</v>
      </c>
      <c r="F9" s="176">
        <f t="shared" si="0"/>
        <v>0</v>
      </c>
      <c r="G9" s="176">
        <f t="shared" si="0"/>
        <v>1.9E-3</v>
      </c>
      <c r="H9" s="176">
        <f t="shared" si="0"/>
        <v>7.0000000000000007E-2</v>
      </c>
      <c r="I9" s="176">
        <f t="shared" si="0"/>
        <v>0</v>
      </c>
      <c r="J9" s="176">
        <f t="shared" si="0"/>
        <v>4.3600000000000003</v>
      </c>
      <c r="K9" s="176">
        <f t="shared" si="0"/>
        <v>2.19</v>
      </c>
      <c r="L9" s="176">
        <f t="shared" si="0"/>
        <v>0.53369999999999995</v>
      </c>
      <c r="M9" s="176">
        <f t="shared" si="0"/>
        <v>18.840100000000003</v>
      </c>
      <c r="N9" s="176">
        <f t="shared" si="0"/>
        <v>4.24E-2</v>
      </c>
    </row>
    <row r="10" spans="1:14" ht="12.75">
      <c r="A10" s="192">
        <v>1</v>
      </c>
      <c r="B10" s="178" t="s">
        <v>5</v>
      </c>
      <c r="C10" s="189">
        <f>C11+C14+C15+C16+C17+C18+C20+C21+C22+C23</f>
        <v>3.96</v>
      </c>
      <c r="D10" s="189">
        <f t="shared" ref="D10:N10" si="1">D11+D14+D15+D16+D17+D18+D20+D21+D22+D23</f>
        <v>0</v>
      </c>
      <c r="E10" s="189">
        <f t="shared" si="1"/>
        <v>0</v>
      </c>
      <c r="F10" s="189">
        <f t="shared" si="1"/>
        <v>0</v>
      </c>
      <c r="G10" s="189">
        <f t="shared" si="1"/>
        <v>0</v>
      </c>
      <c r="H10" s="189">
        <f t="shared" si="1"/>
        <v>0</v>
      </c>
      <c r="I10" s="189">
        <f t="shared" si="1"/>
        <v>0</v>
      </c>
      <c r="J10" s="189">
        <f t="shared" si="1"/>
        <v>3.96</v>
      </c>
      <c r="K10" s="189">
        <f t="shared" si="1"/>
        <v>0</v>
      </c>
      <c r="L10" s="189">
        <f t="shared" si="1"/>
        <v>0</v>
      </c>
      <c r="M10" s="189">
        <f t="shared" si="1"/>
        <v>0</v>
      </c>
      <c r="N10" s="189">
        <f t="shared" si="1"/>
        <v>0</v>
      </c>
    </row>
    <row r="11" spans="1:14" ht="12.75">
      <c r="A11" s="180" t="s">
        <v>19</v>
      </c>
      <c r="B11" s="181" t="s">
        <v>70</v>
      </c>
      <c r="C11" s="187">
        <f>+C12+C13</f>
        <v>0</v>
      </c>
      <c r="D11" s="187">
        <f t="shared" ref="D11:N11" si="2">+D12+D13</f>
        <v>0</v>
      </c>
      <c r="E11" s="187">
        <f t="shared" si="2"/>
        <v>0</v>
      </c>
      <c r="F11" s="187">
        <f t="shared" si="2"/>
        <v>0</v>
      </c>
      <c r="G11" s="187">
        <f t="shared" si="2"/>
        <v>0</v>
      </c>
      <c r="H11" s="187">
        <f t="shared" si="2"/>
        <v>0</v>
      </c>
      <c r="I11" s="187">
        <f t="shared" si="2"/>
        <v>0</v>
      </c>
      <c r="J11" s="187">
        <f t="shared" si="2"/>
        <v>0</v>
      </c>
      <c r="K11" s="187">
        <f t="shared" si="2"/>
        <v>0</v>
      </c>
      <c r="L11" s="187">
        <f t="shared" si="2"/>
        <v>0</v>
      </c>
      <c r="M11" s="187">
        <f t="shared" si="2"/>
        <v>0</v>
      </c>
      <c r="N11" s="187">
        <f t="shared" si="2"/>
        <v>0</v>
      </c>
    </row>
    <row r="12" spans="1:14" ht="12.75">
      <c r="A12" s="182" t="s">
        <v>91</v>
      </c>
      <c r="B12" s="183" t="s">
        <v>92</v>
      </c>
      <c r="C12" s="187">
        <f t="shared" ref="C12:C22" si="3">+SUM(D12:N12)</f>
        <v>0</v>
      </c>
      <c r="D12" s="182"/>
      <c r="E12" s="182"/>
      <c r="F12" s="182"/>
      <c r="G12" s="182"/>
      <c r="H12" s="182"/>
      <c r="I12" s="182"/>
      <c r="J12" s="182"/>
      <c r="K12" s="182"/>
      <c r="L12" s="182"/>
      <c r="M12" s="182"/>
      <c r="N12" s="182"/>
    </row>
    <row r="13" spans="1:14" ht="12.75">
      <c r="A13" s="182" t="s">
        <v>93</v>
      </c>
      <c r="B13" s="183" t="s">
        <v>94</v>
      </c>
      <c r="C13" s="187">
        <f t="shared" si="3"/>
        <v>0</v>
      </c>
      <c r="D13" s="182"/>
      <c r="E13" s="182"/>
      <c r="F13" s="182"/>
      <c r="G13" s="182"/>
      <c r="H13" s="182"/>
      <c r="I13" s="182"/>
      <c r="J13" s="182"/>
      <c r="K13" s="182"/>
      <c r="L13" s="182"/>
      <c r="M13" s="182"/>
      <c r="N13" s="182"/>
    </row>
    <row r="14" spans="1:14" ht="12.75">
      <c r="A14" s="182" t="s">
        <v>20</v>
      </c>
      <c r="B14" s="183" t="s">
        <v>95</v>
      </c>
      <c r="C14" s="187">
        <f t="shared" si="3"/>
        <v>0</v>
      </c>
      <c r="D14" s="182"/>
      <c r="E14" s="182"/>
      <c r="F14" s="182"/>
      <c r="G14" s="182"/>
      <c r="H14" s="182"/>
      <c r="I14" s="182"/>
      <c r="J14" s="182"/>
      <c r="K14" s="182"/>
      <c r="L14" s="182"/>
      <c r="M14" s="182"/>
      <c r="N14" s="182"/>
    </row>
    <row r="15" spans="1:14" s="236" customFormat="1" ht="12.75">
      <c r="A15" s="182" t="s">
        <v>21</v>
      </c>
      <c r="B15" s="183" t="s">
        <v>6</v>
      </c>
      <c r="C15" s="187">
        <f t="shared" si="3"/>
        <v>0</v>
      </c>
      <c r="D15" s="176"/>
      <c r="E15" s="176"/>
      <c r="F15" s="176"/>
      <c r="G15" s="176"/>
      <c r="H15" s="176"/>
      <c r="I15" s="176"/>
      <c r="J15" s="176"/>
      <c r="K15" s="176"/>
      <c r="L15" s="176"/>
      <c r="M15" s="176"/>
      <c r="N15" s="176"/>
    </row>
    <row r="16" spans="1:14" ht="12.75">
      <c r="A16" s="182" t="s">
        <v>22</v>
      </c>
      <c r="B16" s="183" t="s">
        <v>8</v>
      </c>
      <c r="C16" s="187">
        <f t="shared" si="3"/>
        <v>0</v>
      </c>
      <c r="D16" s="182"/>
      <c r="E16" s="182"/>
      <c r="F16" s="182"/>
      <c r="G16" s="182"/>
      <c r="H16" s="182"/>
      <c r="I16" s="182"/>
      <c r="J16" s="182"/>
      <c r="K16" s="182"/>
      <c r="L16" s="182"/>
      <c r="M16" s="182"/>
      <c r="N16" s="182"/>
    </row>
    <row r="17" spans="1:14" ht="12.75">
      <c r="A17" s="182" t="s">
        <v>23</v>
      </c>
      <c r="B17" s="184" t="s">
        <v>7</v>
      </c>
      <c r="C17" s="187">
        <f t="shared" si="3"/>
        <v>0</v>
      </c>
      <c r="D17" s="182"/>
      <c r="E17" s="182"/>
      <c r="F17" s="182"/>
      <c r="G17" s="182"/>
      <c r="H17" s="182"/>
      <c r="I17" s="182"/>
      <c r="J17" s="182"/>
      <c r="K17" s="182"/>
      <c r="L17" s="182"/>
      <c r="M17" s="182"/>
      <c r="N17" s="182"/>
    </row>
    <row r="18" spans="1:14" ht="12.75">
      <c r="A18" s="182" t="s">
        <v>24</v>
      </c>
      <c r="B18" s="184" t="s">
        <v>9</v>
      </c>
      <c r="C18" s="187">
        <f t="shared" si="3"/>
        <v>0</v>
      </c>
      <c r="D18" s="182"/>
      <c r="E18" s="182"/>
      <c r="F18" s="182"/>
      <c r="G18" s="182"/>
      <c r="H18" s="182"/>
      <c r="I18" s="182"/>
      <c r="J18" s="182"/>
      <c r="K18" s="182"/>
      <c r="L18" s="182"/>
      <c r="M18" s="182"/>
      <c r="N18" s="182"/>
    </row>
    <row r="19" spans="1:14" ht="25.5">
      <c r="A19" s="185"/>
      <c r="B19" s="186" t="s">
        <v>96</v>
      </c>
      <c r="C19" s="187">
        <f t="shared" si="3"/>
        <v>0</v>
      </c>
      <c r="D19" s="189"/>
      <c r="E19" s="189"/>
      <c r="F19" s="189"/>
      <c r="G19" s="189"/>
      <c r="H19" s="189"/>
      <c r="I19" s="189"/>
      <c r="J19" s="189"/>
      <c r="K19" s="189"/>
      <c r="L19" s="189"/>
      <c r="M19" s="189"/>
      <c r="N19" s="189"/>
    </row>
    <row r="20" spans="1:14" ht="12.75">
      <c r="A20" s="182" t="s">
        <v>25</v>
      </c>
      <c r="B20" s="184" t="s">
        <v>47</v>
      </c>
      <c r="C20" s="187">
        <f t="shared" si="3"/>
        <v>0</v>
      </c>
      <c r="D20" s="182"/>
      <c r="E20" s="182"/>
      <c r="F20" s="182"/>
      <c r="G20" s="182"/>
      <c r="H20" s="182"/>
      <c r="I20" s="182"/>
      <c r="J20" s="182"/>
      <c r="K20" s="182"/>
      <c r="L20" s="182"/>
      <c r="M20" s="182"/>
      <c r="N20" s="182"/>
    </row>
    <row r="21" spans="1:14" ht="12.75">
      <c r="A21" s="182" t="s">
        <v>26</v>
      </c>
      <c r="B21" s="183" t="s">
        <v>97</v>
      </c>
      <c r="C21" s="187">
        <f t="shared" si="3"/>
        <v>0</v>
      </c>
      <c r="D21" s="182"/>
      <c r="E21" s="182"/>
      <c r="F21" s="182"/>
      <c r="G21" s="182"/>
      <c r="H21" s="182"/>
      <c r="I21" s="182"/>
      <c r="J21" s="182"/>
      <c r="K21" s="182"/>
      <c r="L21" s="182"/>
      <c r="M21" s="182"/>
      <c r="N21" s="182"/>
    </row>
    <row r="22" spans="1:14" ht="12.75">
      <c r="A22" s="182" t="s">
        <v>98</v>
      </c>
      <c r="B22" s="183" t="s">
        <v>99</v>
      </c>
      <c r="C22" s="187">
        <f t="shared" si="3"/>
        <v>0</v>
      </c>
      <c r="D22" s="182"/>
      <c r="E22" s="182"/>
      <c r="F22" s="182"/>
      <c r="G22" s="182"/>
      <c r="H22" s="182"/>
      <c r="I22" s="182"/>
      <c r="J22" s="182"/>
      <c r="K22" s="182"/>
      <c r="L22" s="182"/>
      <c r="M22" s="182"/>
      <c r="N22" s="182"/>
    </row>
    <row r="23" spans="1:14" ht="12.75">
      <c r="A23" s="182" t="s">
        <v>100</v>
      </c>
      <c r="B23" s="183" t="s">
        <v>10</v>
      </c>
      <c r="C23" s="187">
        <f>+SUM(D23:N23)</f>
        <v>3.96</v>
      </c>
      <c r="D23" s="182"/>
      <c r="E23" s="182"/>
      <c r="F23" s="182"/>
      <c r="G23" s="182"/>
      <c r="H23" s="182"/>
      <c r="I23" s="182"/>
      <c r="J23" s="182">
        <v>3.96</v>
      </c>
      <c r="K23" s="182"/>
      <c r="L23" s="182"/>
      <c r="M23" s="182"/>
      <c r="N23" s="182"/>
    </row>
    <row r="24" spans="1:14" s="237" customFormat="1" ht="12.75">
      <c r="A24" s="192">
        <v>2</v>
      </c>
      <c r="B24" s="178" t="s">
        <v>43</v>
      </c>
      <c r="C24" s="189">
        <f>C25+C26+C27+C28+C29+C30+C41+C48+C59+C60+C61+C62+C65</f>
        <v>22.198100000000004</v>
      </c>
      <c r="D24" s="189">
        <f t="shared" ref="D24:N24" si="4">D25+D26+D27+D28+D29+D30+D41+D48+D59+D60+D61+D62+D65</f>
        <v>0.12000000000000001</v>
      </c>
      <c r="E24" s="189">
        <f t="shared" si="4"/>
        <v>0</v>
      </c>
      <c r="F24" s="189">
        <f t="shared" si="4"/>
        <v>0</v>
      </c>
      <c r="G24" s="189">
        <f t="shared" si="4"/>
        <v>1.9E-3</v>
      </c>
      <c r="H24" s="189">
        <f t="shared" si="4"/>
        <v>7.0000000000000007E-2</v>
      </c>
      <c r="I24" s="189">
        <f t="shared" si="4"/>
        <v>0</v>
      </c>
      <c r="J24" s="189">
        <f t="shared" si="4"/>
        <v>0.4</v>
      </c>
      <c r="K24" s="189">
        <f t="shared" si="4"/>
        <v>2.19</v>
      </c>
      <c r="L24" s="189">
        <f t="shared" si="4"/>
        <v>0.53369999999999995</v>
      </c>
      <c r="M24" s="189">
        <f t="shared" si="4"/>
        <v>18.840100000000003</v>
      </c>
      <c r="N24" s="189">
        <f t="shared" si="4"/>
        <v>4.24E-2</v>
      </c>
    </row>
    <row r="25" spans="1:14" ht="12.75">
      <c r="A25" s="182" t="s">
        <v>27</v>
      </c>
      <c r="B25" s="184" t="s">
        <v>101</v>
      </c>
      <c r="C25" s="187">
        <f>+SUM(D25:N25)</f>
        <v>0</v>
      </c>
      <c r="D25" s="182"/>
      <c r="E25" s="182"/>
      <c r="F25" s="182"/>
      <c r="G25" s="182"/>
      <c r="H25" s="182"/>
      <c r="I25" s="182"/>
      <c r="J25" s="182"/>
      <c r="K25" s="182"/>
      <c r="L25" s="182"/>
      <c r="M25" s="182"/>
      <c r="N25" s="182"/>
    </row>
    <row r="26" spans="1:14" ht="12.75">
      <c r="A26" s="182" t="s">
        <v>28</v>
      </c>
      <c r="B26" s="184" t="s">
        <v>102</v>
      </c>
      <c r="C26" s="187">
        <f t="shared" ref="C26:C29" si="5">+SUM(D26:N26)</f>
        <v>0.1</v>
      </c>
      <c r="D26" s="182">
        <v>0.1</v>
      </c>
      <c r="E26" s="182"/>
      <c r="F26" s="182"/>
      <c r="G26" s="182"/>
      <c r="H26" s="182"/>
      <c r="I26" s="182"/>
      <c r="J26" s="182"/>
      <c r="K26" s="182"/>
      <c r="L26" s="182"/>
      <c r="M26" s="182"/>
      <c r="N26" s="182"/>
    </row>
    <row r="27" spans="1:14" ht="12.75">
      <c r="A27" s="182" t="s">
        <v>29</v>
      </c>
      <c r="B27" s="184" t="s">
        <v>11</v>
      </c>
      <c r="C27" s="187">
        <f t="shared" si="5"/>
        <v>0</v>
      </c>
      <c r="D27" s="182"/>
      <c r="E27" s="182"/>
      <c r="F27" s="182"/>
      <c r="G27" s="182"/>
      <c r="H27" s="182"/>
      <c r="I27" s="182"/>
      <c r="J27" s="182"/>
      <c r="K27" s="182"/>
      <c r="L27" s="182"/>
      <c r="M27" s="182"/>
      <c r="N27" s="182"/>
    </row>
    <row r="28" spans="1:14" s="236" customFormat="1" ht="12.75">
      <c r="A28" s="182" t="s">
        <v>30</v>
      </c>
      <c r="B28" s="184" t="s">
        <v>13</v>
      </c>
      <c r="C28" s="187">
        <f t="shared" si="5"/>
        <v>0</v>
      </c>
      <c r="D28" s="182"/>
      <c r="E28" s="182"/>
      <c r="F28" s="182"/>
      <c r="G28" s="182"/>
      <c r="H28" s="182"/>
      <c r="I28" s="182"/>
      <c r="J28" s="182"/>
      <c r="K28" s="182"/>
      <c r="L28" s="182"/>
      <c r="M28" s="182"/>
      <c r="N28" s="182"/>
    </row>
    <row r="29" spans="1:14" s="236" customFormat="1" ht="12.75">
      <c r="A29" s="182" t="s">
        <v>31</v>
      </c>
      <c r="B29" s="184" t="s">
        <v>12</v>
      </c>
      <c r="C29" s="187">
        <f t="shared" si="5"/>
        <v>0</v>
      </c>
      <c r="D29" s="182"/>
      <c r="E29" s="182"/>
      <c r="F29" s="182"/>
      <c r="G29" s="182"/>
      <c r="H29" s="182"/>
      <c r="I29" s="182"/>
      <c r="J29" s="182"/>
      <c r="K29" s="182"/>
      <c r="L29" s="182"/>
      <c r="M29" s="182"/>
      <c r="N29" s="182"/>
    </row>
    <row r="30" spans="1:14" s="236" customFormat="1" ht="12.75">
      <c r="A30" s="182" t="s">
        <v>32</v>
      </c>
      <c r="B30" s="184" t="s">
        <v>14</v>
      </c>
      <c r="C30" s="187">
        <f>+SUM(C31:C40)</f>
        <v>0</v>
      </c>
      <c r="D30" s="187">
        <f t="shared" ref="D30:N30" si="6">+SUM(D31:D40)</f>
        <v>0</v>
      </c>
      <c r="E30" s="187">
        <f t="shared" si="6"/>
        <v>0</v>
      </c>
      <c r="F30" s="187">
        <f t="shared" si="6"/>
        <v>0</v>
      </c>
      <c r="G30" s="187">
        <f t="shared" si="6"/>
        <v>0</v>
      </c>
      <c r="H30" s="187">
        <f t="shared" si="6"/>
        <v>0</v>
      </c>
      <c r="I30" s="187">
        <f t="shared" si="6"/>
        <v>0</v>
      </c>
      <c r="J30" s="187">
        <f t="shared" si="6"/>
        <v>0</v>
      </c>
      <c r="K30" s="187">
        <f t="shared" si="6"/>
        <v>0</v>
      </c>
      <c r="L30" s="187">
        <f t="shared" si="6"/>
        <v>0</v>
      </c>
      <c r="M30" s="187">
        <f t="shared" si="6"/>
        <v>0</v>
      </c>
      <c r="N30" s="187">
        <f t="shared" si="6"/>
        <v>0</v>
      </c>
    </row>
    <row r="31" spans="1:14" s="236" customFormat="1" ht="12.75">
      <c r="A31" s="182" t="s">
        <v>103</v>
      </c>
      <c r="B31" s="184" t="s">
        <v>104</v>
      </c>
      <c r="C31" s="187">
        <f>+SUM(D31:N31)</f>
        <v>0</v>
      </c>
      <c r="D31" s="182"/>
      <c r="E31" s="182"/>
      <c r="F31" s="182"/>
      <c r="G31" s="182"/>
      <c r="H31" s="182"/>
      <c r="I31" s="182"/>
      <c r="J31" s="182"/>
      <c r="K31" s="190"/>
      <c r="L31" s="182"/>
      <c r="M31" s="182"/>
      <c r="N31" s="182"/>
    </row>
    <row r="32" spans="1:14" s="236" customFormat="1" ht="12.75">
      <c r="A32" s="182" t="s">
        <v>105</v>
      </c>
      <c r="B32" s="184" t="s">
        <v>106</v>
      </c>
      <c r="C32" s="187">
        <f t="shared" ref="C32:C40" si="7">+SUM(D32:N32)</f>
        <v>0</v>
      </c>
      <c r="D32" s="182"/>
      <c r="E32" s="182"/>
      <c r="F32" s="182"/>
      <c r="G32" s="182"/>
      <c r="H32" s="182"/>
      <c r="I32" s="182"/>
      <c r="J32" s="182"/>
      <c r="K32" s="182"/>
      <c r="L32" s="182"/>
      <c r="M32" s="182"/>
      <c r="N32" s="182"/>
    </row>
    <row r="33" spans="1:14" s="236" customFormat="1" ht="12.75">
      <c r="A33" s="182" t="s">
        <v>107</v>
      </c>
      <c r="B33" s="184" t="s">
        <v>108</v>
      </c>
      <c r="C33" s="187">
        <f t="shared" si="7"/>
        <v>0</v>
      </c>
      <c r="D33" s="176"/>
      <c r="E33" s="176"/>
      <c r="F33" s="176"/>
      <c r="G33" s="176"/>
      <c r="H33" s="176"/>
      <c r="I33" s="176"/>
      <c r="J33" s="176"/>
      <c r="K33" s="176"/>
      <c r="L33" s="176"/>
      <c r="M33" s="176"/>
      <c r="N33" s="176"/>
    </row>
    <row r="34" spans="1:14" ht="12.75">
      <c r="A34" s="182" t="s">
        <v>109</v>
      </c>
      <c r="B34" s="183" t="s">
        <v>110</v>
      </c>
      <c r="C34" s="187">
        <f t="shared" si="7"/>
        <v>0</v>
      </c>
      <c r="D34" s="182"/>
      <c r="E34" s="182"/>
      <c r="F34" s="182"/>
      <c r="G34" s="182"/>
      <c r="H34" s="182"/>
      <c r="I34" s="182"/>
      <c r="J34" s="182"/>
      <c r="K34" s="182"/>
      <c r="L34" s="182"/>
      <c r="M34" s="182"/>
      <c r="N34" s="182"/>
    </row>
    <row r="35" spans="1:14" ht="12.75">
      <c r="A35" s="182" t="s">
        <v>111</v>
      </c>
      <c r="B35" s="183" t="s">
        <v>112</v>
      </c>
      <c r="C35" s="187">
        <f t="shared" si="7"/>
        <v>0</v>
      </c>
      <c r="D35" s="182"/>
      <c r="E35" s="182"/>
      <c r="F35" s="182"/>
      <c r="G35" s="182"/>
      <c r="H35" s="182"/>
      <c r="I35" s="182"/>
      <c r="J35" s="182"/>
      <c r="K35" s="182"/>
      <c r="L35" s="182"/>
      <c r="M35" s="182"/>
      <c r="N35" s="182"/>
    </row>
    <row r="36" spans="1:14" ht="25.5">
      <c r="A36" s="182" t="s">
        <v>113</v>
      </c>
      <c r="B36" s="183" t="s">
        <v>114</v>
      </c>
      <c r="C36" s="187">
        <f t="shared" si="7"/>
        <v>0</v>
      </c>
      <c r="D36" s="182"/>
      <c r="E36" s="182"/>
      <c r="F36" s="182"/>
      <c r="G36" s="182"/>
      <c r="H36" s="182"/>
      <c r="I36" s="182"/>
      <c r="J36" s="182"/>
      <c r="K36" s="182"/>
      <c r="L36" s="182"/>
      <c r="M36" s="182"/>
      <c r="N36" s="182"/>
    </row>
    <row r="37" spans="1:14" ht="12.75">
      <c r="A37" s="182" t="s">
        <v>115</v>
      </c>
      <c r="B37" s="183" t="s">
        <v>116</v>
      </c>
      <c r="C37" s="187">
        <f t="shared" si="7"/>
        <v>0</v>
      </c>
      <c r="D37" s="182"/>
      <c r="E37" s="182"/>
      <c r="F37" s="182"/>
      <c r="G37" s="182"/>
      <c r="H37" s="182"/>
      <c r="I37" s="182"/>
      <c r="J37" s="182"/>
      <c r="K37" s="182"/>
      <c r="L37" s="182"/>
      <c r="M37" s="182"/>
      <c r="N37" s="182"/>
    </row>
    <row r="38" spans="1:14" ht="12.75">
      <c r="A38" s="182" t="s">
        <v>117</v>
      </c>
      <c r="B38" s="183" t="s">
        <v>118</v>
      </c>
      <c r="C38" s="187">
        <f t="shared" si="7"/>
        <v>0</v>
      </c>
      <c r="D38" s="182"/>
      <c r="E38" s="182"/>
      <c r="F38" s="182"/>
      <c r="G38" s="182"/>
      <c r="H38" s="182"/>
      <c r="I38" s="182"/>
      <c r="J38" s="182"/>
      <c r="K38" s="182"/>
      <c r="L38" s="182"/>
      <c r="M38" s="182"/>
      <c r="N38" s="182"/>
    </row>
    <row r="39" spans="1:14" ht="12.75">
      <c r="A39" s="182" t="s">
        <v>119</v>
      </c>
      <c r="B39" s="183" t="s">
        <v>120</v>
      </c>
      <c r="C39" s="187">
        <f t="shared" si="7"/>
        <v>0</v>
      </c>
      <c r="D39" s="182"/>
      <c r="E39" s="182"/>
      <c r="F39" s="182"/>
      <c r="G39" s="182"/>
      <c r="H39" s="182"/>
      <c r="I39" s="182"/>
      <c r="J39" s="182"/>
      <c r="K39" s="182"/>
      <c r="L39" s="182"/>
      <c r="M39" s="182"/>
      <c r="N39" s="182"/>
    </row>
    <row r="40" spans="1:14" ht="12.75">
      <c r="A40" s="182" t="s">
        <v>121</v>
      </c>
      <c r="B40" s="183" t="s">
        <v>122</v>
      </c>
      <c r="C40" s="187">
        <f t="shared" si="7"/>
        <v>0</v>
      </c>
      <c r="D40" s="182"/>
      <c r="E40" s="182"/>
      <c r="F40" s="182"/>
      <c r="G40" s="182"/>
      <c r="H40" s="182"/>
      <c r="I40" s="182"/>
      <c r="J40" s="191"/>
      <c r="K40" s="182"/>
      <c r="L40" s="182"/>
      <c r="M40" s="182"/>
      <c r="N40" s="182"/>
    </row>
    <row r="41" spans="1:14" s="237" customFormat="1" ht="12.75">
      <c r="A41" s="182" t="s">
        <v>33</v>
      </c>
      <c r="B41" s="183" t="s">
        <v>15</v>
      </c>
      <c r="C41" s="182">
        <f>+SUM(C42:C47)</f>
        <v>21.954200000000004</v>
      </c>
      <c r="D41" s="182">
        <f t="shared" ref="D41:N41" si="8">+SUM(D42:D47)</f>
        <v>0.02</v>
      </c>
      <c r="E41" s="182">
        <f t="shared" si="8"/>
        <v>0</v>
      </c>
      <c r="F41" s="182">
        <f t="shared" si="8"/>
        <v>0</v>
      </c>
      <c r="G41" s="182">
        <f t="shared" si="8"/>
        <v>0</v>
      </c>
      <c r="H41" s="182">
        <f t="shared" si="8"/>
        <v>7.0000000000000007E-2</v>
      </c>
      <c r="I41" s="182">
        <f t="shared" si="8"/>
        <v>0</v>
      </c>
      <c r="J41" s="182">
        <f t="shared" si="8"/>
        <v>0.4</v>
      </c>
      <c r="K41" s="182">
        <f t="shared" si="8"/>
        <v>2.09</v>
      </c>
      <c r="L41" s="182">
        <f t="shared" si="8"/>
        <v>0.53369999999999995</v>
      </c>
      <c r="M41" s="182">
        <f t="shared" si="8"/>
        <v>18.798100000000002</v>
      </c>
      <c r="N41" s="182">
        <f t="shared" si="8"/>
        <v>4.24E-2</v>
      </c>
    </row>
    <row r="42" spans="1:14" ht="12.75">
      <c r="A42" s="182" t="s">
        <v>123</v>
      </c>
      <c r="B42" s="183" t="s">
        <v>48</v>
      </c>
      <c r="C42" s="182">
        <f>+SUM(D42:N42)</f>
        <v>0</v>
      </c>
      <c r="D42" s="182"/>
      <c r="E42" s="182"/>
      <c r="F42" s="182"/>
      <c r="G42" s="182"/>
      <c r="H42" s="182"/>
      <c r="I42" s="182"/>
      <c r="J42" s="182"/>
      <c r="K42" s="182"/>
      <c r="L42" s="182"/>
      <c r="M42" s="182"/>
      <c r="N42" s="182"/>
    </row>
    <row r="43" spans="1:14" ht="12.75">
      <c r="A43" s="182" t="s">
        <v>124</v>
      </c>
      <c r="B43" s="183" t="s">
        <v>49</v>
      </c>
      <c r="C43" s="182">
        <f t="shared" ref="C43:C47" si="9">+SUM(D43:N43)</f>
        <v>0</v>
      </c>
      <c r="D43" s="182"/>
      <c r="E43" s="182"/>
      <c r="F43" s="182"/>
      <c r="G43" s="182"/>
      <c r="H43" s="182"/>
      <c r="I43" s="182"/>
      <c r="J43" s="182"/>
      <c r="K43" s="182"/>
      <c r="L43" s="182"/>
      <c r="M43" s="182"/>
      <c r="N43" s="182"/>
    </row>
    <row r="44" spans="1:14" ht="12.75">
      <c r="A44" s="182" t="s">
        <v>125</v>
      </c>
      <c r="B44" s="184" t="s">
        <v>126</v>
      </c>
      <c r="C44" s="182">
        <f t="shared" si="9"/>
        <v>0</v>
      </c>
      <c r="D44" s="182"/>
      <c r="E44" s="182"/>
      <c r="F44" s="182"/>
      <c r="G44" s="182"/>
      <c r="H44" s="182"/>
      <c r="I44" s="182"/>
      <c r="J44" s="182"/>
      <c r="K44" s="182"/>
      <c r="L44" s="182"/>
      <c r="M44" s="182"/>
      <c r="N44" s="182"/>
    </row>
    <row r="45" spans="1:14" ht="12.75">
      <c r="A45" s="182" t="s">
        <v>127</v>
      </c>
      <c r="B45" s="183" t="s">
        <v>50</v>
      </c>
      <c r="C45" s="182">
        <f t="shared" si="9"/>
        <v>0</v>
      </c>
      <c r="D45" s="182"/>
      <c r="E45" s="182"/>
      <c r="F45" s="191"/>
      <c r="G45" s="182"/>
      <c r="H45" s="182"/>
      <c r="I45" s="182"/>
      <c r="J45" s="182"/>
      <c r="K45" s="182"/>
      <c r="L45" s="182"/>
      <c r="M45" s="182"/>
      <c r="N45" s="182"/>
    </row>
    <row r="46" spans="1:14" ht="12.75">
      <c r="A46" s="182" t="s">
        <v>128</v>
      </c>
      <c r="B46" s="183" t="s">
        <v>129</v>
      </c>
      <c r="C46" s="182">
        <f t="shared" si="9"/>
        <v>2.2023999999999999</v>
      </c>
      <c r="D46" s="182"/>
      <c r="E46" s="182"/>
      <c r="F46" s="182"/>
      <c r="G46" s="182"/>
      <c r="H46" s="182">
        <v>7.0000000000000007E-2</v>
      </c>
      <c r="I46" s="182"/>
      <c r="J46" s="182"/>
      <c r="K46" s="182">
        <v>2.09</v>
      </c>
      <c r="L46" s="182"/>
      <c r="M46" s="182"/>
      <c r="N46" s="182">
        <v>4.24E-2</v>
      </c>
    </row>
    <row r="47" spans="1:14" ht="12.75">
      <c r="A47" s="180" t="s">
        <v>130</v>
      </c>
      <c r="B47" s="188" t="s">
        <v>51</v>
      </c>
      <c r="C47" s="182">
        <f t="shared" si="9"/>
        <v>19.751800000000003</v>
      </c>
      <c r="D47" s="182">
        <v>0.02</v>
      </c>
      <c r="E47" s="182"/>
      <c r="F47" s="182"/>
      <c r="G47" s="182"/>
      <c r="H47" s="182"/>
      <c r="I47" s="182"/>
      <c r="J47" s="182">
        <v>0.4</v>
      </c>
      <c r="K47" s="191"/>
      <c r="L47" s="182">
        <v>0.53369999999999995</v>
      </c>
      <c r="M47" s="182">
        <v>18.798100000000002</v>
      </c>
      <c r="N47" s="182"/>
    </row>
    <row r="48" spans="1:14" s="237" customFormat="1" ht="12.75">
      <c r="A48" s="180" t="s">
        <v>34</v>
      </c>
      <c r="B48" s="188" t="s">
        <v>131</v>
      </c>
      <c r="C48" s="182">
        <f>+SUM(C49:C58)</f>
        <v>0.14390000000000003</v>
      </c>
      <c r="D48" s="182">
        <f t="shared" ref="D48:N48" si="10">+SUM(D49:D58)</f>
        <v>0</v>
      </c>
      <c r="E48" s="182">
        <f t="shared" si="10"/>
        <v>0</v>
      </c>
      <c r="F48" s="182">
        <f t="shared" si="10"/>
        <v>0</v>
      </c>
      <c r="G48" s="193">
        <f t="shared" si="10"/>
        <v>1.9E-3</v>
      </c>
      <c r="H48" s="182">
        <f t="shared" si="10"/>
        <v>0</v>
      </c>
      <c r="I48" s="182">
        <f t="shared" si="10"/>
        <v>0</v>
      </c>
      <c r="J48" s="182">
        <f t="shared" si="10"/>
        <v>0</v>
      </c>
      <c r="K48" s="182">
        <f t="shared" si="10"/>
        <v>0.1</v>
      </c>
      <c r="L48" s="182">
        <f t="shared" si="10"/>
        <v>0</v>
      </c>
      <c r="M48" s="182">
        <f t="shared" si="10"/>
        <v>4.2000000000000003E-2</v>
      </c>
      <c r="N48" s="176">
        <f t="shared" si="10"/>
        <v>0</v>
      </c>
    </row>
    <row r="49" spans="1:14" ht="12.75">
      <c r="A49" s="180" t="s">
        <v>132</v>
      </c>
      <c r="B49" s="188" t="s">
        <v>133</v>
      </c>
      <c r="C49" s="182">
        <f>+SUM(D49:N49)</f>
        <v>0</v>
      </c>
      <c r="D49" s="182"/>
      <c r="E49" s="182"/>
      <c r="F49" s="182"/>
      <c r="G49" s="182"/>
      <c r="H49" s="182"/>
      <c r="I49" s="182"/>
      <c r="J49" s="182"/>
      <c r="K49" s="182"/>
      <c r="L49" s="182"/>
      <c r="M49" s="182"/>
      <c r="N49" s="182"/>
    </row>
    <row r="50" spans="1:14" ht="12.75">
      <c r="A50" s="180" t="s">
        <v>134</v>
      </c>
      <c r="B50" s="188" t="s">
        <v>135</v>
      </c>
      <c r="C50" s="182">
        <f t="shared" ref="C50:C58" si="11">+SUM(D50:N50)</f>
        <v>0</v>
      </c>
      <c r="D50" s="182"/>
      <c r="E50" s="182"/>
      <c r="F50" s="182"/>
      <c r="G50" s="182"/>
      <c r="H50" s="182"/>
      <c r="I50" s="182"/>
      <c r="J50" s="182"/>
      <c r="K50" s="182"/>
      <c r="L50" s="182"/>
      <c r="M50" s="182"/>
      <c r="N50" s="182"/>
    </row>
    <row r="51" spans="1:14" ht="12.75">
      <c r="A51" s="180" t="s">
        <v>136</v>
      </c>
      <c r="B51" s="188" t="s">
        <v>137</v>
      </c>
      <c r="C51" s="182">
        <f t="shared" si="11"/>
        <v>4.2000000000000003E-2</v>
      </c>
      <c r="D51" s="182"/>
      <c r="E51" s="182"/>
      <c r="F51" s="182"/>
      <c r="G51" s="182"/>
      <c r="H51" s="182"/>
      <c r="I51" s="182"/>
      <c r="J51" s="182"/>
      <c r="K51" s="182"/>
      <c r="L51" s="182"/>
      <c r="M51" s="182">
        <v>4.2000000000000003E-2</v>
      </c>
      <c r="N51" s="182"/>
    </row>
    <row r="52" spans="1:14" ht="12.75">
      <c r="A52" s="180" t="s">
        <v>138</v>
      </c>
      <c r="B52" s="188" t="s">
        <v>139</v>
      </c>
      <c r="C52" s="182">
        <f t="shared" si="11"/>
        <v>0</v>
      </c>
      <c r="D52" s="182"/>
      <c r="E52" s="182"/>
      <c r="F52" s="182"/>
      <c r="G52" s="182"/>
      <c r="H52" s="182"/>
      <c r="I52" s="182"/>
      <c r="J52" s="182"/>
      <c r="K52" s="182"/>
      <c r="L52" s="182"/>
      <c r="M52" s="182"/>
      <c r="N52" s="182"/>
    </row>
    <row r="53" spans="1:14" ht="25.5">
      <c r="A53" s="180" t="s">
        <v>140</v>
      </c>
      <c r="B53" s="188" t="s">
        <v>141</v>
      </c>
      <c r="C53" s="182">
        <f t="shared" si="11"/>
        <v>0</v>
      </c>
      <c r="D53" s="182"/>
      <c r="E53" s="182"/>
      <c r="F53" s="182"/>
      <c r="G53" s="182"/>
      <c r="H53" s="182"/>
      <c r="I53" s="182"/>
      <c r="J53" s="182"/>
      <c r="K53" s="182"/>
      <c r="L53" s="182"/>
      <c r="M53" s="182"/>
      <c r="N53" s="182"/>
    </row>
    <row r="54" spans="1:14" ht="12.75">
      <c r="A54" s="180" t="s">
        <v>142</v>
      </c>
      <c r="B54" s="188" t="s">
        <v>143</v>
      </c>
      <c r="C54" s="182">
        <f t="shared" si="11"/>
        <v>0.1</v>
      </c>
      <c r="D54" s="182"/>
      <c r="E54" s="182"/>
      <c r="F54" s="182"/>
      <c r="G54" s="182"/>
      <c r="H54" s="182"/>
      <c r="I54" s="182"/>
      <c r="J54" s="182"/>
      <c r="K54" s="182">
        <v>0.1</v>
      </c>
      <c r="L54" s="182"/>
      <c r="M54" s="182"/>
      <c r="N54" s="182"/>
    </row>
    <row r="55" spans="1:14" ht="25.5">
      <c r="A55" s="182" t="s">
        <v>144</v>
      </c>
      <c r="B55" s="183" t="s">
        <v>145</v>
      </c>
      <c r="C55" s="193">
        <f t="shared" si="11"/>
        <v>1.9E-3</v>
      </c>
      <c r="D55" s="182"/>
      <c r="E55" s="182"/>
      <c r="F55" s="182"/>
      <c r="G55" s="193">
        <v>1.9E-3</v>
      </c>
      <c r="H55" s="182"/>
      <c r="I55" s="182"/>
      <c r="J55" s="182"/>
      <c r="K55" s="182"/>
      <c r="L55" s="182"/>
      <c r="M55" s="182"/>
      <c r="N55" s="182"/>
    </row>
    <row r="56" spans="1:14" ht="25.5">
      <c r="A56" s="182" t="s">
        <v>146</v>
      </c>
      <c r="B56" s="183" t="s">
        <v>147</v>
      </c>
      <c r="C56" s="182">
        <f t="shared" si="11"/>
        <v>0</v>
      </c>
      <c r="D56" s="182"/>
      <c r="E56" s="182"/>
      <c r="F56" s="182"/>
      <c r="G56" s="182"/>
      <c r="H56" s="182"/>
      <c r="I56" s="182"/>
      <c r="J56" s="182"/>
      <c r="K56" s="182"/>
      <c r="L56" s="182"/>
      <c r="M56" s="182"/>
      <c r="N56" s="182"/>
    </row>
    <row r="57" spans="1:14" ht="12.75">
      <c r="A57" s="182" t="s">
        <v>148</v>
      </c>
      <c r="B57" s="183" t="s">
        <v>149</v>
      </c>
      <c r="C57" s="182">
        <f t="shared" si="11"/>
        <v>0</v>
      </c>
      <c r="D57" s="182"/>
      <c r="E57" s="182"/>
      <c r="F57" s="182"/>
      <c r="G57" s="182"/>
      <c r="H57" s="182"/>
      <c r="I57" s="182"/>
      <c r="J57" s="182"/>
      <c r="K57" s="182"/>
      <c r="L57" s="182"/>
      <c r="M57" s="182"/>
      <c r="N57" s="182"/>
    </row>
    <row r="58" spans="1:14" ht="25.5">
      <c r="A58" s="182" t="s">
        <v>150</v>
      </c>
      <c r="B58" s="183" t="s">
        <v>151</v>
      </c>
      <c r="C58" s="182">
        <f t="shared" si="11"/>
        <v>0</v>
      </c>
      <c r="D58" s="182"/>
      <c r="E58" s="182"/>
      <c r="F58" s="182"/>
      <c r="G58" s="182"/>
      <c r="H58" s="182"/>
      <c r="I58" s="182"/>
      <c r="J58" s="182"/>
      <c r="K58" s="182"/>
      <c r="L58" s="182"/>
      <c r="M58" s="182"/>
      <c r="N58" s="182"/>
    </row>
    <row r="59" spans="1:14" s="237" customFormat="1" ht="12.75">
      <c r="A59" s="182" t="s">
        <v>35</v>
      </c>
      <c r="B59" s="183" t="s">
        <v>152</v>
      </c>
      <c r="C59" s="182"/>
      <c r="D59" s="182"/>
      <c r="E59" s="182"/>
      <c r="F59" s="182"/>
      <c r="G59" s="182"/>
      <c r="H59" s="182"/>
      <c r="I59" s="182"/>
      <c r="J59" s="182"/>
      <c r="K59" s="182"/>
      <c r="L59" s="182"/>
      <c r="M59" s="182"/>
      <c r="N59" s="182"/>
    </row>
    <row r="60" spans="1:14" ht="12.75">
      <c r="A60" s="182" t="s">
        <v>36</v>
      </c>
      <c r="B60" s="183" t="s">
        <v>153</v>
      </c>
      <c r="C60" s="182"/>
      <c r="D60" s="182"/>
      <c r="E60" s="182"/>
      <c r="F60" s="182"/>
      <c r="G60" s="182"/>
      <c r="H60" s="182"/>
      <c r="I60" s="182"/>
      <c r="J60" s="182"/>
      <c r="K60" s="182"/>
      <c r="L60" s="182"/>
      <c r="M60" s="182"/>
      <c r="N60" s="182"/>
    </row>
    <row r="61" spans="1:14" ht="25.5">
      <c r="A61" s="182" t="s">
        <v>37</v>
      </c>
      <c r="B61" s="183" t="s">
        <v>154</v>
      </c>
      <c r="C61" s="182"/>
      <c r="D61" s="182"/>
      <c r="E61" s="182"/>
      <c r="F61" s="182"/>
      <c r="G61" s="182"/>
      <c r="H61" s="182"/>
      <c r="I61" s="182"/>
      <c r="J61" s="182"/>
      <c r="K61" s="182"/>
      <c r="L61" s="182"/>
      <c r="M61" s="182"/>
      <c r="N61" s="182"/>
    </row>
    <row r="62" spans="1:14" ht="12.75">
      <c r="A62" s="182" t="s">
        <v>38</v>
      </c>
      <c r="B62" s="183" t="s">
        <v>16</v>
      </c>
      <c r="C62" s="182"/>
      <c r="D62" s="182"/>
      <c r="E62" s="182"/>
      <c r="F62" s="182"/>
      <c r="G62" s="182"/>
      <c r="H62" s="182"/>
      <c r="I62" s="182"/>
      <c r="J62" s="182"/>
      <c r="K62" s="182"/>
      <c r="L62" s="182"/>
      <c r="M62" s="182"/>
      <c r="N62" s="182"/>
    </row>
    <row r="63" spans="1:14" ht="25.5">
      <c r="A63" s="182" t="s">
        <v>155</v>
      </c>
      <c r="B63" s="183" t="s">
        <v>156</v>
      </c>
      <c r="C63" s="182"/>
      <c r="D63" s="182"/>
      <c r="E63" s="182"/>
      <c r="F63" s="182"/>
      <c r="G63" s="182"/>
      <c r="H63" s="182"/>
      <c r="I63" s="182"/>
      <c r="J63" s="182"/>
      <c r="K63" s="182"/>
      <c r="L63" s="182"/>
      <c r="M63" s="182"/>
      <c r="N63" s="182"/>
    </row>
    <row r="64" spans="1:14" ht="25.5">
      <c r="A64" s="182" t="s">
        <v>157</v>
      </c>
      <c r="B64" s="183" t="s">
        <v>158</v>
      </c>
      <c r="C64" s="182"/>
      <c r="D64" s="182"/>
      <c r="E64" s="182"/>
      <c r="F64" s="182"/>
      <c r="G64" s="182"/>
      <c r="H64" s="182"/>
      <c r="I64" s="182"/>
      <c r="J64" s="182"/>
      <c r="K64" s="182"/>
      <c r="L64" s="182"/>
      <c r="M64" s="182"/>
      <c r="N64" s="182"/>
    </row>
    <row r="65" spans="1:14" ht="12.75">
      <c r="A65" s="182" t="s">
        <v>39</v>
      </c>
      <c r="B65" s="184" t="s">
        <v>17</v>
      </c>
      <c r="C65" s="182"/>
      <c r="D65" s="182"/>
      <c r="E65" s="182"/>
      <c r="F65" s="182"/>
      <c r="G65" s="182"/>
      <c r="H65" s="182"/>
      <c r="I65" s="182"/>
      <c r="J65" s="182"/>
      <c r="K65" s="182"/>
      <c r="L65" s="182"/>
      <c r="M65" s="182"/>
      <c r="N65" s="182"/>
    </row>
    <row r="66" spans="1:14">
      <c r="B66" s="158"/>
      <c r="C66" s="160"/>
      <c r="D66" s="160"/>
      <c r="E66" s="160"/>
      <c r="F66" s="160"/>
      <c r="G66" s="160"/>
      <c r="H66" s="160"/>
      <c r="I66" s="160"/>
      <c r="M66" s="160"/>
    </row>
    <row r="67" spans="1:14">
      <c r="B67" s="158"/>
      <c r="C67" s="160"/>
      <c r="D67" s="160"/>
      <c r="E67" s="160"/>
      <c r="F67" s="160"/>
      <c r="G67" s="160"/>
      <c r="H67" s="160"/>
      <c r="I67" s="160"/>
      <c r="M67" s="160"/>
    </row>
    <row r="68" spans="1:14">
      <c r="B68" s="158"/>
      <c r="C68" s="160"/>
      <c r="D68" s="160"/>
      <c r="E68" s="160"/>
      <c r="F68" s="160"/>
      <c r="G68" s="160"/>
      <c r="H68" s="160"/>
      <c r="I68" s="160"/>
      <c r="M68" s="160"/>
    </row>
    <row r="69" spans="1:14">
      <c r="B69" s="158"/>
      <c r="C69" s="160"/>
      <c r="D69" s="160"/>
      <c r="E69" s="160"/>
      <c r="F69" s="160"/>
      <c r="G69" s="160"/>
      <c r="H69" s="160"/>
      <c r="I69" s="160"/>
      <c r="M69" s="160"/>
    </row>
    <row r="70" spans="1:14">
      <c r="B70" s="158"/>
      <c r="C70" s="160"/>
      <c r="D70" s="160"/>
      <c r="E70" s="160"/>
      <c r="F70" s="160"/>
      <c r="G70" s="160"/>
      <c r="H70" s="160"/>
      <c r="I70" s="160"/>
      <c r="M70" s="160"/>
    </row>
    <row r="71" spans="1:14">
      <c r="B71" s="158"/>
      <c r="C71" s="160"/>
      <c r="D71" s="160"/>
      <c r="E71" s="160"/>
      <c r="F71" s="160"/>
      <c r="G71" s="160"/>
      <c r="H71" s="160"/>
      <c r="I71" s="160"/>
      <c r="M71" s="160"/>
    </row>
    <row r="72" spans="1:14">
      <c r="B72" s="158"/>
      <c r="C72" s="160"/>
      <c r="D72" s="160"/>
      <c r="E72" s="160"/>
      <c r="F72" s="160"/>
      <c r="G72" s="160"/>
      <c r="H72" s="160"/>
      <c r="I72" s="160"/>
      <c r="M72" s="160"/>
    </row>
    <row r="73" spans="1:14">
      <c r="B73" s="158"/>
      <c r="C73" s="160"/>
      <c r="D73" s="160"/>
      <c r="E73" s="160"/>
      <c r="F73" s="160"/>
      <c r="G73" s="160"/>
      <c r="H73" s="160"/>
      <c r="I73" s="160"/>
      <c r="M73" s="160"/>
    </row>
    <row r="74" spans="1:14">
      <c r="B74" s="158"/>
      <c r="C74" s="160"/>
      <c r="D74" s="160"/>
      <c r="E74" s="160"/>
      <c r="F74" s="160"/>
      <c r="G74" s="160"/>
      <c r="H74" s="160"/>
      <c r="I74" s="160"/>
      <c r="M74" s="160"/>
    </row>
    <row r="75" spans="1:14">
      <c r="B75" s="158"/>
      <c r="C75" s="160"/>
      <c r="D75" s="160"/>
      <c r="E75" s="160"/>
      <c r="F75" s="160"/>
      <c r="G75" s="160"/>
      <c r="H75" s="160"/>
      <c r="I75" s="160"/>
      <c r="M75" s="160"/>
    </row>
    <row r="76" spans="1:14">
      <c r="B76" s="158"/>
      <c r="C76" s="160"/>
      <c r="D76" s="160"/>
      <c r="E76" s="160"/>
      <c r="F76" s="160"/>
      <c r="G76" s="160"/>
      <c r="H76" s="160"/>
      <c r="I76" s="160"/>
      <c r="M76" s="160"/>
    </row>
    <row r="77" spans="1:14">
      <c r="B77" s="158"/>
      <c r="C77" s="160"/>
      <c r="D77" s="160"/>
      <c r="E77" s="160"/>
      <c r="F77" s="160"/>
      <c r="G77" s="160"/>
      <c r="H77" s="160"/>
      <c r="I77" s="160"/>
      <c r="M77" s="160"/>
    </row>
    <row r="78" spans="1:14">
      <c r="B78" s="158"/>
      <c r="C78" s="160"/>
      <c r="D78" s="160"/>
      <c r="E78" s="160"/>
      <c r="F78" s="160"/>
      <c r="G78" s="160"/>
      <c r="H78" s="160"/>
      <c r="I78" s="160"/>
      <c r="M78" s="160"/>
    </row>
    <row r="79" spans="1:14">
      <c r="B79" s="158"/>
      <c r="C79" s="160"/>
      <c r="D79" s="160"/>
      <c r="E79" s="160"/>
      <c r="F79" s="160"/>
      <c r="G79" s="160"/>
      <c r="H79" s="160"/>
      <c r="I79" s="160"/>
      <c r="M79" s="160"/>
    </row>
    <row r="80" spans="1:14">
      <c r="B80" s="158"/>
      <c r="C80" s="160"/>
      <c r="D80" s="160"/>
      <c r="E80" s="160"/>
      <c r="F80" s="160"/>
      <c r="G80" s="160"/>
      <c r="H80" s="160"/>
      <c r="I80" s="160"/>
      <c r="M80" s="160"/>
    </row>
    <row r="81" spans="2:13">
      <c r="B81" s="158"/>
      <c r="C81" s="160"/>
      <c r="D81" s="160"/>
      <c r="E81" s="160"/>
      <c r="F81" s="160"/>
      <c r="G81" s="160"/>
      <c r="H81" s="160"/>
      <c r="I81" s="160"/>
      <c r="M81" s="160"/>
    </row>
    <row r="82" spans="2:13">
      <c r="B82" s="158"/>
      <c r="C82" s="160"/>
      <c r="D82" s="160"/>
      <c r="E82" s="160"/>
      <c r="F82" s="160"/>
      <c r="G82" s="160"/>
      <c r="H82" s="160"/>
      <c r="I82" s="160"/>
      <c r="M82" s="160"/>
    </row>
    <row r="83" spans="2:13">
      <c r="B83" s="158"/>
      <c r="C83" s="160"/>
      <c r="D83" s="160"/>
      <c r="E83" s="160"/>
      <c r="F83" s="160"/>
      <c r="G83" s="160"/>
      <c r="H83" s="160"/>
      <c r="I83" s="160"/>
      <c r="M83" s="160"/>
    </row>
    <row r="84" spans="2:13">
      <c r="B84" s="158"/>
      <c r="C84" s="160"/>
      <c r="D84" s="160"/>
      <c r="E84" s="160"/>
      <c r="F84" s="160"/>
      <c r="G84" s="160"/>
      <c r="H84" s="160"/>
      <c r="I84" s="160"/>
      <c r="M84" s="160"/>
    </row>
    <row r="85" spans="2:13">
      <c r="B85" s="158"/>
      <c r="C85" s="160"/>
      <c r="D85" s="160"/>
      <c r="E85" s="160"/>
      <c r="F85" s="160"/>
      <c r="G85" s="160"/>
      <c r="H85" s="160"/>
      <c r="I85" s="160"/>
      <c r="M85" s="160"/>
    </row>
    <row r="86" spans="2:13">
      <c r="B86" s="158"/>
      <c r="C86" s="160"/>
      <c r="D86" s="160"/>
      <c r="E86" s="160"/>
      <c r="F86" s="160"/>
      <c r="G86" s="160"/>
      <c r="H86" s="160"/>
      <c r="I86" s="160"/>
      <c r="M86" s="160"/>
    </row>
    <row r="87" spans="2:13">
      <c r="B87" s="158"/>
      <c r="C87" s="160"/>
      <c r="D87" s="160"/>
      <c r="E87" s="160"/>
      <c r="F87" s="160"/>
      <c r="G87" s="160"/>
      <c r="H87" s="160"/>
      <c r="I87" s="160"/>
      <c r="M87" s="160"/>
    </row>
    <row r="88" spans="2:13">
      <c r="B88" s="158"/>
      <c r="C88" s="160"/>
      <c r="D88" s="160"/>
      <c r="E88" s="160"/>
      <c r="F88" s="160"/>
      <c r="G88" s="160"/>
      <c r="H88" s="160"/>
      <c r="I88" s="160"/>
      <c r="M88" s="160"/>
    </row>
    <row r="89" spans="2:13">
      <c r="B89" s="158"/>
      <c r="C89" s="160"/>
      <c r="D89" s="160"/>
      <c r="E89" s="160"/>
      <c r="F89" s="160"/>
      <c r="G89" s="160"/>
      <c r="H89" s="160"/>
      <c r="I89" s="160"/>
      <c r="M89" s="160"/>
    </row>
    <row r="90" spans="2:13">
      <c r="B90" s="158"/>
      <c r="C90" s="160"/>
      <c r="D90" s="160"/>
      <c r="E90" s="160"/>
      <c r="F90" s="160"/>
      <c r="G90" s="160"/>
      <c r="H90" s="160"/>
      <c r="I90" s="160"/>
      <c r="M90" s="160"/>
    </row>
    <row r="91" spans="2:13">
      <c r="B91" s="158"/>
      <c r="C91" s="160"/>
      <c r="D91" s="160"/>
      <c r="E91" s="160"/>
      <c r="F91" s="160"/>
      <c r="G91" s="160"/>
      <c r="H91" s="160"/>
      <c r="I91" s="160"/>
      <c r="M91" s="160"/>
    </row>
    <row r="92" spans="2:13">
      <c r="B92" s="158"/>
      <c r="C92" s="160"/>
      <c r="D92" s="160"/>
      <c r="E92" s="160"/>
      <c r="F92" s="160"/>
      <c r="G92" s="160"/>
      <c r="H92" s="160"/>
      <c r="I92" s="160"/>
      <c r="M92" s="160"/>
    </row>
    <row r="93" spans="2:13">
      <c r="B93" s="158"/>
      <c r="C93" s="160"/>
      <c r="D93" s="160"/>
      <c r="E93" s="160"/>
      <c r="F93" s="160"/>
      <c r="G93" s="160"/>
      <c r="H93" s="160"/>
      <c r="I93" s="160"/>
      <c r="M93" s="160"/>
    </row>
    <row r="94" spans="2:13">
      <c r="B94" s="158"/>
      <c r="C94" s="160"/>
      <c r="D94" s="160"/>
      <c r="E94" s="160"/>
      <c r="F94" s="160"/>
      <c r="G94" s="160"/>
      <c r="H94" s="160"/>
      <c r="I94" s="160"/>
      <c r="M94" s="160"/>
    </row>
    <row r="95" spans="2:13">
      <c r="B95" s="158"/>
      <c r="C95" s="160"/>
      <c r="D95" s="160"/>
      <c r="E95" s="160"/>
      <c r="F95" s="160"/>
      <c r="G95" s="160"/>
      <c r="H95" s="160"/>
      <c r="I95" s="160"/>
      <c r="M95" s="160"/>
    </row>
    <row r="96" spans="2:13">
      <c r="B96" s="158"/>
      <c r="C96" s="160"/>
      <c r="D96" s="160"/>
      <c r="E96" s="160"/>
      <c r="F96" s="160"/>
      <c r="G96" s="160"/>
      <c r="H96" s="160"/>
      <c r="I96" s="160"/>
      <c r="M96" s="160"/>
    </row>
    <row r="97" spans="2:13">
      <c r="B97" s="158"/>
      <c r="C97" s="160"/>
      <c r="D97" s="160"/>
      <c r="E97" s="160"/>
      <c r="F97" s="160"/>
      <c r="G97" s="160"/>
      <c r="H97" s="160"/>
      <c r="I97" s="160"/>
      <c r="M97" s="160"/>
    </row>
    <row r="98" spans="2:13">
      <c r="B98" s="158"/>
      <c r="C98" s="160"/>
      <c r="D98" s="160"/>
      <c r="E98" s="160"/>
      <c r="F98" s="160"/>
      <c r="G98" s="160"/>
      <c r="H98" s="160"/>
      <c r="I98" s="160"/>
      <c r="M98" s="160"/>
    </row>
    <row r="99" spans="2:13">
      <c r="B99" s="158"/>
      <c r="C99" s="160"/>
      <c r="D99" s="160"/>
      <c r="E99" s="160"/>
      <c r="F99" s="160"/>
      <c r="G99" s="160"/>
      <c r="H99" s="160"/>
      <c r="I99" s="160"/>
      <c r="M99" s="160"/>
    </row>
    <row r="100" spans="2:13">
      <c r="B100" s="158"/>
      <c r="C100" s="160"/>
      <c r="D100" s="160"/>
      <c r="E100" s="160"/>
      <c r="F100" s="160"/>
      <c r="G100" s="160"/>
      <c r="H100" s="160"/>
      <c r="I100" s="160"/>
      <c r="M100" s="160"/>
    </row>
    <row r="101" spans="2:13">
      <c r="B101" s="158"/>
      <c r="C101" s="160"/>
      <c r="D101" s="160"/>
      <c r="E101" s="160"/>
      <c r="F101" s="160"/>
      <c r="G101" s="160"/>
      <c r="H101" s="160"/>
      <c r="I101" s="160"/>
      <c r="M101" s="160"/>
    </row>
    <row r="102" spans="2:13">
      <c r="B102" s="158"/>
      <c r="C102" s="160"/>
      <c r="D102" s="160"/>
      <c r="E102" s="160"/>
      <c r="F102" s="160"/>
      <c r="G102" s="160"/>
      <c r="H102" s="160"/>
      <c r="I102" s="160"/>
      <c r="M102" s="160"/>
    </row>
    <row r="103" spans="2:13">
      <c r="B103" s="158"/>
      <c r="C103" s="160"/>
      <c r="D103" s="160"/>
      <c r="E103" s="160"/>
      <c r="F103" s="160"/>
      <c r="G103" s="160"/>
      <c r="H103" s="160"/>
      <c r="I103" s="160"/>
      <c r="M103" s="160"/>
    </row>
    <row r="104" spans="2:13">
      <c r="B104" s="158"/>
      <c r="C104" s="160"/>
      <c r="D104" s="160"/>
      <c r="E104" s="160"/>
      <c r="F104" s="160"/>
      <c r="G104" s="160"/>
      <c r="H104" s="160"/>
      <c r="I104" s="160"/>
      <c r="M104" s="160"/>
    </row>
    <row r="105" spans="2:13">
      <c r="B105" s="158"/>
      <c r="C105" s="160"/>
      <c r="D105" s="160"/>
      <c r="E105" s="160"/>
      <c r="F105" s="160"/>
      <c r="G105" s="160"/>
      <c r="H105" s="160"/>
      <c r="I105" s="160"/>
      <c r="M105" s="160"/>
    </row>
    <row r="106" spans="2:13">
      <c r="B106" s="158"/>
      <c r="C106" s="160"/>
      <c r="D106" s="160"/>
      <c r="E106" s="160"/>
      <c r="F106" s="160"/>
      <c r="G106" s="160"/>
      <c r="H106" s="160"/>
      <c r="I106" s="160"/>
      <c r="M106" s="160"/>
    </row>
    <row r="107" spans="2:13">
      <c r="B107" s="158"/>
      <c r="C107" s="160"/>
      <c r="D107" s="160"/>
      <c r="E107" s="160"/>
      <c r="F107" s="160"/>
      <c r="G107" s="160"/>
      <c r="H107" s="160"/>
      <c r="I107" s="160"/>
      <c r="M107" s="160"/>
    </row>
    <row r="108" spans="2:13">
      <c r="B108" s="158"/>
      <c r="C108" s="160"/>
      <c r="D108" s="160"/>
      <c r="E108" s="160"/>
      <c r="F108" s="160"/>
      <c r="G108" s="160"/>
      <c r="H108" s="160"/>
      <c r="I108" s="160"/>
      <c r="M108" s="160"/>
    </row>
    <row r="109" spans="2:13">
      <c r="B109" s="158"/>
      <c r="C109" s="160"/>
      <c r="D109" s="160"/>
      <c r="E109" s="160"/>
      <c r="F109" s="160"/>
      <c r="G109" s="160"/>
      <c r="H109" s="160"/>
      <c r="I109" s="160"/>
      <c r="M109" s="160"/>
    </row>
    <row r="110" spans="2:13">
      <c r="B110" s="158"/>
      <c r="C110" s="160"/>
      <c r="D110" s="160"/>
      <c r="E110" s="160"/>
      <c r="F110" s="160"/>
      <c r="G110" s="160"/>
      <c r="H110" s="160"/>
      <c r="I110" s="160"/>
      <c r="M110" s="160"/>
    </row>
    <row r="111" spans="2:13">
      <c r="B111" s="158"/>
      <c r="C111" s="160"/>
      <c r="D111" s="160"/>
      <c r="E111" s="160"/>
      <c r="F111" s="160"/>
      <c r="G111" s="160"/>
      <c r="H111" s="160"/>
      <c r="I111" s="160"/>
      <c r="M111" s="160"/>
    </row>
    <row r="112" spans="2:13">
      <c r="B112" s="158"/>
      <c r="C112" s="160"/>
      <c r="D112" s="160"/>
      <c r="E112" s="160"/>
      <c r="F112" s="160"/>
      <c r="G112" s="160"/>
      <c r="H112" s="160"/>
      <c r="I112" s="160"/>
      <c r="M112" s="160"/>
    </row>
    <row r="113" spans="2:13">
      <c r="B113" s="158"/>
      <c r="C113" s="160"/>
      <c r="D113" s="160"/>
      <c r="E113" s="160"/>
      <c r="F113" s="160"/>
      <c r="G113" s="160"/>
      <c r="H113" s="160"/>
      <c r="I113" s="160"/>
      <c r="M113" s="160"/>
    </row>
    <row r="114" spans="2:13">
      <c r="B114" s="158"/>
      <c r="C114" s="160"/>
      <c r="D114" s="160"/>
      <c r="E114" s="160"/>
      <c r="F114" s="160"/>
      <c r="G114" s="160"/>
      <c r="H114" s="160"/>
      <c r="I114" s="160"/>
      <c r="M114" s="160"/>
    </row>
    <row r="115" spans="2:13">
      <c r="B115" s="158"/>
      <c r="C115" s="160"/>
      <c r="D115" s="160"/>
      <c r="E115" s="160"/>
      <c r="F115" s="160"/>
      <c r="G115" s="160"/>
      <c r="H115" s="160"/>
      <c r="I115" s="160"/>
      <c r="M115" s="160"/>
    </row>
    <row r="116" spans="2:13">
      <c r="B116" s="158"/>
      <c r="C116" s="160"/>
      <c r="D116" s="160"/>
      <c r="E116" s="160"/>
      <c r="F116" s="160"/>
      <c r="G116" s="160"/>
      <c r="H116" s="160"/>
      <c r="I116" s="160"/>
      <c r="M116" s="160"/>
    </row>
    <row r="117" spans="2:13">
      <c r="B117" s="158"/>
      <c r="C117" s="160"/>
      <c r="D117" s="160"/>
      <c r="E117" s="160"/>
      <c r="F117" s="160"/>
      <c r="G117" s="160"/>
      <c r="H117" s="160"/>
      <c r="I117" s="160"/>
      <c r="M117" s="160"/>
    </row>
    <row r="118" spans="2:13">
      <c r="B118" s="158"/>
      <c r="C118" s="160"/>
      <c r="D118" s="160"/>
      <c r="E118" s="160"/>
      <c r="F118" s="160"/>
      <c r="G118" s="160"/>
      <c r="H118" s="160"/>
      <c r="I118" s="160"/>
      <c r="M118" s="160"/>
    </row>
    <row r="119" spans="2:13">
      <c r="B119" s="158"/>
      <c r="C119" s="160"/>
      <c r="D119" s="160"/>
      <c r="E119" s="160"/>
      <c r="F119" s="160"/>
      <c r="G119" s="160"/>
      <c r="H119" s="160"/>
      <c r="I119" s="160"/>
      <c r="M119" s="160"/>
    </row>
    <row r="120" spans="2:13">
      <c r="B120" s="158"/>
      <c r="C120" s="160"/>
      <c r="D120" s="160"/>
      <c r="E120" s="160"/>
      <c r="F120" s="160"/>
      <c r="G120" s="160"/>
      <c r="H120" s="160"/>
      <c r="I120" s="160"/>
      <c r="M120" s="160"/>
    </row>
    <row r="121" spans="2:13">
      <c r="B121" s="158"/>
      <c r="C121" s="160"/>
      <c r="D121" s="160"/>
      <c r="E121" s="160"/>
      <c r="F121" s="160"/>
      <c r="G121" s="160"/>
      <c r="H121" s="160"/>
      <c r="I121" s="160"/>
      <c r="M121" s="160"/>
    </row>
    <row r="122" spans="2:13">
      <c r="B122" s="158"/>
      <c r="C122" s="160"/>
      <c r="D122" s="160"/>
      <c r="E122" s="160"/>
      <c r="F122" s="160"/>
      <c r="G122" s="160"/>
      <c r="H122" s="160"/>
      <c r="I122" s="160"/>
      <c r="M122" s="160"/>
    </row>
    <row r="123" spans="2:13">
      <c r="B123" s="158"/>
      <c r="C123" s="160"/>
      <c r="D123" s="160"/>
      <c r="E123" s="160"/>
      <c r="F123" s="160"/>
      <c r="G123" s="160"/>
      <c r="H123" s="160"/>
      <c r="I123" s="160"/>
      <c r="M123" s="160"/>
    </row>
    <row r="124" spans="2:13">
      <c r="B124" s="158"/>
      <c r="C124" s="160"/>
      <c r="D124" s="160"/>
      <c r="E124" s="160"/>
      <c r="F124" s="160"/>
      <c r="G124" s="160"/>
      <c r="H124" s="160"/>
      <c r="I124" s="160"/>
      <c r="M124" s="160"/>
    </row>
    <row r="125" spans="2:13">
      <c r="B125" s="158"/>
      <c r="C125" s="160"/>
      <c r="D125" s="160"/>
      <c r="E125" s="160"/>
      <c r="F125" s="160"/>
      <c r="G125" s="160"/>
      <c r="H125" s="160"/>
      <c r="I125" s="160"/>
      <c r="M125" s="160"/>
    </row>
    <row r="126" spans="2:13">
      <c r="B126" s="158"/>
      <c r="C126" s="160"/>
      <c r="D126" s="160"/>
      <c r="E126" s="160"/>
      <c r="F126" s="160"/>
      <c r="G126" s="160"/>
      <c r="H126" s="160"/>
      <c r="I126" s="160"/>
      <c r="M126" s="160"/>
    </row>
    <row r="127" spans="2:13">
      <c r="B127" s="158"/>
      <c r="C127" s="160"/>
      <c r="D127" s="160"/>
      <c r="E127" s="160"/>
      <c r="F127" s="160"/>
      <c r="G127" s="160"/>
      <c r="H127" s="160"/>
      <c r="I127" s="160"/>
      <c r="M127" s="160"/>
    </row>
    <row r="128" spans="2:13">
      <c r="B128" s="158"/>
      <c r="C128" s="160"/>
      <c r="D128" s="160"/>
      <c r="E128" s="160"/>
      <c r="F128" s="160"/>
      <c r="G128" s="160"/>
      <c r="H128" s="160"/>
      <c r="I128" s="160"/>
      <c r="M128" s="160"/>
    </row>
    <row r="129" spans="2:13">
      <c r="B129" s="158"/>
      <c r="C129" s="160"/>
      <c r="D129" s="160"/>
      <c r="E129" s="160"/>
      <c r="F129" s="160"/>
      <c r="G129" s="160"/>
      <c r="H129" s="160"/>
      <c r="I129" s="160"/>
      <c r="M129" s="160"/>
    </row>
    <row r="130" spans="2:13">
      <c r="B130" s="158"/>
      <c r="C130" s="160"/>
      <c r="D130" s="160"/>
      <c r="E130" s="160"/>
      <c r="F130" s="160"/>
      <c r="G130" s="160"/>
      <c r="H130" s="160"/>
      <c r="I130" s="160"/>
      <c r="M130" s="160"/>
    </row>
    <row r="131" spans="2:13">
      <c r="B131" s="158"/>
      <c r="C131" s="160"/>
      <c r="D131" s="160"/>
      <c r="E131" s="160"/>
      <c r="F131" s="160"/>
      <c r="G131" s="160"/>
      <c r="H131" s="160"/>
      <c r="I131" s="160"/>
      <c r="M131" s="160"/>
    </row>
    <row r="132" spans="2:13">
      <c r="B132" s="158"/>
      <c r="C132" s="160"/>
      <c r="D132" s="160"/>
      <c r="E132" s="160"/>
      <c r="F132" s="160"/>
      <c r="G132" s="160"/>
      <c r="H132" s="160"/>
      <c r="I132" s="160"/>
      <c r="M132" s="160"/>
    </row>
    <row r="133" spans="2:13">
      <c r="B133" s="158"/>
      <c r="C133" s="160"/>
      <c r="D133" s="160"/>
      <c r="E133" s="160"/>
      <c r="F133" s="160"/>
      <c r="G133" s="160"/>
      <c r="H133" s="160"/>
      <c r="I133" s="160"/>
      <c r="M133" s="160"/>
    </row>
    <row r="134" spans="2:13">
      <c r="B134" s="158"/>
      <c r="C134" s="160"/>
      <c r="D134" s="160"/>
      <c r="E134" s="160"/>
      <c r="F134" s="160"/>
      <c r="G134" s="160"/>
      <c r="H134" s="160"/>
      <c r="I134" s="160"/>
      <c r="M134" s="160"/>
    </row>
    <row r="135" spans="2:13">
      <c r="B135" s="158"/>
      <c r="C135" s="160"/>
      <c r="D135" s="160"/>
      <c r="E135" s="160"/>
      <c r="F135" s="160"/>
      <c r="G135" s="160"/>
      <c r="H135" s="160"/>
      <c r="I135" s="160"/>
      <c r="M135" s="160"/>
    </row>
    <row r="136" spans="2:13">
      <c r="B136" s="158"/>
      <c r="C136" s="160"/>
      <c r="D136" s="160"/>
      <c r="E136" s="160"/>
      <c r="F136" s="160"/>
      <c r="G136" s="160"/>
      <c r="H136" s="160"/>
      <c r="I136" s="160"/>
      <c r="M136" s="160"/>
    </row>
    <row r="137" spans="2:13">
      <c r="B137" s="158"/>
      <c r="C137" s="160"/>
      <c r="D137" s="160"/>
      <c r="E137" s="160"/>
      <c r="F137" s="160"/>
      <c r="G137" s="160"/>
      <c r="H137" s="160"/>
      <c r="I137" s="160"/>
      <c r="M137" s="160"/>
    </row>
    <row r="138" spans="2:13">
      <c r="B138" s="158"/>
      <c r="C138" s="160"/>
      <c r="D138" s="160"/>
      <c r="E138" s="160"/>
      <c r="F138" s="160"/>
      <c r="G138" s="160"/>
      <c r="H138" s="160"/>
      <c r="I138" s="160"/>
      <c r="M138" s="160"/>
    </row>
    <row r="139" spans="2:13">
      <c r="B139" s="158"/>
      <c r="C139" s="160"/>
      <c r="D139" s="160"/>
      <c r="E139" s="160"/>
      <c r="F139" s="160"/>
      <c r="G139" s="160"/>
      <c r="H139" s="160"/>
      <c r="I139" s="160"/>
      <c r="M139" s="160"/>
    </row>
    <row r="140" spans="2:13">
      <c r="B140" s="158"/>
      <c r="C140" s="160"/>
      <c r="D140" s="160"/>
      <c r="E140" s="160"/>
      <c r="F140" s="160"/>
      <c r="G140" s="160"/>
      <c r="H140" s="160"/>
      <c r="I140" s="160"/>
      <c r="M140" s="160"/>
    </row>
    <row r="141" spans="2:13">
      <c r="B141" s="158"/>
      <c r="C141" s="160"/>
      <c r="D141" s="160"/>
      <c r="E141" s="160"/>
      <c r="F141" s="160"/>
      <c r="G141" s="160"/>
      <c r="H141" s="160"/>
      <c r="I141" s="160"/>
      <c r="M141" s="160"/>
    </row>
    <row r="142" spans="2:13">
      <c r="B142" s="158"/>
      <c r="C142" s="160"/>
      <c r="D142" s="160"/>
      <c r="E142" s="160"/>
      <c r="F142" s="160"/>
      <c r="G142" s="160"/>
      <c r="H142" s="160"/>
      <c r="I142" s="160"/>
      <c r="M142" s="160"/>
    </row>
    <row r="143" spans="2:13">
      <c r="B143" s="158"/>
      <c r="C143" s="160"/>
      <c r="D143" s="160"/>
      <c r="E143" s="160"/>
      <c r="F143" s="160"/>
      <c r="G143" s="160"/>
      <c r="H143" s="160"/>
      <c r="I143" s="160"/>
      <c r="M143" s="160"/>
    </row>
    <row r="144" spans="2:13">
      <c r="B144" s="158"/>
      <c r="C144" s="160"/>
      <c r="D144" s="160"/>
      <c r="E144" s="160"/>
      <c r="F144" s="160"/>
      <c r="G144" s="160"/>
      <c r="H144" s="160"/>
      <c r="I144" s="160"/>
      <c r="M144" s="160"/>
    </row>
    <row r="145" spans="2:13">
      <c r="B145" s="158"/>
      <c r="C145" s="160"/>
      <c r="D145" s="160"/>
      <c r="E145" s="160"/>
      <c r="F145" s="160"/>
      <c r="G145" s="160"/>
      <c r="H145" s="160"/>
      <c r="I145" s="160"/>
      <c r="M145" s="160"/>
    </row>
    <row r="146" spans="2:13">
      <c r="B146" s="158"/>
      <c r="C146" s="160"/>
      <c r="D146" s="160"/>
      <c r="E146" s="160"/>
      <c r="F146" s="160"/>
      <c r="G146" s="160"/>
      <c r="H146" s="160"/>
      <c r="I146" s="160"/>
      <c r="M146" s="160"/>
    </row>
    <row r="147" spans="2:13">
      <c r="B147" s="158"/>
      <c r="C147" s="160"/>
      <c r="D147" s="160"/>
      <c r="E147" s="160"/>
      <c r="F147" s="160"/>
      <c r="G147" s="160"/>
      <c r="H147" s="160"/>
      <c r="I147" s="160"/>
      <c r="M147" s="160"/>
    </row>
    <row r="148" spans="2:13">
      <c r="B148" s="158"/>
      <c r="C148" s="160"/>
      <c r="D148" s="160"/>
      <c r="E148" s="160"/>
      <c r="F148" s="160"/>
      <c r="G148" s="160"/>
      <c r="H148" s="160"/>
      <c r="I148" s="160"/>
      <c r="M148" s="160"/>
    </row>
    <row r="149" spans="2:13">
      <c r="B149" s="158"/>
      <c r="C149" s="160"/>
      <c r="D149" s="160"/>
      <c r="E149" s="160"/>
      <c r="F149" s="160"/>
      <c r="G149" s="160"/>
      <c r="H149" s="160"/>
      <c r="I149" s="160"/>
      <c r="M149" s="160"/>
    </row>
    <row r="150" spans="2:13">
      <c r="B150" s="158"/>
      <c r="C150" s="160"/>
      <c r="D150" s="160"/>
      <c r="E150" s="160"/>
      <c r="F150" s="160"/>
      <c r="G150" s="160"/>
      <c r="H150" s="160"/>
      <c r="I150" s="160"/>
      <c r="M150" s="160"/>
    </row>
    <row r="151" spans="2:13">
      <c r="B151" s="158"/>
      <c r="C151" s="160"/>
      <c r="D151" s="160"/>
      <c r="E151" s="160"/>
      <c r="F151" s="160"/>
      <c r="G151" s="160"/>
      <c r="H151" s="160"/>
      <c r="I151" s="160"/>
      <c r="M151" s="160"/>
    </row>
    <row r="152" spans="2:13">
      <c r="B152" s="158"/>
      <c r="C152" s="160"/>
      <c r="D152" s="160"/>
      <c r="E152" s="160"/>
      <c r="F152" s="160"/>
      <c r="G152" s="160"/>
      <c r="H152" s="160"/>
      <c r="I152" s="160"/>
      <c r="M152" s="160"/>
    </row>
    <row r="153" spans="2:13">
      <c r="B153" s="158"/>
      <c r="C153" s="160"/>
      <c r="D153" s="160"/>
      <c r="E153" s="160"/>
      <c r="F153" s="160"/>
      <c r="G153" s="160"/>
      <c r="H153" s="160"/>
      <c r="I153" s="160"/>
      <c r="M153" s="160"/>
    </row>
    <row r="154" spans="2:13">
      <c r="B154" s="158"/>
      <c r="C154" s="160"/>
      <c r="D154" s="160"/>
      <c r="E154" s="160"/>
      <c r="F154" s="160"/>
      <c r="G154" s="160"/>
      <c r="H154" s="160"/>
      <c r="I154" s="160"/>
      <c r="M154" s="160"/>
    </row>
    <row r="155" spans="2:13">
      <c r="B155" s="158"/>
      <c r="C155" s="160"/>
      <c r="D155" s="160"/>
      <c r="E155" s="160"/>
      <c r="F155" s="160"/>
      <c r="G155" s="160"/>
      <c r="H155" s="160"/>
      <c r="I155" s="160"/>
      <c r="M155" s="160"/>
    </row>
    <row r="156" spans="2:13">
      <c r="B156" s="158"/>
      <c r="C156" s="160"/>
      <c r="D156" s="160"/>
      <c r="E156" s="160"/>
      <c r="F156" s="160"/>
      <c r="G156" s="160"/>
      <c r="H156" s="160"/>
      <c r="I156" s="160"/>
      <c r="M156" s="160"/>
    </row>
    <row r="157" spans="2:13">
      <c r="B157" s="158"/>
      <c r="C157" s="160"/>
      <c r="D157" s="160"/>
      <c r="E157" s="160"/>
      <c r="F157" s="160"/>
      <c r="G157" s="160"/>
      <c r="H157" s="160"/>
      <c r="I157" s="160"/>
      <c r="M157" s="160"/>
    </row>
    <row r="158" spans="2:13">
      <c r="B158" s="158"/>
      <c r="C158" s="160"/>
      <c r="D158" s="160"/>
      <c r="E158" s="160"/>
      <c r="F158" s="160"/>
      <c r="G158" s="160"/>
      <c r="H158" s="160"/>
      <c r="I158" s="160"/>
      <c r="M158" s="160"/>
    </row>
    <row r="159" spans="2:13">
      <c r="B159" s="158"/>
      <c r="C159" s="160"/>
      <c r="D159" s="160"/>
      <c r="E159" s="160"/>
      <c r="F159" s="160"/>
      <c r="G159" s="160"/>
      <c r="H159" s="160"/>
      <c r="I159" s="160"/>
      <c r="M159" s="160"/>
    </row>
    <row r="160" spans="2:13">
      <c r="B160" s="158"/>
      <c r="C160" s="160"/>
      <c r="D160" s="160"/>
      <c r="E160" s="160"/>
      <c r="F160" s="160"/>
      <c r="G160" s="160"/>
      <c r="H160" s="160"/>
      <c r="I160" s="160"/>
      <c r="M160" s="160"/>
    </row>
    <row r="161" spans="2:13">
      <c r="B161" s="158"/>
      <c r="C161" s="160"/>
      <c r="D161" s="160"/>
      <c r="E161" s="160"/>
      <c r="F161" s="160"/>
      <c r="G161" s="160"/>
      <c r="H161" s="160"/>
      <c r="I161" s="160"/>
      <c r="M161" s="160"/>
    </row>
    <row r="162" spans="2:13">
      <c r="B162" s="158"/>
      <c r="C162" s="160"/>
      <c r="D162" s="160"/>
      <c r="E162" s="160"/>
      <c r="F162" s="160"/>
      <c r="G162" s="160"/>
      <c r="H162" s="160"/>
      <c r="I162" s="160"/>
      <c r="M162" s="160"/>
    </row>
    <row r="163" spans="2:13">
      <c r="B163" s="158"/>
      <c r="C163" s="160"/>
      <c r="D163" s="160"/>
      <c r="E163" s="160"/>
      <c r="F163" s="160"/>
      <c r="G163" s="160"/>
      <c r="H163" s="160"/>
      <c r="I163" s="160"/>
      <c r="M163" s="160"/>
    </row>
    <row r="164" spans="2:13">
      <c r="B164" s="158"/>
      <c r="C164" s="160"/>
      <c r="D164" s="160"/>
      <c r="E164" s="160"/>
      <c r="F164" s="160"/>
      <c r="G164" s="160"/>
      <c r="H164" s="160"/>
      <c r="I164" s="160"/>
      <c r="M164" s="160"/>
    </row>
    <row r="165" spans="2:13">
      <c r="B165" s="158"/>
      <c r="C165" s="160"/>
      <c r="D165" s="160"/>
      <c r="E165" s="160"/>
      <c r="F165" s="160"/>
      <c r="G165" s="160"/>
      <c r="H165" s="160"/>
      <c r="I165" s="160"/>
      <c r="M165" s="160"/>
    </row>
    <row r="166" spans="2:13">
      <c r="B166" s="158"/>
      <c r="C166" s="160"/>
      <c r="D166" s="160"/>
      <c r="E166" s="160"/>
      <c r="F166" s="160"/>
      <c r="G166" s="160"/>
      <c r="H166" s="160"/>
      <c r="I166" s="160"/>
      <c r="M166" s="160"/>
    </row>
    <row r="167" spans="2:13">
      <c r="B167" s="158"/>
      <c r="C167" s="160"/>
      <c r="D167" s="160"/>
      <c r="E167" s="160"/>
      <c r="F167" s="160"/>
      <c r="G167" s="160"/>
      <c r="H167" s="160"/>
      <c r="I167" s="160"/>
      <c r="M167" s="160"/>
    </row>
    <row r="168" spans="2:13">
      <c r="B168" s="158"/>
      <c r="C168" s="160"/>
      <c r="D168" s="160"/>
      <c r="E168" s="160"/>
      <c r="F168" s="160"/>
      <c r="G168" s="160"/>
      <c r="H168" s="160"/>
      <c r="I168" s="160"/>
      <c r="M168" s="160"/>
    </row>
    <row r="169" spans="2:13">
      <c r="B169" s="158"/>
      <c r="C169" s="160"/>
      <c r="D169" s="160"/>
      <c r="E169" s="160"/>
      <c r="F169" s="160"/>
      <c r="G169" s="160"/>
      <c r="H169" s="160"/>
      <c r="I169" s="160"/>
      <c r="M169" s="160"/>
    </row>
    <row r="170" spans="2:13">
      <c r="B170" s="158"/>
      <c r="C170" s="160"/>
      <c r="D170" s="160"/>
      <c r="E170" s="160"/>
      <c r="F170" s="160"/>
      <c r="G170" s="160"/>
      <c r="H170" s="160"/>
      <c r="I170" s="160"/>
      <c r="M170" s="160"/>
    </row>
    <row r="171" spans="2:13">
      <c r="B171" s="158"/>
      <c r="C171" s="160"/>
      <c r="D171" s="160"/>
      <c r="E171" s="160"/>
      <c r="F171" s="160"/>
      <c r="G171" s="160"/>
      <c r="H171" s="160"/>
      <c r="I171" s="160"/>
      <c r="M171" s="160"/>
    </row>
    <row r="172" spans="2:13">
      <c r="B172" s="158"/>
      <c r="C172" s="160"/>
      <c r="D172" s="160"/>
      <c r="E172" s="160"/>
      <c r="F172" s="160"/>
      <c r="G172" s="160"/>
      <c r="H172" s="160"/>
      <c r="I172" s="160"/>
      <c r="M172" s="160"/>
    </row>
    <row r="173" spans="2:13">
      <c r="B173" s="158"/>
      <c r="C173" s="160"/>
      <c r="D173" s="160"/>
      <c r="E173" s="160"/>
      <c r="F173" s="160"/>
      <c r="G173" s="160"/>
      <c r="H173" s="160"/>
      <c r="I173" s="160"/>
      <c r="M173" s="160"/>
    </row>
    <row r="174" spans="2:13">
      <c r="B174" s="158"/>
      <c r="C174" s="160"/>
      <c r="D174" s="160"/>
      <c r="E174" s="160"/>
      <c r="F174" s="160"/>
      <c r="G174" s="160"/>
      <c r="H174" s="160"/>
      <c r="I174" s="160"/>
      <c r="M174" s="160"/>
    </row>
    <row r="175" spans="2:13">
      <c r="B175" s="158"/>
      <c r="C175" s="160"/>
      <c r="D175" s="160"/>
      <c r="E175" s="160"/>
      <c r="F175" s="160"/>
      <c r="G175" s="160"/>
      <c r="H175" s="160"/>
      <c r="I175" s="160"/>
      <c r="M175" s="160"/>
    </row>
    <row r="176" spans="2:13">
      <c r="B176" s="158"/>
      <c r="C176" s="160"/>
      <c r="D176" s="160"/>
      <c r="E176" s="160"/>
      <c r="F176" s="160"/>
      <c r="G176" s="160"/>
      <c r="H176" s="160"/>
      <c r="I176" s="160"/>
      <c r="M176" s="160"/>
    </row>
    <row r="177" spans="2:13">
      <c r="B177" s="158"/>
      <c r="C177" s="160"/>
      <c r="D177" s="160"/>
      <c r="E177" s="160"/>
      <c r="F177" s="160"/>
      <c r="G177" s="160"/>
      <c r="H177" s="160"/>
      <c r="I177" s="160"/>
      <c r="M177" s="160"/>
    </row>
    <row r="178" spans="2:13">
      <c r="B178" s="158"/>
      <c r="C178" s="160"/>
      <c r="D178" s="160"/>
      <c r="E178" s="160"/>
      <c r="F178" s="160"/>
      <c r="G178" s="160"/>
      <c r="H178" s="160"/>
      <c r="I178" s="160"/>
      <c r="M178" s="160"/>
    </row>
    <row r="179" spans="2:13">
      <c r="B179" s="158"/>
      <c r="C179" s="160"/>
      <c r="D179" s="160"/>
      <c r="E179" s="160"/>
      <c r="F179" s="160"/>
      <c r="G179" s="160"/>
      <c r="H179" s="160"/>
      <c r="I179" s="160"/>
      <c r="M179" s="160"/>
    </row>
    <row r="180" spans="2:13">
      <c r="B180" s="158"/>
      <c r="C180" s="160"/>
      <c r="D180" s="160"/>
      <c r="E180" s="160"/>
      <c r="F180" s="160"/>
      <c r="G180" s="160"/>
      <c r="H180" s="160"/>
      <c r="I180" s="160"/>
      <c r="M180" s="160"/>
    </row>
    <row r="181" spans="2:13">
      <c r="B181" s="158"/>
      <c r="C181" s="160"/>
      <c r="D181" s="160"/>
      <c r="E181" s="160"/>
      <c r="F181" s="160"/>
      <c r="G181" s="160"/>
      <c r="H181" s="160"/>
      <c r="I181" s="160"/>
      <c r="M181" s="160"/>
    </row>
    <row r="182" spans="2:13">
      <c r="B182" s="158"/>
      <c r="C182" s="160"/>
      <c r="D182" s="160"/>
      <c r="E182" s="160"/>
      <c r="F182" s="160"/>
      <c r="G182" s="160"/>
      <c r="H182" s="160"/>
      <c r="I182" s="160"/>
      <c r="M182" s="160"/>
    </row>
    <row r="183" spans="2:13">
      <c r="B183" s="158"/>
      <c r="C183" s="160"/>
      <c r="D183" s="160"/>
      <c r="E183" s="160"/>
      <c r="F183" s="160"/>
      <c r="G183" s="160"/>
      <c r="H183" s="160"/>
      <c r="I183" s="160"/>
      <c r="M183" s="160"/>
    </row>
    <row r="184" spans="2:13">
      <c r="B184" s="158"/>
      <c r="C184" s="160"/>
      <c r="D184" s="160"/>
      <c r="E184" s="160"/>
      <c r="F184" s="160"/>
      <c r="G184" s="160"/>
      <c r="H184" s="160"/>
      <c r="I184" s="160"/>
      <c r="M184" s="160"/>
    </row>
    <row r="185" spans="2:13">
      <c r="B185" s="158"/>
      <c r="C185" s="160"/>
      <c r="D185" s="160"/>
      <c r="E185" s="160"/>
      <c r="F185" s="160"/>
      <c r="G185" s="160"/>
      <c r="H185" s="160"/>
      <c r="I185" s="160"/>
      <c r="M185" s="160"/>
    </row>
    <row r="186" spans="2:13">
      <c r="B186" s="158"/>
      <c r="C186" s="160"/>
      <c r="D186" s="160"/>
      <c r="E186" s="160"/>
      <c r="F186" s="160"/>
      <c r="G186" s="160"/>
      <c r="H186" s="160"/>
      <c r="I186" s="160"/>
      <c r="M186" s="160"/>
    </row>
    <row r="187" spans="2:13">
      <c r="B187" s="158"/>
      <c r="C187" s="160"/>
      <c r="D187" s="160"/>
      <c r="E187" s="160"/>
      <c r="F187" s="160"/>
      <c r="G187" s="160"/>
      <c r="H187" s="160"/>
      <c r="I187" s="160"/>
      <c r="M187" s="160"/>
    </row>
    <row r="188" spans="2:13">
      <c r="B188" s="158"/>
      <c r="C188" s="160"/>
      <c r="D188" s="160"/>
      <c r="E188" s="160"/>
      <c r="F188" s="160"/>
      <c r="G188" s="160"/>
      <c r="H188" s="160"/>
      <c r="I188" s="160"/>
      <c r="M188" s="160"/>
    </row>
    <row r="189" spans="2:13">
      <c r="B189" s="158"/>
      <c r="C189" s="160"/>
      <c r="D189" s="160"/>
      <c r="E189" s="160"/>
      <c r="F189" s="160"/>
      <c r="G189" s="160"/>
      <c r="H189" s="160"/>
      <c r="I189" s="160"/>
      <c r="M189" s="160"/>
    </row>
    <row r="190" spans="2:13">
      <c r="B190" s="158"/>
      <c r="C190" s="160"/>
      <c r="D190" s="160"/>
      <c r="E190" s="160"/>
      <c r="F190" s="160"/>
      <c r="G190" s="160"/>
      <c r="H190" s="160"/>
      <c r="I190" s="160"/>
      <c r="M190" s="160"/>
    </row>
    <row r="191" spans="2:13">
      <c r="B191" s="158"/>
      <c r="C191" s="160"/>
      <c r="D191" s="160"/>
      <c r="E191" s="160"/>
      <c r="F191" s="160"/>
      <c r="G191" s="160"/>
      <c r="H191" s="160"/>
      <c r="I191" s="160"/>
      <c r="M191" s="160"/>
    </row>
    <row r="192" spans="2:13">
      <c r="B192" s="158"/>
      <c r="C192" s="160"/>
      <c r="D192" s="160"/>
      <c r="E192" s="160"/>
      <c r="F192" s="160"/>
      <c r="G192" s="160"/>
      <c r="H192" s="160"/>
      <c r="I192" s="160"/>
      <c r="M192" s="160"/>
    </row>
    <row r="193" spans="2:13">
      <c r="B193" s="158"/>
      <c r="C193" s="160"/>
      <c r="D193" s="160"/>
      <c r="E193" s="160"/>
      <c r="F193" s="160"/>
      <c r="G193" s="160"/>
      <c r="H193" s="160"/>
      <c r="I193" s="160"/>
      <c r="M193" s="160"/>
    </row>
    <row r="194" spans="2:13">
      <c r="B194" s="158"/>
      <c r="C194" s="160"/>
      <c r="D194" s="160"/>
      <c r="E194" s="160"/>
      <c r="F194" s="160"/>
      <c r="G194" s="160"/>
      <c r="H194" s="160"/>
      <c r="I194" s="160"/>
      <c r="M194" s="160"/>
    </row>
    <row r="195" spans="2:13">
      <c r="B195" s="158"/>
      <c r="C195" s="160"/>
      <c r="D195" s="160"/>
      <c r="E195" s="160"/>
      <c r="F195" s="160"/>
      <c r="G195" s="160"/>
      <c r="H195" s="160"/>
      <c r="I195" s="160"/>
      <c r="M195" s="160"/>
    </row>
    <row r="196" spans="2:13">
      <c r="B196" s="158"/>
      <c r="C196" s="160"/>
      <c r="D196" s="160"/>
      <c r="E196" s="160"/>
      <c r="F196" s="160"/>
      <c r="G196" s="160"/>
      <c r="H196" s="160"/>
      <c r="I196" s="160"/>
      <c r="M196" s="160"/>
    </row>
    <row r="197" spans="2:13">
      <c r="B197" s="158"/>
      <c r="C197" s="160"/>
      <c r="D197" s="160"/>
      <c r="E197" s="160"/>
      <c r="F197" s="160"/>
      <c r="G197" s="160"/>
      <c r="H197" s="160"/>
      <c r="I197" s="160"/>
      <c r="M197" s="160"/>
    </row>
    <row r="198" spans="2:13">
      <c r="B198" s="158"/>
      <c r="C198" s="160"/>
      <c r="D198" s="160"/>
      <c r="E198" s="160"/>
      <c r="F198" s="160"/>
      <c r="G198" s="160"/>
      <c r="H198" s="160"/>
      <c r="I198" s="160"/>
      <c r="M198" s="160"/>
    </row>
    <row r="199" spans="2:13">
      <c r="B199" s="158"/>
      <c r="C199" s="160"/>
      <c r="D199" s="160"/>
      <c r="E199" s="160"/>
      <c r="F199" s="160"/>
      <c r="G199" s="160"/>
      <c r="H199" s="160"/>
      <c r="I199" s="160"/>
      <c r="M199" s="160"/>
    </row>
    <row r="200" spans="2:13">
      <c r="B200" s="158"/>
      <c r="C200" s="160"/>
      <c r="D200" s="160"/>
      <c r="E200" s="160"/>
      <c r="F200" s="160"/>
      <c r="G200" s="160"/>
      <c r="H200" s="160"/>
      <c r="I200" s="160"/>
      <c r="M200" s="160"/>
    </row>
    <row r="201" spans="2:13">
      <c r="B201" s="158"/>
      <c r="C201" s="160"/>
      <c r="D201" s="160"/>
      <c r="E201" s="160"/>
      <c r="F201" s="160"/>
      <c r="G201" s="160"/>
      <c r="H201" s="160"/>
      <c r="I201" s="160"/>
      <c r="M201" s="160"/>
    </row>
    <row r="202" spans="2:13">
      <c r="B202" s="158"/>
      <c r="C202" s="160"/>
      <c r="D202" s="160"/>
      <c r="E202" s="160"/>
      <c r="F202" s="160"/>
      <c r="G202" s="160"/>
      <c r="H202" s="160"/>
      <c r="I202" s="160"/>
      <c r="M202" s="160"/>
    </row>
    <row r="203" spans="2:13">
      <c r="B203" s="158"/>
      <c r="C203" s="160"/>
      <c r="D203" s="160"/>
      <c r="E203" s="160"/>
      <c r="F203" s="160"/>
      <c r="G203" s="160"/>
      <c r="H203" s="160"/>
      <c r="I203" s="160"/>
      <c r="M203" s="160"/>
    </row>
    <row r="204" spans="2:13">
      <c r="B204" s="158"/>
      <c r="C204" s="160"/>
      <c r="D204" s="160"/>
      <c r="E204" s="160"/>
      <c r="F204" s="160"/>
      <c r="G204" s="160"/>
      <c r="H204" s="160"/>
      <c r="I204" s="160"/>
      <c r="M204" s="160"/>
    </row>
    <row r="205" spans="2:13">
      <c r="B205" s="158"/>
      <c r="C205" s="160"/>
      <c r="D205" s="160"/>
      <c r="E205" s="160"/>
      <c r="F205" s="160"/>
      <c r="G205" s="160"/>
      <c r="H205" s="160"/>
      <c r="I205" s="160"/>
      <c r="M205" s="160"/>
    </row>
    <row r="206" spans="2:13">
      <c r="B206" s="158"/>
      <c r="C206" s="160"/>
      <c r="D206" s="160"/>
      <c r="E206" s="160"/>
      <c r="F206" s="160"/>
      <c r="G206" s="160"/>
      <c r="H206" s="160"/>
      <c r="I206" s="160"/>
      <c r="M206" s="160"/>
    </row>
    <row r="207" spans="2:13">
      <c r="B207" s="158"/>
      <c r="C207" s="160"/>
      <c r="D207" s="160"/>
      <c r="E207" s="160"/>
      <c r="F207" s="160"/>
      <c r="G207" s="160"/>
      <c r="H207" s="160"/>
      <c r="I207" s="160"/>
      <c r="M207" s="160"/>
    </row>
    <row r="208" spans="2:13">
      <c r="B208" s="158"/>
      <c r="C208" s="160"/>
      <c r="D208" s="160"/>
      <c r="E208" s="160"/>
      <c r="F208" s="160"/>
      <c r="G208" s="160"/>
      <c r="H208" s="160"/>
      <c r="I208" s="160"/>
      <c r="M208" s="160"/>
    </row>
    <row r="209" spans="2:13">
      <c r="B209" s="158"/>
      <c r="C209" s="160"/>
      <c r="D209" s="160"/>
      <c r="E209" s="160"/>
      <c r="F209" s="160"/>
      <c r="G209" s="160"/>
      <c r="H209" s="160"/>
      <c r="I209" s="160"/>
      <c r="M209" s="160"/>
    </row>
    <row r="210" spans="2:13">
      <c r="B210" s="158"/>
      <c r="C210" s="160"/>
      <c r="D210" s="160"/>
      <c r="E210" s="160"/>
      <c r="F210" s="160"/>
      <c r="G210" s="160"/>
      <c r="H210" s="160"/>
      <c r="I210" s="160"/>
      <c r="M210" s="160"/>
    </row>
    <row r="211" spans="2:13">
      <c r="B211" s="158"/>
      <c r="C211" s="160"/>
      <c r="D211" s="160"/>
      <c r="E211" s="160"/>
      <c r="F211" s="160"/>
      <c r="G211" s="160"/>
      <c r="H211" s="160"/>
      <c r="I211" s="160"/>
      <c r="M211" s="160"/>
    </row>
    <row r="212" spans="2:13">
      <c r="B212" s="158"/>
      <c r="C212" s="160"/>
      <c r="D212" s="160"/>
      <c r="E212" s="160"/>
      <c r="F212" s="160"/>
      <c r="G212" s="160"/>
      <c r="H212" s="160"/>
      <c r="I212" s="160"/>
      <c r="M212" s="160"/>
    </row>
    <row r="213" spans="2:13">
      <c r="B213" s="158"/>
      <c r="C213" s="160"/>
      <c r="D213" s="160"/>
      <c r="E213" s="160"/>
      <c r="F213" s="160"/>
      <c r="G213" s="160"/>
      <c r="H213" s="160"/>
      <c r="I213" s="160"/>
      <c r="M213" s="160"/>
    </row>
    <row r="214" spans="2:13">
      <c r="B214" s="158"/>
      <c r="C214" s="160"/>
      <c r="D214" s="160"/>
      <c r="E214" s="160"/>
      <c r="F214" s="160"/>
      <c r="G214" s="160"/>
      <c r="H214" s="160"/>
      <c r="I214" s="160"/>
      <c r="M214" s="160"/>
    </row>
    <row r="215" spans="2:13">
      <c r="B215" s="158"/>
      <c r="C215" s="160"/>
      <c r="D215" s="160"/>
      <c r="E215" s="160"/>
      <c r="F215" s="160"/>
      <c r="G215" s="160"/>
      <c r="H215" s="160"/>
      <c r="I215" s="160"/>
      <c r="M215" s="160"/>
    </row>
    <row r="216" spans="2:13">
      <c r="B216" s="158"/>
      <c r="C216" s="160"/>
      <c r="D216" s="160"/>
      <c r="E216" s="160"/>
      <c r="F216" s="160"/>
      <c r="G216" s="160"/>
      <c r="H216" s="160"/>
      <c r="I216" s="160"/>
      <c r="M216" s="160"/>
    </row>
    <row r="217" spans="2:13">
      <c r="B217" s="158"/>
      <c r="C217" s="160"/>
      <c r="D217" s="160"/>
      <c r="E217" s="160"/>
      <c r="F217" s="160"/>
      <c r="G217" s="160"/>
      <c r="H217" s="160"/>
      <c r="I217" s="160"/>
      <c r="M217" s="160"/>
    </row>
    <row r="218" spans="2:13">
      <c r="B218" s="158"/>
      <c r="C218" s="160"/>
      <c r="D218" s="160"/>
      <c r="E218" s="160"/>
      <c r="F218" s="160"/>
      <c r="G218" s="160"/>
      <c r="H218" s="160"/>
      <c r="I218" s="160"/>
      <c r="M218" s="160"/>
    </row>
    <row r="219" spans="2:13">
      <c r="B219" s="158"/>
      <c r="C219" s="160"/>
      <c r="D219" s="160"/>
      <c r="E219" s="160"/>
      <c r="F219" s="160"/>
      <c r="G219" s="160"/>
      <c r="H219" s="160"/>
      <c r="I219" s="160"/>
      <c r="M219" s="160"/>
    </row>
    <row r="220" spans="2:13">
      <c r="B220" s="158"/>
      <c r="C220" s="160"/>
      <c r="D220" s="160"/>
      <c r="E220" s="160"/>
      <c r="F220" s="160"/>
      <c r="G220" s="160"/>
      <c r="H220" s="160"/>
      <c r="I220" s="160"/>
      <c r="M220" s="160"/>
    </row>
    <row r="221" spans="2:13">
      <c r="B221" s="158"/>
      <c r="C221" s="160"/>
      <c r="D221" s="160"/>
      <c r="E221" s="160"/>
      <c r="F221" s="160"/>
      <c r="G221" s="160"/>
      <c r="H221" s="160"/>
      <c r="I221" s="160"/>
      <c r="M221" s="160"/>
    </row>
    <row r="222" spans="2:13">
      <c r="B222" s="158"/>
      <c r="C222" s="160"/>
      <c r="D222" s="160"/>
      <c r="E222" s="160"/>
      <c r="F222" s="160"/>
      <c r="G222" s="160"/>
      <c r="H222" s="160"/>
      <c r="I222" s="160"/>
      <c r="M222" s="160"/>
    </row>
    <row r="223" spans="2:13">
      <c r="B223" s="158"/>
      <c r="C223" s="160"/>
      <c r="D223" s="160"/>
      <c r="E223" s="160"/>
      <c r="F223" s="160"/>
      <c r="G223" s="160"/>
      <c r="H223" s="160"/>
      <c r="I223" s="160"/>
      <c r="M223" s="160"/>
    </row>
    <row r="224" spans="2:13">
      <c r="B224" s="158"/>
      <c r="C224" s="160"/>
      <c r="D224" s="160"/>
      <c r="E224" s="160"/>
      <c r="F224" s="160"/>
      <c r="G224" s="160"/>
      <c r="H224" s="160"/>
      <c r="I224" s="160"/>
      <c r="M224" s="160"/>
    </row>
    <row r="225" spans="2:13">
      <c r="B225" s="158"/>
      <c r="C225" s="160"/>
      <c r="D225" s="160"/>
      <c r="E225" s="160"/>
      <c r="F225" s="160"/>
      <c r="G225" s="160"/>
      <c r="H225" s="160"/>
      <c r="I225" s="160"/>
      <c r="M225" s="160"/>
    </row>
    <row r="226" spans="2:13">
      <c r="B226" s="158"/>
      <c r="C226" s="160"/>
      <c r="D226" s="160"/>
      <c r="E226" s="160"/>
      <c r="F226" s="160"/>
      <c r="G226" s="160"/>
      <c r="H226" s="160"/>
      <c r="I226" s="160"/>
      <c r="M226" s="160"/>
    </row>
    <row r="227" spans="2:13">
      <c r="B227" s="158"/>
      <c r="C227" s="160"/>
      <c r="D227" s="160"/>
      <c r="E227" s="160"/>
      <c r="F227" s="160"/>
      <c r="G227" s="160"/>
      <c r="H227" s="160"/>
      <c r="I227" s="160"/>
      <c r="M227" s="160"/>
    </row>
    <row r="228" spans="2:13">
      <c r="B228" s="158"/>
      <c r="C228" s="160"/>
      <c r="D228" s="160"/>
      <c r="E228" s="160"/>
      <c r="F228" s="160"/>
      <c r="G228" s="160"/>
      <c r="H228" s="160"/>
      <c r="I228" s="160"/>
      <c r="M228" s="160"/>
    </row>
    <row r="229" spans="2:13">
      <c r="B229" s="158"/>
      <c r="C229" s="160"/>
      <c r="D229" s="160"/>
      <c r="E229" s="160"/>
      <c r="F229" s="160"/>
      <c r="G229" s="160"/>
      <c r="H229" s="160"/>
      <c r="I229" s="160"/>
      <c r="M229" s="160"/>
    </row>
    <row r="230" spans="2:13">
      <c r="B230" s="158"/>
      <c r="C230" s="160"/>
      <c r="D230" s="160"/>
      <c r="E230" s="160"/>
      <c r="F230" s="160"/>
      <c r="G230" s="160"/>
      <c r="H230" s="160"/>
      <c r="I230" s="160"/>
      <c r="M230" s="160"/>
    </row>
    <row r="231" spans="2:13">
      <c r="B231" s="158"/>
      <c r="C231" s="160"/>
      <c r="D231" s="160"/>
      <c r="E231" s="160"/>
      <c r="F231" s="160"/>
      <c r="G231" s="160"/>
      <c r="H231" s="160"/>
      <c r="I231" s="160"/>
      <c r="M231" s="160"/>
    </row>
    <row r="232" spans="2:13">
      <c r="B232" s="158"/>
      <c r="C232" s="160"/>
      <c r="D232" s="160"/>
      <c r="E232" s="160"/>
      <c r="F232" s="160"/>
      <c r="G232" s="160"/>
      <c r="H232" s="160"/>
      <c r="I232" s="160"/>
      <c r="M232" s="160"/>
    </row>
    <row r="233" spans="2:13">
      <c r="B233" s="158"/>
      <c r="C233" s="160"/>
      <c r="D233" s="160"/>
      <c r="E233" s="160"/>
      <c r="F233" s="160"/>
      <c r="G233" s="160"/>
      <c r="H233" s="160"/>
      <c r="I233" s="160"/>
      <c r="M233" s="160"/>
    </row>
    <row r="234" spans="2:13">
      <c r="B234" s="158"/>
      <c r="C234" s="160"/>
      <c r="D234" s="160"/>
      <c r="E234" s="160"/>
      <c r="F234" s="160"/>
      <c r="G234" s="160"/>
      <c r="H234" s="160"/>
      <c r="I234" s="160"/>
      <c r="M234" s="160"/>
    </row>
    <row r="235" spans="2:13">
      <c r="B235" s="158"/>
      <c r="C235" s="160"/>
      <c r="D235" s="160"/>
      <c r="E235" s="160"/>
      <c r="F235" s="160"/>
      <c r="G235" s="160"/>
      <c r="H235" s="160"/>
      <c r="I235" s="160"/>
      <c r="M235" s="160"/>
    </row>
    <row r="236" spans="2:13">
      <c r="B236" s="158"/>
      <c r="C236" s="160"/>
      <c r="D236" s="160"/>
      <c r="E236" s="160"/>
      <c r="F236" s="160"/>
      <c r="G236" s="160"/>
      <c r="H236" s="160"/>
      <c r="I236" s="160"/>
      <c r="M236" s="160"/>
    </row>
    <row r="237" spans="2:13">
      <c r="B237" s="158"/>
      <c r="C237" s="160"/>
      <c r="D237" s="160"/>
      <c r="E237" s="160"/>
      <c r="F237" s="160"/>
      <c r="G237" s="160"/>
      <c r="H237" s="160"/>
      <c r="I237" s="160"/>
      <c r="M237" s="160"/>
    </row>
    <row r="238" spans="2:13">
      <c r="B238" s="158"/>
      <c r="C238" s="160"/>
      <c r="D238" s="160"/>
      <c r="E238" s="160"/>
      <c r="F238" s="160"/>
      <c r="G238" s="160"/>
      <c r="H238" s="160"/>
      <c r="I238" s="160"/>
      <c r="M238" s="160"/>
    </row>
    <row r="239" spans="2:13">
      <c r="B239" s="158"/>
      <c r="C239" s="160"/>
      <c r="D239" s="160"/>
      <c r="E239" s="160"/>
      <c r="F239" s="160"/>
      <c r="G239" s="160"/>
      <c r="H239" s="160"/>
      <c r="I239" s="160"/>
      <c r="M239" s="160"/>
    </row>
    <row r="240" spans="2:13">
      <c r="B240" s="158"/>
      <c r="C240" s="160"/>
      <c r="D240" s="160"/>
      <c r="E240" s="160"/>
      <c r="F240" s="160"/>
      <c r="G240" s="160"/>
      <c r="H240" s="160"/>
      <c r="I240" s="160"/>
      <c r="M240" s="160"/>
    </row>
    <row r="241" spans="2:13">
      <c r="B241" s="158"/>
      <c r="C241" s="160"/>
      <c r="D241" s="160"/>
      <c r="E241" s="160"/>
      <c r="F241" s="160"/>
      <c r="G241" s="160"/>
      <c r="H241" s="160"/>
      <c r="I241" s="160"/>
      <c r="M241" s="160"/>
    </row>
    <row r="242" spans="2:13">
      <c r="B242" s="158"/>
      <c r="C242" s="160"/>
      <c r="D242" s="160"/>
      <c r="E242" s="160"/>
      <c r="F242" s="160"/>
      <c r="G242" s="160"/>
      <c r="H242" s="160"/>
      <c r="I242" s="160"/>
      <c r="M242" s="160"/>
    </row>
    <row r="243" spans="2:13">
      <c r="B243" s="158"/>
      <c r="C243" s="160"/>
      <c r="D243" s="160"/>
      <c r="E243" s="160"/>
      <c r="F243" s="160"/>
      <c r="G243" s="160"/>
      <c r="H243" s="160"/>
      <c r="I243" s="160"/>
      <c r="M243" s="160"/>
    </row>
    <row r="244" spans="2:13">
      <c r="B244" s="158"/>
      <c r="C244" s="160"/>
      <c r="D244" s="160"/>
      <c r="E244" s="160"/>
      <c r="F244" s="160"/>
      <c r="G244" s="160"/>
      <c r="H244" s="160"/>
      <c r="I244" s="160"/>
      <c r="M244" s="160"/>
    </row>
    <row r="245" spans="2:13">
      <c r="B245" s="158"/>
      <c r="C245" s="160"/>
      <c r="D245" s="160"/>
      <c r="E245" s="160"/>
      <c r="F245" s="160"/>
      <c r="G245" s="160"/>
      <c r="H245" s="160"/>
      <c r="I245" s="160"/>
      <c r="M245" s="160"/>
    </row>
    <row r="246" spans="2:13">
      <c r="B246" s="158"/>
      <c r="C246" s="160"/>
      <c r="D246" s="160"/>
      <c r="E246" s="160"/>
      <c r="F246" s="160"/>
      <c r="G246" s="160"/>
      <c r="H246" s="160"/>
      <c r="I246" s="160"/>
      <c r="M246" s="160"/>
    </row>
    <row r="247" spans="2:13">
      <c r="B247" s="158"/>
      <c r="C247" s="160"/>
      <c r="D247" s="160"/>
      <c r="E247" s="160"/>
      <c r="F247" s="160"/>
      <c r="G247" s="160"/>
      <c r="H247" s="160"/>
      <c r="I247" s="160"/>
      <c r="M247" s="160"/>
    </row>
    <row r="248" spans="2:13">
      <c r="B248" s="158"/>
      <c r="C248" s="160"/>
      <c r="D248" s="160"/>
      <c r="E248" s="160"/>
      <c r="F248" s="160"/>
      <c r="G248" s="160"/>
      <c r="H248" s="160"/>
      <c r="I248" s="160"/>
      <c r="M248" s="160"/>
    </row>
    <row r="249" spans="2:13">
      <c r="B249" s="158"/>
      <c r="C249" s="160"/>
      <c r="D249" s="160"/>
      <c r="E249" s="160"/>
      <c r="F249" s="160"/>
      <c r="G249" s="160"/>
      <c r="H249" s="160"/>
      <c r="I249" s="160"/>
      <c r="M249" s="160"/>
    </row>
    <row r="250" spans="2:13">
      <c r="B250" s="158"/>
      <c r="C250" s="160"/>
      <c r="D250" s="160"/>
      <c r="E250" s="160"/>
      <c r="F250" s="160"/>
      <c r="G250" s="160"/>
      <c r="H250" s="160"/>
      <c r="I250" s="160"/>
      <c r="M250" s="160"/>
    </row>
    <row r="251" spans="2:13">
      <c r="B251" s="158"/>
      <c r="C251" s="160"/>
      <c r="D251" s="160"/>
      <c r="E251" s="160"/>
      <c r="F251" s="160"/>
      <c r="G251" s="160"/>
      <c r="H251" s="160"/>
      <c r="I251" s="160"/>
      <c r="M251" s="160"/>
    </row>
    <row r="252" spans="2:13">
      <c r="B252" s="158"/>
      <c r="C252" s="160"/>
      <c r="D252" s="160"/>
      <c r="E252" s="160"/>
      <c r="F252" s="160"/>
      <c r="G252" s="160"/>
      <c r="H252" s="160"/>
      <c r="I252" s="160"/>
      <c r="M252" s="160"/>
    </row>
    <row r="253" spans="2:13">
      <c r="B253" s="158"/>
      <c r="C253" s="160"/>
      <c r="D253" s="160"/>
      <c r="E253" s="160"/>
      <c r="F253" s="160"/>
      <c r="G253" s="160"/>
      <c r="H253" s="160"/>
      <c r="I253" s="160"/>
      <c r="M253" s="160"/>
    </row>
    <row r="254" spans="2:13">
      <c r="B254" s="158"/>
      <c r="C254" s="160"/>
      <c r="D254" s="160"/>
      <c r="E254" s="160"/>
      <c r="F254" s="160"/>
      <c r="G254" s="160"/>
      <c r="H254" s="160"/>
      <c r="I254" s="160"/>
      <c r="M254" s="160"/>
    </row>
    <row r="255" spans="2:13">
      <c r="B255" s="158"/>
      <c r="C255" s="160"/>
      <c r="D255" s="160"/>
      <c r="E255" s="160"/>
      <c r="F255" s="160"/>
      <c r="G255" s="160"/>
      <c r="H255" s="160"/>
      <c r="I255" s="160"/>
      <c r="M255" s="160"/>
    </row>
    <row r="256" spans="2:13">
      <c r="B256" s="158"/>
      <c r="C256" s="160"/>
      <c r="D256" s="160"/>
      <c r="E256" s="160"/>
      <c r="F256" s="160"/>
      <c r="G256" s="160"/>
      <c r="H256" s="160"/>
      <c r="I256" s="160"/>
      <c r="M256" s="160"/>
    </row>
    <row r="257" spans="2:13">
      <c r="B257" s="158"/>
      <c r="C257" s="160"/>
      <c r="D257" s="160"/>
      <c r="E257" s="160"/>
      <c r="F257" s="160"/>
      <c r="G257" s="160"/>
      <c r="H257" s="160"/>
      <c r="I257" s="160"/>
      <c r="M257" s="160"/>
    </row>
    <row r="258" spans="2:13">
      <c r="B258" s="158"/>
      <c r="C258" s="160"/>
      <c r="D258" s="160"/>
      <c r="E258" s="160"/>
      <c r="F258" s="160"/>
      <c r="G258" s="160"/>
      <c r="H258" s="160"/>
      <c r="I258" s="160"/>
      <c r="M258" s="160"/>
    </row>
    <row r="259" spans="2:13">
      <c r="B259" s="158"/>
      <c r="C259" s="160"/>
      <c r="D259" s="160"/>
      <c r="E259" s="160"/>
      <c r="F259" s="160"/>
      <c r="G259" s="160"/>
      <c r="H259" s="160"/>
      <c r="I259" s="160"/>
      <c r="M259" s="160"/>
    </row>
    <row r="260" spans="2:13">
      <c r="B260" s="158"/>
      <c r="C260" s="160"/>
      <c r="D260" s="160"/>
      <c r="E260" s="160"/>
      <c r="F260" s="160"/>
      <c r="G260" s="160"/>
      <c r="H260" s="160"/>
      <c r="I260" s="160"/>
      <c r="M260" s="160"/>
    </row>
    <row r="261" spans="2:13">
      <c r="B261" s="158"/>
      <c r="C261" s="160"/>
      <c r="D261" s="160"/>
      <c r="E261" s="160"/>
      <c r="F261" s="160"/>
      <c r="G261" s="160"/>
      <c r="H261" s="160"/>
      <c r="I261" s="160"/>
      <c r="M261" s="160"/>
    </row>
    <row r="262" spans="2:13">
      <c r="B262" s="158"/>
      <c r="C262" s="160"/>
      <c r="D262" s="160"/>
      <c r="E262" s="160"/>
      <c r="F262" s="160"/>
      <c r="G262" s="160"/>
      <c r="H262" s="160"/>
      <c r="I262" s="160"/>
      <c r="M262" s="160"/>
    </row>
    <row r="263" spans="2:13">
      <c r="B263" s="158"/>
      <c r="C263" s="160"/>
      <c r="D263" s="160"/>
      <c r="E263" s="160"/>
      <c r="F263" s="160"/>
      <c r="G263" s="160"/>
      <c r="H263" s="160"/>
      <c r="I263" s="160"/>
      <c r="M263" s="160"/>
    </row>
    <row r="264" spans="2:13">
      <c r="B264" s="158"/>
      <c r="C264" s="160"/>
      <c r="D264" s="160"/>
      <c r="E264" s="160"/>
      <c r="F264" s="160"/>
      <c r="G264" s="160"/>
      <c r="H264" s="160"/>
      <c r="I264" s="160"/>
      <c r="M264" s="160"/>
    </row>
    <row r="265" spans="2:13">
      <c r="B265" s="158"/>
      <c r="C265" s="160"/>
      <c r="D265" s="160"/>
      <c r="E265" s="160"/>
      <c r="F265" s="160"/>
      <c r="G265" s="160"/>
      <c r="H265" s="160"/>
      <c r="I265" s="160"/>
      <c r="M265" s="160"/>
    </row>
    <row r="266" spans="2:13">
      <c r="B266" s="158"/>
      <c r="C266" s="160"/>
      <c r="D266" s="160"/>
      <c r="E266" s="160"/>
      <c r="F266" s="160"/>
      <c r="G266" s="160"/>
      <c r="H266" s="160"/>
      <c r="I266" s="160"/>
      <c r="M266" s="160"/>
    </row>
    <row r="267" spans="2:13">
      <c r="B267" s="158"/>
      <c r="C267" s="160"/>
      <c r="D267" s="160"/>
      <c r="E267" s="160"/>
      <c r="F267" s="160"/>
      <c r="G267" s="160"/>
      <c r="H267" s="160"/>
      <c r="I267" s="160"/>
      <c r="M267" s="160"/>
    </row>
    <row r="268" spans="2:13">
      <c r="B268" s="158"/>
      <c r="C268" s="160"/>
      <c r="D268" s="160"/>
      <c r="E268" s="160"/>
      <c r="F268" s="160"/>
      <c r="G268" s="160"/>
      <c r="H268" s="160"/>
      <c r="I268" s="160"/>
      <c r="M268" s="160"/>
    </row>
    <row r="269" spans="2:13">
      <c r="B269" s="158"/>
      <c r="C269" s="160"/>
      <c r="D269" s="160"/>
      <c r="E269" s="160"/>
      <c r="F269" s="160"/>
      <c r="G269" s="160"/>
      <c r="H269" s="160"/>
      <c r="I269" s="160"/>
      <c r="M269" s="160"/>
    </row>
    <row r="270" spans="2:13">
      <c r="B270" s="158"/>
      <c r="C270" s="160"/>
      <c r="D270" s="160"/>
      <c r="E270" s="160"/>
      <c r="F270" s="160"/>
      <c r="G270" s="160"/>
      <c r="H270" s="160"/>
      <c r="I270" s="160"/>
      <c r="M270" s="160"/>
    </row>
    <row r="271" spans="2:13">
      <c r="B271" s="158"/>
      <c r="C271" s="160"/>
      <c r="D271" s="160"/>
      <c r="E271" s="160"/>
      <c r="F271" s="160"/>
      <c r="G271" s="160"/>
      <c r="H271" s="160"/>
      <c r="I271" s="160"/>
      <c r="M271" s="160"/>
    </row>
    <row r="272" spans="2:13">
      <c r="B272" s="158"/>
      <c r="C272" s="160"/>
      <c r="D272" s="160"/>
      <c r="E272" s="160"/>
      <c r="F272" s="160"/>
      <c r="G272" s="160"/>
      <c r="H272" s="160"/>
      <c r="I272" s="160"/>
      <c r="M272" s="160"/>
    </row>
    <row r="273" spans="2:13">
      <c r="B273" s="158"/>
      <c r="C273" s="160"/>
      <c r="D273" s="160"/>
      <c r="E273" s="160"/>
      <c r="F273" s="160"/>
      <c r="G273" s="160"/>
      <c r="H273" s="160"/>
      <c r="I273" s="160"/>
      <c r="M273" s="160"/>
    </row>
    <row r="274" spans="2:13">
      <c r="B274" s="158"/>
      <c r="C274" s="160"/>
      <c r="D274" s="160"/>
      <c r="E274" s="160"/>
      <c r="F274" s="160"/>
      <c r="G274" s="160"/>
      <c r="H274" s="160"/>
      <c r="I274" s="160"/>
      <c r="M274" s="160"/>
    </row>
    <row r="275" spans="2:13">
      <c r="B275" s="158"/>
      <c r="C275" s="160"/>
      <c r="D275" s="160"/>
      <c r="E275" s="160"/>
      <c r="F275" s="160"/>
      <c r="G275" s="160"/>
      <c r="H275" s="160"/>
      <c r="I275" s="160"/>
      <c r="M275" s="160"/>
    </row>
    <row r="276" spans="2:13">
      <c r="B276" s="158"/>
      <c r="C276" s="160"/>
      <c r="D276" s="160"/>
      <c r="E276" s="160"/>
      <c r="F276" s="160"/>
      <c r="G276" s="160"/>
      <c r="H276" s="160"/>
      <c r="I276" s="160"/>
      <c r="M276" s="160"/>
    </row>
    <row r="277" spans="2:13">
      <c r="B277" s="158"/>
      <c r="C277" s="160"/>
      <c r="D277" s="160"/>
      <c r="E277" s="160"/>
      <c r="F277" s="160"/>
      <c r="G277" s="160"/>
      <c r="H277" s="160"/>
      <c r="I277" s="160"/>
      <c r="M277" s="160"/>
    </row>
    <row r="278" spans="2:13">
      <c r="B278" s="158"/>
      <c r="C278" s="160"/>
      <c r="D278" s="160"/>
      <c r="E278" s="160"/>
      <c r="F278" s="160"/>
      <c r="G278" s="160"/>
      <c r="H278" s="160"/>
      <c r="I278" s="160"/>
      <c r="M278" s="160"/>
    </row>
    <row r="279" spans="2:13">
      <c r="B279" s="158"/>
      <c r="C279" s="160"/>
      <c r="D279" s="160"/>
      <c r="E279" s="160"/>
      <c r="F279" s="160"/>
      <c r="G279" s="160"/>
      <c r="H279" s="160"/>
      <c r="I279" s="160"/>
      <c r="M279" s="160"/>
    </row>
    <row r="280" spans="2:13">
      <c r="B280" s="158"/>
      <c r="C280" s="160"/>
      <c r="D280" s="160"/>
      <c r="E280" s="160"/>
      <c r="F280" s="160"/>
      <c r="G280" s="160"/>
      <c r="H280" s="160"/>
      <c r="I280" s="160"/>
      <c r="M280" s="160"/>
    </row>
    <row r="281" spans="2:13">
      <c r="B281" s="158"/>
      <c r="C281" s="160"/>
      <c r="D281" s="160"/>
      <c r="E281" s="160"/>
      <c r="F281" s="160"/>
      <c r="G281" s="160"/>
      <c r="H281" s="160"/>
      <c r="I281" s="160"/>
      <c r="M281" s="160"/>
    </row>
    <row r="282" spans="2:13">
      <c r="B282" s="158"/>
      <c r="C282" s="160"/>
      <c r="D282" s="160"/>
      <c r="E282" s="160"/>
      <c r="F282" s="160"/>
      <c r="G282" s="160"/>
      <c r="H282" s="160"/>
      <c r="I282" s="160"/>
      <c r="M282" s="160"/>
    </row>
    <row r="283" spans="2:13">
      <c r="B283" s="158"/>
      <c r="C283" s="160"/>
      <c r="D283" s="160"/>
      <c r="E283" s="160"/>
      <c r="F283" s="160"/>
      <c r="G283" s="160"/>
      <c r="H283" s="160"/>
      <c r="I283" s="160"/>
      <c r="M283" s="160"/>
    </row>
    <row r="284" spans="2:13">
      <c r="B284" s="158"/>
      <c r="C284" s="160"/>
      <c r="D284" s="160"/>
      <c r="E284" s="160"/>
      <c r="F284" s="160"/>
      <c r="G284" s="160"/>
      <c r="H284" s="160"/>
      <c r="I284" s="160"/>
      <c r="M284" s="160"/>
    </row>
    <row r="285" spans="2:13">
      <c r="B285" s="158"/>
      <c r="C285" s="160"/>
      <c r="D285" s="160"/>
      <c r="E285" s="160"/>
      <c r="F285" s="160"/>
      <c r="G285" s="160"/>
      <c r="H285" s="160"/>
      <c r="I285" s="160"/>
      <c r="M285" s="160"/>
    </row>
    <row r="286" spans="2:13">
      <c r="B286" s="158"/>
      <c r="C286" s="160"/>
      <c r="D286" s="160"/>
      <c r="E286" s="160"/>
      <c r="F286" s="160"/>
      <c r="G286" s="160"/>
      <c r="H286" s="160"/>
      <c r="I286" s="160"/>
      <c r="M286" s="160"/>
    </row>
    <row r="287" spans="2:13">
      <c r="B287" s="158"/>
      <c r="C287" s="160"/>
      <c r="D287" s="160"/>
      <c r="E287" s="160"/>
      <c r="F287" s="160"/>
      <c r="G287" s="160"/>
      <c r="H287" s="160"/>
      <c r="I287" s="160"/>
      <c r="M287" s="160"/>
    </row>
    <row r="288" spans="2:13">
      <c r="B288" s="158"/>
      <c r="C288" s="160"/>
      <c r="D288" s="160"/>
      <c r="E288" s="160"/>
      <c r="F288" s="160"/>
      <c r="G288" s="160"/>
      <c r="H288" s="160"/>
      <c r="I288" s="160"/>
      <c r="M288" s="160"/>
    </row>
    <row r="289" spans="2:13">
      <c r="B289" s="158"/>
      <c r="C289" s="160"/>
      <c r="D289" s="160"/>
      <c r="E289" s="160"/>
      <c r="F289" s="160"/>
      <c r="G289" s="160"/>
      <c r="H289" s="160"/>
      <c r="I289" s="160"/>
      <c r="M289" s="160"/>
    </row>
    <row r="290" spans="2:13">
      <c r="B290" s="158"/>
      <c r="C290" s="160"/>
      <c r="D290" s="160"/>
      <c r="E290" s="160"/>
      <c r="F290" s="160"/>
      <c r="G290" s="160"/>
      <c r="H290" s="160"/>
      <c r="I290" s="160"/>
      <c r="M290" s="160"/>
    </row>
    <row r="291" spans="2:13">
      <c r="B291" s="158"/>
      <c r="C291" s="160"/>
      <c r="D291" s="160"/>
      <c r="E291" s="160"/>
      <c r="F291" s="160"/>
      <c r="G291" s="160"/>
      <c r="H291" s="160"/>
      <c r="I291" s="160"/>
      <c r="M291" s="160"/>
    </row>
    <row r="292" spans="2:13">
      <c r="B292" s="158"/>
      <c r="C292" s="160"/>
      <c r="D292" s="160"/>
      <c r="E292" s="160"/>
      <c r="F292" s="160"/>
      <c r="G292" s="160"/>
      <c r="H292" s="160"/>
      <c r="I292" s="160"/>
      <c r="M292" s="160"/>
    </row>
    <row r="293" spans="2:13">
      <c r="B293" s="158"/>
      <c r="C293" s="160"/>
      <c r="D293" s="160"/>
      <c r="E293" s="160"/>
      <c r="F293" s="160"/>
      <c r="G293" s="160"/>
      <c r="H293" s="160"/>
      <c r="I293" s="160"/>
      <c r="M293" s="160"/>
    </row>
    <row r="294" spans="2:13">
      <c r="B294" s="158"/>
      <c r="C294" s="160"/>
      <c r="D294" s="160"/>
      <c r="E294" s="160"/>
      <c r="F294" s="160"/>
      <c r="G294" s="160"/>
      <c r="H294" s="160"/>
      <c r="I294" s="160"/>
      <c r="M294" s="160"/>
    </row>
    <row r="295" spans="2:13">
      <c r="B295" s="158"/>
      <c r="C295" s="160"/>
      <c r="D295" s="160"/>
      <c r="E295" s="160"/>
      <c r="F295" s="160"/>
      <c r="G295" s="160"/>
      <c r="H295" s="160"/>
      <c r="I295" s="160"/>
      <c r="M295" s="160"/>
    </row>
    <row r="296" spans="2:13">
      <c r="B296" s="158"/>
      <c r="C296" s="160"/>
      <c r="D296" s="160"/>
      <c r="E296" s="160"/>
      <c r="F296" s="160"/>
      <c r="G296" s="160"/>
      <c r="H296" s="160"/>
      <c r="I296" s="160"/>
      <c r="M296" s="160"/>
    </row>
    <row r="297" spans="2:13">
      <c r="B297" s="158"/>
      <c r="C297" s="160"/>
      <c r="D297" s="160"/>
      <c r="E297" s="160"/>
      <c r="F297" s="160"/>
      <c r="G297" s="160"/>
      <c r="H297" s="160"/>
      <c r="I297" s="160"/>
      <c r="M297" s="160"/>
    </row>
    <row r="298" spans="2:13">
      <c r="B298" s="158"/>
      <c r="C298" s="160"/>
      <c r="D298" s="160"/>
      <c r="E298" s="160"/>
      <c r="F298" s="160"/>
      <c r="G298" s="160"/>
      <c r="H298" s="160"/>
      <c r="I298" s="160"/>
      <c r="M298" s="160"/>
    </row>
    <row r="299" spans="2:13">
      <c r="B299" s="158"/>
      <c r="C299" s="160"/>
      <c r="D299" s="160"/>
      <c r="E299" s="160"/>
      <c r="F299" s="160"/>
      <c r="G299" s="160"/>
      <c r="H299" s="160"/>
      <c r="I299" s="160"/>
      <c r="M299" s="160"/>
    </row>
    <row r="300" spans="2:13">
      <c r="B300" s="158"/>
      <c r="C300" s="160"/>
      <c r="D300" s="160"/>
      <c r="E300" s="160"/>
      <c r="F300" s="160"/>
      <c r="G300" s="160"/>
      <c r="H300" s="160"/>
      <c r="I300" s="160"/>
      <c r="M300" s="160"/>
    </row>
    <row r="301" spans="2:13">
      <c r="B301" s="158"/>
      <c r="C301" s="160"/>
      <c r="D301" s="160"/>
      <c r="E301" s="160"/>
      <c r="F301" s="160"/>
      <c r="G301" s="160"/>
      <c r="H301" s="160"/>
      <c r="I301" s="160"/>
      <c r="M301" s="160"/>
    </row>
    <row r="302" spans="2:13">
      <c r="B302" s="158"/>
      <c r="C302" s="160"/>
      <c r="D302" s="160"/>
      <c r="E302" s="160"/>
      <c r="F302" s="160"/>
      <c r="G302" s="160"/>
      <c r="H302" s="160"/>
      <c r="I302" s="160"/>
      <c r="M302" s="160"/>
    </row>
    <row r="303" spans="2:13">
      <c r="B303" s="158"/>
      <c r="C303" s="160"/>
      <c r="D303" s="160"/>
      <c r="E303" s="160"/>
      <c r="F303" s="160"/>
      <c r="G303" s="160"/>
      <c r="H303" s="160"/>
      <c r="I303" s="160"/>
      <c r="M303" s="160"/>
    </row>
    <row r="304" spans="2:13">
      <c r="B304" s="158"/>
      <c r="C304" s="160"/>
      <c r="D304" s="160"/>
      <c r="E304" s="160"/>
      <c r="F304" s="160"/>
      <c r="G304" s="160"/>
      <c r="H304" s="160"/>
      <c r="I304" s="160"/>
      <c r="M304" s="160"/>
    </row>
    <row r="305" spans="2:13">
      <c r="B305" s="158"/>
      <c r="C305" s="160"/>
      <c r="D305" s="160"/>
      <c r="E305" s="160"/>
      <c r="F305" s="160"/>
      <c r="G305" s="160"/>
      <c r="H305" s="160"/>
      <c r="I305" s="160"/>
      <c r="M305" s="160"/>
    </row>
    <row r="306" spans="2:13">
      <c r="B306" s="158"/>
      <c r="C306" s="160"/>
      <c r="D306" s="160"/>
      <c r="E306" s="160"/>
      <c r="F306" s="160"/>
      <c r="G306" s="160"/>
      <c r="H306" s="160"/>
      <c r="I306" s="160"/>
      <c r="M306" s="160"/>
    </row>
    <row r="307" spans="2:13">
      <c r="B307" s="158"/>
      <c r="C307" s="160"/>
      <c r="D307" s="160"/>
      <c r="E307" s="160"/>
      <c r="F307" s="160"/>
      <c r="G307" s="160"/>
      <c r="H307" s="160"/>
      <c r="I307" s="160"/>
      <c r="M307" s="160"/>
    </row>
    <row r="308" spans="2:13">
      <c r="B308" s="158"/>
      <c r="C308" s="160"/>
      <c r="D308" s="160"/>
      <c r="E308" s="160"/>
      <c r="F308" s="160"/>
      <c r="G308" s="160"/>
      <c r="H308" s="160"/>
      <c r="I308" s="160"/>
      <c r="M308" s="160"/>
    </row>
    <row r="309" spans="2:13">
      <c r="B309" s="158"/>
      <c r="C309" s="160"/>
      <c r="D309" s="160"/>
      <c r="E309" s="160"/>
      <c r="F309" s="160"/>
      <c r="G309" s="160"/>
      <c r="H309" s="160"/>
      <c r="I309" s="160"/>
      <c r="M309" s="160"/>
    </row>
    <row r="310" spans="2:13">
      <c r="B310" s="158"/>
      <c r="C310" s="160"/>
      <c r="D310" s="160"/>
      <c r="E310" s="160"/>
      <c r="F310" s="160"/>
      <c r="G310" s="160"/>
      <c r="H310" s="160"/>
      <c r="I310" s="160"/>
      <c r="M310" s="160"/>
    </row>
    <row r="311" spans="2:13">
      <c r="B311" s="158"/>
      <c r="C311" s="160"/>
      <c r="D311" s="160"/>
      <c r="E311" s="160"/>
      <c r="F311" s="160"/>
      <c r="G311" s="160"/>
      <c r="H311" s="160"/>
      <c r="I311" s="160"/>
      <c r="M311" s="160"/>
    </row>
    <row r="312" spans="2:13">
      <c r="B312" s="158"/>
      <c r="C312" s="160"/>
      <c r="D312" s="160"/>
      <c r="E312" s="160"/>
      <c r="F312" s="160"/>
      <c r="G312" s="160"/>
      <c r="H312" s="160"/>
      <c r="I312" s="160"/>
      <c r="M312" s="160"/>
    </row>
    <row r="313" spans="2:13">
      <c r="B313" s="158"/>
      <c r="C313" s="160"/>
      <c r="D313" s="160"/>
      <c r="E313" s="160"/>
      <c r="F313" s="160"/>
      <c r="G313" s="160"/>
      <c r="H313" s="160"/>
      <c r="I313" s="160"/>
      <c r="M313" s="160"/>
    </row>
    <row r="314" spans="2:13">
      <c r="B314" s="158"/>
      <c r="C314" s="160"/>
      <c r="D314" s="160"/>
      <c r="E314" s="160"/>
      <c r="F314" s="160"/>
      <c r="G314" s="160"/>
      <c r="H314" s="160"/>
      <c r="I314" s="160"/>
      <c r="M314" s="160"/>
    </row>
    <row r="315" spans="2:13">
      <c r="B315" s="158"/>
      <c r="C315" s="160"/>
      <c r="D315" s="160"/>
      <c r="E315" s="160"/>
      <c r="F315" s="160"/>
      <c r="G315" s="160"/>
      <c r="H315" s="160"/>
      <c r="I315" s="160"/>
      <c r="M315" s="160"/>
    </row>
    <row r="316" spans="2:13">
      <c r="B316" s="158"/>
      <c r="C316" s="160"/>
      <c r="D316" s="160"/>
      <c r="E316" s="160"/>
      <c r="F316" s="160"/>
      <c r="G316" s="160"/>
      <c r="H316" s="160"/>
      <c r="I316" s="160"/>
      <c r="M316" s="160"/>
    </row>
    <row r="317" spans="2:13">
      <c r="B317" s="158"/>
      <c r="C317" s="160"/>
      <c r="D317" s="160"/>
      <c r="E317" s="160"/>
      <c r="F317" s="160"/>
      <c r="G317" s="160"/>
      <c r="H317" s="160"/>
      <c r="I317" s="160"/>
      <c r="M317" s="160"/>
    </row>
    <row r="318" spans="2:13">
      <c r="B318" s="158"/>
      <c r="C318" s="160"/>
      <c r="D318" s="160"/>
      <c r="E318" s="160"/>
      <c r="F318" s="160"/>
      <c r="G318" s="160"/>
      <c r="H318" s="160"/>
      <c r="I318" s="160"/>
      <c r="M318" s="160"/>
    </row>
    <row r="319" spans="2:13">
      <c r="B319" s="158"/>
      <c r="C319" s="160"/>
      <c r="D319" s="160"/>
      <c r="E319" s="160"/>
      <c r="F319" s="160"/>
      <c r="G319" s="160"/>
      <c r="H319" s="160"/>
      <c r="I319" s="160"/>
      <c r="M319" s="160"/>
    </row>
    <row r="320" spans="2:13">
      <c r="B320" s="158"/>
      <c r="C320" s="160"/>
      <c r="D320" s="160"/>
      <c r="E320" s="160"/>
      <c r="F320" s="160"/>
      <c r="G320" s="160"/>
      <c r="H320" s="160"/>
      <c r="I320" s="160"/>
      <c r="M320" s="160"/>
    </row>
    <row r="321" spans="2:13">
      <c r="B321" s="158"/>
      <c r="C321" s="160"/>
      <c r="D321" s="160"/>
      <c r="E321" s="160"/>
      <c r="F321" s="160"/>
      <c r="G321" s="160"/>
      <c r="H321" s="160"/>
      <c r="I321" s="160"/>
      <c r="M321" s="160"/>
    </row>
    <row r="322" spans="2:13">
      <c r="B322" s="158"/>
      <c r="C322" s="160"/>
      <c r="D322" s="160"/>
      <c r="E322" s="160"/>
      <c r="F322" s="160"/>
      <c r="G322" s="160"/>
      <c r="H322" s="160"/>
      <c r="I322" s="160"/>
      <c r="M322" s="160"/>
    </row>
    <row r="323" spans="2:13">
      <c r="B323" s="158"/>
      <c r="C323" s="160"/>
      <c r="D323" s="160"/>
      <c r="E323" s="160"/>
      <c r="F323" s="160"/>
      <c r="G323" s="160"/>
      <c r="H323" s="160"/>
      <c r="I323" s="160"/>
      <c r="M323" s="160"/>
    </row>
    <row r="324" spans="2:13">
      <c r="B324" s="158"/>
      <c r="C324" s="160"/>
      <c r="D324" s="160"/>
      <c r="E324" s="160"/>
      <c r="F324" s="160"/>
      <c r="G324" s="160"/>
      <c r="H324" s="160"/>
      <c r="I324" s="160"/>
      <c r="M324" s="160"/>
    </row>
    <row r="325" spans="2:13">
      <c r="B325" s="158"/>
      <c r="C325" s="160"/>
      <c r="D325" s="160"/>
      <c r="E325" s="160"/>
      <c r="F325" s="160"/>
      <c r="G325" s="160"/>
      <c r="H325" s="160"/>
      <c r="I325" s="160"/>
      <c r="M325" s="160"/>
    </row>
    <row r="326" spans="2:13">
      <c r="B326" s="158"/>
      <c r="C326" s="160"/>
      <c r="D326" s="160"/>
      <c r="E326" s="160"/>
      <c r="F326" s="160"/>
      <c r="G326" s="160"/>
      <c r="H326" s="160"/>
      <c r="I326" s="160"/>
      <c r="M326" s="160"/>
    </row>
    <row r="327" spans="2:13">
      <c r="B327" s="158"/>
      <c r="C327" s="160"/>
      <c r="D327" s="160"/>
      <c r="E327" s="160"/>
      <c r="F327" s="160"/>
      <c r="G327" s="160"/>
      <c r="H327" s="160"/>
      <c r="I327" s="160"/>
      <c r="M327" s="160"/>
    </row>
    <row r="328" spans="2:13">
      <c r="B328" s="158"/>
      <c r="C328" s="160"/>
      <c r="D328" s="160"/>
      <c r="E328" s="160"/>
      <c r="F328" s="160"/>
      <c r="G328" s="160"/>
      <c r="H328" s="160"/>
      <c r="I328" s="160"/>
      <c r="M328" s="160"/>
    </row>
    <row r="329" spans="2:13">
      <c r="B329" s="158"/>
      <c r="C329" s="160"/>
      <c r="D329" s="160"/>
      <c r="E329" s="160"/>
      <c r="F329" s="160"/>
      <c r="G329" s="160"/>
      <c r="H329" s="160"/>
      <c r="I329" s="160"/>
      <c r="M329" s="160"/>
    </row>
    <row r="330" spans="2:13">
      <c r="B330" s="158"/>
      <c r="C330" s="160"/>
      <c r="D330" s="160"/>
      <c r="E330" s="160"/>
      <c r="F330" s="160"/>
      <c r="G330" s="160"/>
      <c r="H330" s="160"/>
      <c r="I330" s="160"/>
      <c r="M330" s="160"/>
    </row>
    <row r="331" spans="2:13">
      <c r="B331" s="158"/>
      <c r="C331" s="160"/>
      <c r="D331" s="160"/>
      <c r="E331" s="160"/>
      <c r="F331" s="160"/>
      <c r="G331" s="160"/>
      <c r="H331" s="160"/>
      <c r="I331" s="160"/>
      <c r="M331" s="160"/>
    </row>
    <row r="332" spans="2:13">
      <c r="B332" s="158"/>
      <c r="C332" s="160"/>
      <c r="D332" s="160"/>
      <c r="E332" s="160"/>
      <c r="F332" s="160"/>
      <c r="G332" s="160"/>
      <c r="H332" s="160"/>
      <c r="I332" s="160"/>
      <c r="M332" s="160"/>
    </row>
    <row r="333" spans="2:13">
      <c r="B333" s="158"/>
      <c r="C333" s="160"/>
      <c r="D333" s="160"/>
      <c r="E333" s="160"/>
      <c r="F333" s="160"/>
      <c r="G333" s="160"/>
      <c r="H333" s="160"/>
      <c r="I333" s="160"/>
      <c r="M333" s="160"/>
    </row>
    <row r="334" spans="2:13">
      <c r="B334" s="158"/>
      <c r="C334" s="160"/>
      <c r="D334" s="160"/>
      <c r="E334" s="160"/>
      <c r="F334" s="160"/>
      <c r="G334" s="160"/>
      <c r="H334" s="160"/>
      <c r="I334" s="160"/>
      <c r="M334" s="160"/>
    </row>
    <row r="335" spans="2:13">
      <c r="B335" s="158"/>
      <c r="C335" s="160"/>
      <c r="D335" s="160"/>
      <c r="E335" s="160"/>
      <c r="F335" s="160"/>
      <c r="G335" s="160"/>
      <c r="H335" s="160"/>
      <c r="I335" s="160"/>
      <c r="M335" s="160"/>
    </row>
    <row r="336" spans="2:13">
      <c r="B336" s="158"/>
      <c r="C336" s="160"/>
      <c r="D336" s="160"/>
      <c r="E336" s="160"/>
      <c r="F336" s="160"/>
      <c r="G336" s="160"/>
      <c r="H336" s="160"/>
      <c r="I336" s="160"/>
      <c r="M336" s="160"/>
    </row>
    <row r="337" spans="2:13">
      <c r="B337" s="158"/>
      <c r="C337" s="160"/>
      <c r="D337" s="160"/>
      <c r="E337" s="160"/>
      <c r="F337" s="160"/>
      <c r="G337" s="160"/>
      <c r="H337" s="160"/>
      <c r="I337" s="160"/>
      <c r="M337" s="160"/>
    </row>
    <row r="338" spans="2:13">
      <c r="B338" s="158"/>
      <c r="C338" s="160"/>
      <c r="D338" s="160"/>
      <c r="E338" s="160"/>
      <c r="F338" s="160"/>
      <c r="G338" s="160"/>
      <c r="H338" s="160"/>
      <c r="I338" s="160"/>
      <c r="M338" s="160"/>
    </row>
    <row r="339" spans="2:13">
      <c r="B339" s="158"/>
      <c r="C339" s="160"/>
      <c r="D339" s="160"/>
      <c r="E339" s="160"/>
      <c r="F339" s="160"/>
      <c r="G339" s="160"/>
      <c r="H339" s="160"/>
      <c r="I339" s="160"/>
      <c r="M339" s="160"/>
    </row>
    <row r="340" spans="2:13">
      <c r="B340" s="158"/>
      <c r="C340" s="160"/>
      <c r="D340" s="160"/>
      <c r="E340" s="160"/>
      <c r="F340" s="160"/>
      <c r="G340" s="160"/>
      <c r="H340" s="160"/>
      <c r="I340" s="160"/>
      <c r="M340" s="160"/>
    </row>
    <row r="341" spans="2:13">
      <c r="B341" s="158"/>
      <c r="C341" s="160"/>
      <c r="D341" s="160"/>
      <c r="E341" s="160"/>
      <c r="F341" s="160"/>
      <c r="G341" s="160"/>
      <c r="H341" s="160"/>
      <c r="I341" s="160"/>
      <c r="M341" s="160"/>
    </row>
    <row r="342" spans="2:13">
      <c r="B342" s="158"/>
      <c r="C342" s="160"/>
      <c r="D342" s="160"/>
      <c r="E342" s="160"/>
      <c r="F342" s="160"/>
      <c r="G342" s="160"/>
      <c r="H342" s="160"/>
      <c r="I342" s="160"/>
      <c r="M342" s="160"/>
    </row>
    <row r="343" spans="2:13">
      <c r="B343" s="158"/>
      <c r="C343" s="160"/>
      <c r="D343" s="160"/>
      <c r="E343" s="160"/>
      <c r="F343" s="160"/>
      <c r="G343" s="160"/>
      <c r="H343" s="160"/>
      <c r="I343" s="160"/>
      <c r="M343" s="160"/>
    </row>
    <row r="344" spans="2:13">
      <c r="B344" s="158"/>
      <c r="C344" s="160"/>
      <c r="D344" s="160"/>
      <c r="E344" s="160"/>
      <c r="F344" s="160"/>
      <c r="G344" s="160"/>
      <c r="H344" s="160"/>
      <c r="I344" s="160"/>
      <c r="M344" s="160"/>
    </row>
    <row r="345" spans="2:13">
      <c r="B345" s="158"/>
      <c r="C345" s="160"/>
      <c r="D345" s="160"/>
      <c r="E345" s="160"/>
      <c r="F345" s="160"/>
      <c r="G345" s="160"/>
      <c r="H345" s="160"/>
      <c r="I345" s="160"/>
      <c r="M345" s="160"/>
    </row>
    <row r="346" spans="2:13">
      <c r="B346" s="158"/>
      <c r="C346" s="160"/>
      <c r="D346" s="160"/>
      <c r="E346" s="160"/>
      <c r="F346" s="160"/>
      <c r="G346" s="160"/>
      <c r="H346" s="160"/>
      <c r="I346" s="160"/>
      <c r="M346" s="160"/>
    </row>
    <row r="347" spans="2:13">
      <c r="B347" s="158"/>
      <c r="C347" s="160"/>
      <c r="D347" s="160"/>
      <c r="E347" s="160"/>
      <c r="F347" s="160"/>
      <c r="G347" s="160"/>
      <c r="H347" s="160"/>
      <c r="I347" s="160"/>
      <c r="M347" s="160"/>
    </row>
    <row r="348" spans="2:13">
      <c r="B348" s="158"/>
      <c r="C348" s="160"/>
      <c r="D348" s="160"/>
      <c r="E348" s="160"/>
      <c r="F348" s="160"/>
      <c r="G348" s="160"/>
      <c r="H348" s="160"/>
      <c r="I348" s="160"/>
      <c r="M348" s="160"/>
    </row>
    <row r="349" spans="2:13">
      <c r="B349" s="158"/>
      <c r="C349" s="160"/>
      <c r="D349" s="160"/>
      <c r="E349" s="160"/>
      <c r="F349" s="160"/>
      <c r="G349" s="160"/>
      <c r="H349" s="160"/>
      <c r="I349" s="160"/>
      <c r="M349" s="160"/>
    </row>
    <row r="350" spans="2:13">
      <c r="B350" s="158"/>
      <c r="C350" s="160"/>
      <c r="D350" s="160"/>
      <c r="E350" s="160"/>
      <c r="F350" s="160"/>
      <c r="G350" s="160"/>
      <c r="H350" s="160"/>
      <c r="I350" s="160"/>
      <c r="M350" s="160"/>
    </row>
    <row r="351" spans="2:13">
      <c r="B351" s="158"/>
      <c r="C351" s="160"/>
      <c r="D351" s="160"/>
      <c r="E351" s="160"/>
      <c r="F351" s="160"/>
      <c r="G351" s="160"/>
      <c r="H351" s="160"/>
      <c r="I351" s="160"/>
      <c r="M351" s="160"/>
    </row>
    <row r="352" spans="2:13">
      <c r="B352" s="158"/>
      <c r="C352" s="160"/>
      <c r="D352" s="160"/>
      <c r="E352" s="160"/>
      <c r="F352" s="160"/>
      <c r="G352" s="160"/>
      <c r="H352" s="160"/>
      <c r="I352" s="160"/>
      <c r="M352" s="160"/>
    </row>
    <row r="353" spans="2:13">
      <c r="B353" s="158"/>
      <c r="C353" s="160"/>
      <c r="D353" s="160"/>
      <c r="E353" s="160"/>
      <c r="F353" s="160"/>
      <c r="G353" s="160"/>
      <c r="H353" s="160"/>
      <c r="I353" s="160"/>
      <c r="M353" s="160"/>
    </row>
    <row r="354" spans="2:13">
      <c r="B354" s="158"/>
      <c r="C354" s="160"/>
      <c r="D354" s="160"/>
      <c r="E354" s="160"/>
      <c r="F354" s="160"/>
      <c r="G354" s="160"/>
      <c r="H354" s="160"/>
      <c r="I354" s="160"/>
      <c r="M354" s="160"/>
    </row>
    <row r="355" spans="2:13">
      <c r="B355" s="158"/>
      <c r="C355" s="160"/>
      <c r="D355" s="160"/>
      <c r="E355" s="160"/>
      <c r="F355" s="160"/>
      <c r="G355" s="160"/>
      <c r="H355" s="160"/>
      <c r="I355" s="160"/>
      <c r="M355" s="160"/>
    </row>
    <row r="356" spans="2:13">
      <c r="B356" s="158"/>
      <c r="C356" s="160"/>
      <c r="D356" s="160"/>
      <c r="E356" s="160"/>
      <c r="F356" s="160"/>
      <c r="G356" s="160"/>
      <c r="H356" s="160"/>
      <c r="I356" s="160"/>
      <c r="M356" s="160"/>
    </row>
    <row r="357" spans="2:13">
      <c r="B357" s="158"/>
      <c r="C357" s="160"/>
      <c r="D357" s="160"/>
      <c r="E357" s="160"/>
      <c r="F357" s="160"/>
      <c r="G357" s="160"/>
      <c r="H357" s="160"/>
      <c r="I357" s="160"/>
      <c r="M357" s="160"/>
    </row>
    <row r="358" spans="2:13">
      <c r="B358" s="158"/>
      <c r="C358" s="160"/>
      <c r="D358" s="160"/>
      <c r="E358" s="160"/>
      <c r="F358" s="160"/>
      <c r="G358" s="160"/>
      <c r="H358" s="160"/>
      <c r="I358" s="160"/>
      <c r="M358" s="160"/>
    </row>
    <row r="359" spans="2:13">
      <c r="B359" s="158"/>
      <c r="C359" s="160"/>
      <c r="D359" s="160"/>
      <c r="E359" s="160"/>
      <c r="F359" s="160"/>
      <c r="G359" s="160"/>
      <c r="H359" s="160"/>
      <c r="I359" s="160"/>
      <c r="M359" s="160"/>
    </row>
    <row r="360" spans="2:13">
      <c r="B360" s="158"/>
      <c r="C360" s="160"/>
      <c r="D360" s="160"/>
      <c r="E360" s="160"/>
      <c r="F360" s="160"/>
      <c r="G360" s="160"/>
      <c r="H360" s="160"/>
      <c r="I360" s="160"/>
      <c r="M360" s="160"/>
    </row>
    <row r="361" spans="2:13">
      <c r="B361" s="158"/>
      <c r="C361" s="160"/>
      <c r="D361" s="160"/>
      <c r="E361" s="160"/>
      <c r="F361" s="160"/>
      <c r="G361" s="160"/>
      <c r="H361" s="160"/>
      <c r="I361" s="160"/>
      <c r="M361" s="160"/>
    </row>
    <row r="362" spans="2:13">
      <c r="B362" s="158"/>
      <c r="C362" s="160"/>
      <c r="D362" s="160"/>
      <c r="E362" s="160"/>
      <c r="F362" s="160"/>
      <c r="G362" s="160"/>
      <c r="H362" s="160"/>
      <c r="I362" s="160"/>
      <c r="M362" s="160"/>
    </row>
    <row r="363" spans="2:13">
      <c r="B363" s="158"/>
      <c r="C363" s="160"/>
      <c r="D363" s="160"/>
      <c r="E363" s="160"/>
      <c r="F363" s="160"/>
      <c r="G363" s="160"/>
      <c r="H363" s="160"/>
      <c r="I363" s="160"/>
      <c r="M363" s="160"/>
    </row>
    <row r="364" spans="2:13">
      <c r="B364" s="158"/>
      <c r="C364" s="160"/>
      <c r="D364" s="160"/>
      <c r="E364" s="160"/>
      <c r="F364" s="160"/>
      <c r="G364" s="160"/>
      <c r="H364" s="160"/>
      <c r="I364" s="160"/>
      <c r="M364" s="160"/>
    </row>
    <row r="365" spans="2:13">
      <c r="B365" s="158"/>
      <c r="C365" s="160"/>
      <c r="D365" s="160"/>
      <c r="E365" s="160"/>
      <c r="F365" s="160"/>
      <c r="G365" s="160"/>
      <c r="H365" s="160"/>
      <c r="I365" s="160"/>
      <c r="M365" s="160"/>
    </row>
    <row r="366" spans="2:13">
      <c r="B366" s="158"/>
      <c r="C366" s="160"/>
      <c r="D366" s="160"/>
      <c r="E366" s="160"/>
      <c r="F366" s="160"/>
      <c r="G366" s="160"/>
      <c r="H366" s="160"/>
      <c r="I366" s="160"/>
      <c r="M366" s="160"/>
    </row>
    <row r="367" spans="2:13">
      <c r="B367" s="158"/>
      <c r="C367" s="160"/>
      <c r="D367" s="160"/>
      <c r="E367" s="160"/>
      <c r="F367" s="160"/>
      <c r="G367" s="160"/>
      <c r="H367" s="160"/>
      <c r="I367" s="160"/>
      <c r="M367" s="160"/>
    </row>
    <row r="368" spans="2:13">
      <c r="B368" s="158"/>
      <c r="C368" s="160"/>
      <c r="D368" s="160"/>
      <c r="E368" s="160"/>
      <c r="F368" s="160"/>
      <c r="G368" s="160"/>
      <c r="H368" s="160"/>
      <c r="I368" s="160"/>
      <c r="M368" s="160"/>
    </row>
    <row r="369" spans="2:13">
      <c r="B369" s="158"/>
      <c r="C369" s="160"/>
      <c r="D369" s="160"/>
      <c r="E369" s="160"/>
      <c r="F369" s="160"/>
      <c r="G369" s="160"/>
      <c r="H369" s="160"/>
      <c r="I369" s="160"/>
      <c r="M369" s="160"/>
    </row>
    <row r="370" spans="2:13">
      <c r="B370" s="158"/>
      <c r="C370" s="160"/>
      <c r="D370" s="160"/>
      <c r="E370" s="160"/>
      <c r="F370" s="160"/>
      <c r="G370" s="160"/>
      <c r="H370" s="160"/>
      <c r="I370" s="160"/>
      <c r="M370" s="160"/>
    </row>
    <row r="371" spans="2:13">
      <c r="B371" s="158"/>
      <c r="C371" s="160"/>
      <c r="D371" s="160"/>
      <c r="E371" s="160"/>
      <c r="F371" s="160"/>
      <c r="G371" s="160"/>
      <c r="H371" s="160"/>
      <c r="I371" s="160"/>
      <c r="M371" s="160"/>
    </row>
    <row r="372" spans="2:13">
      <c r="B372" s="158"/>
      <c r="C372" s="160"/>
      <c r="D372" s="160"/>
      <c r="E372" s="160"/>
      <c r="F372" s="160"/>
      <c r="G372" s="160"/>
      <c r="H372" s="160"/>
      <c r="I372" s="160"/>
      <c r="M372" s="160"/>
    </row>
    <row r="373" spans="2:13">
      <c r="B373" s="158"/>
      <c r="C373" s="160"/>
      <c r="D373" s="160"/>
      <c r="E373" s="160"/>
      <c r="F373" s="160"/>
      <c r="G373" s="160"/>
      <c r="H373" s="160"/>
      <c r="I373" s="160"/>
      <c r="M373" s="160"/>
    </row>
    <row r="374" spans="2:13">
      <c r="B374" s="158"/>
      <c r="C374" s="160"/>
      <c r="D374" s="160"/>
      <c r="E374" s="160"/>
      <c r="F374" s="160"/>
      <c r="G374" s="160"/>
      <c r="H374" s="160"/>
      <c r="I374" s="160"/>
      <c r="M374" s="160"/>
    </row>
    <row r="375" spans="2:13">
      <c r="B375" s="158"/>
      <c r="C375" s="160"/>
      <c r="D375" s="160"/>
      <c r="E375" s="160"/>
      <c r="F375" s="160"/>
      <c r="G375" s="160"/>
      <c r="H375" s="160"/>
      <c r="I375" s="160"/>
      <c r="M375" s="160"/>
    </row>
    <row r="376" spans="2:13">
      <c r="B376" s="158"/>
      <c r="C376" s="160"/>
      <c r="D376" s="160"/>
      <c r="E376" s="160"/>
      <c r="F376" s="160"/>
      <c r="G376" s="160"/>
      <c r="H376" s="160"/>
      <c r="I376" s="160"/>
      <c r="M376" s="160"/>
    </row>
    <row r="377" spans="2:13">
      <c r="B377" s="158"/>
      <c r="C377" s="160"/>
      <c r="D377" s="160"/>
      <c r="E377" s="160"/>
      <c r="F377" s="160"/>
      <c r="G377" s="160"/>
      <c r="H377" s="160"/>
      <c r="I377" s="160"/>
      <c r="M377" s="160"/>
    </row>
    <row r="378" spans="2:13">
      <c r="B378" s="158"/>
      <c r="C378" s="160"/>
      <c r="D378" s="160"/>
      <c r="E378" s="160"/>
      <c r="F378" s="160"/>
      <c r="G378" s="160"/>
      <c r="H378" s="160"/>
      <c r="I378" s="160"/>
      <c r="M378" s="160"/>
    </row>
    <row r="379" spans="2:13">
      <c r="B379" s="158"/>
      <c r="C379" s="160"/>
      <c r="D379" s="160"/>
      <c r="E379" s="160"/>
      <c r="F379" s="160"/>
      <c r="G379" s="160"/>
      <c r="H379" s="160"/>
      <c r="I379" s="160"/>
      <c r="M379" s="160"/>
    </row>
    <row r="380" spans="2:13">
      <c r="B380" s="158"/>
      <c r="C380" s="160"/>
      <c r="D380" s="160"/>
      <c r="E380" s="160"/>
      <c r="F380" s="160"/>
      <c r="G380" s="160"/>
      <c r="H380" s="160"/>
      <c r="I380" s="160"/>
      <c r="M380" s="160"/>
    </row>
    <row r="381" spans="2:13">
      <c r="B381" s="158"/>
      <c r="C381" s="160"/>
      <c r="D381" s="160"/>
      <c r="E381" s="160"/>
      <c r="F381" s="160"/>
      <c r="G381" s="160"/>
      <c r="H381" s="160"/>
      <c r="I381" s="160"/>
      <c r="M381" s="160"/>
    </row>
    <row r="382" spans="2:13">
      <c r="B382" s="158"/>
      <c r="C382" s="160"/>
      <c r="D382" s="160"/>
      <c r="E382" s="160"/>
      <c r="F382" s="160"/>
      <c r="G382" s="160"/>
      <c r="H382" s="160"/>
      <c r="I382" s="160"/>
      <c r="M382" s="160"/>
    </row>
    <row r="383" spans="2:13">
      <c r="B383" s="158"/>
      <c r="C383" s="160"/>
      <c r="D383" s="160"/>
      <c r="E383" s="160"/>
      <c r="F383" s="160"/>
      <c r="G383" s="160"/>
      <c r="H383" s="160"/>
      <c r="I383" s="160"/>
      <c r="M383" s="160"/>
    </row>
    <row r="384" spans="2:13">
      <c r="B384" s="158"/>
      <c r="C384" s="160"/>
      <c r="D384" s="160"/>
      <c r="E384" s="160"/>
      <c r="F384" s="160"/>
      <c r="G384" s="160"/>
      <c r="H384" s="160"/>
      <c r="I384" s="160"/>
      <c r="M384" s="160"/>
    </row>
    <row r="385" spans="2:13">
      <c r="B385" s="158"/>
      <c r="C385" s="160"/>
      <c r="D385" s="160"/>
      <c r="E385" s="160"/>
      <c r="F385" s="160"/>
      <c r="G385" s="160"/>
      <c r="H385" s="160"/>
      <c r="I385" s="160"/>
      <c r="M385" s="160"/>
    </row>
    <row r="386" spans="2:13">
      <c r="B386" s="158"/>
      <c r="C386" s="160"/>
      <c r="D386" s="160"/>
      <c r="E386" s="160"/>
      <c r="F386" s="160"/>
      <c r="G386" s="160"/>
      <c r="H386" s="160"/>
      <c r="I386" s="160"/>
      <c r="M386" s="160"/>
    </row>
    <row r="387" spans="2:13">
      <c r="B387" s="158"/>
      <c r="C387" s="160"/>
      <c r="D387" s="160"/>
      <c r="E387" s="160"/>
      <c r="F387" s="160"/>
      <c r="G387" s="160"/>
      <c r="H387" s="160"/>
      <c r="I387" s="160"/>
      <c r="M387" s="160"/>
    </row>
    <row r="388" spans="2:13">
      <c r="B388" s="158"/>
      <c r="C388" s="160"/>
      <c r="D388" s="160"/>
      <c r="E388" s="160"/>
      <c r="F388" s="160"/>
      <c r="G388" s="160"/>
      <c r="H388" s="160"/>
      <c r="I388" s="160"/>
      <c r="M388" s="160"/>
    </row>
    <row r="389" spans="2:13">
      <c r="B389" s="158"/>
      <c r="C389" s="160"/>
      <c r="D389" s="160"/>
      <c r="E389" s="160"/>
      <c r="F389" s="160"/>
      <c r="G389" s="160"/>
      <c r="H389" s="160"/>
      <c r="I389" s="160"/>
      <c r="M389" s="160"/>
    </row>
    <row r="390" spans="2:13">
      <c r="B390" s="158"/>
      <c r="C390" s="160"/>
      <c r="D390" s="160"/>
      <c r="E390" s="160"/>
      <c r="F390" s="160"/>
      <c r="G390" s="160"/>
      <c r="H390" s="160"/>
      <c r="I390" s="160"/>
      <c r="M390" s="160"/>
    </row>
    <row r="391" spans="2:13">
      <c r="B391" s="158"/>
      <c r="C391" s="160"/>
      <c r="D391" s="160"/>
      <c r="E391" s="160"/>
      <c r="F391" s="160"/>
      <c r="G391" s="160"/>
      <c r="H391" s="160"/>
      <c r="I391" s="160"/>
      <c r="M391" s="160"/>
    </row>
    <row r="392" spans="2:13">
      <c r="B392" s="158"/>
      <c r="C392" s="160"/>
      <c r="D392" s="160"/>
      <c r="E392" s="160"/>
      <c r="F392" s="160"/>
      <c r="G392" s="160"/>
      <c r="H392" s="160"/>
      <c r="I392" s="160"/>
      <c r="M392" s="160"/>
    </row>
    <row r="393" spans="2:13">
      <c r="B393" s="158"/>
      <c r="C393" s="160"/>
      <c r="D393" s="160"/>
      <c r="E393" s="160"/>
      <c r="F393" s="160"/>
      <c r="G393" s="160"/>
      <c r="H393" s="160"/>
      <c r="I393" s="160"/>
      <c r="M393" s="160"/>
    </row>
    <row r="394" spans="2:13">
      <c r="B394" s="158"/>
      <c r="C394" s="160"/>
      <c r="D394" s="160"/>
      <c r="E394" s="160"/>
      <c r="F394" s="160"/>
      <c r="G394" s="160"/>
      <c r="H394" s="160"/>
      <c r="I394" s="160"/>
      <c r="M394" s="160"/>
    </row>
    <row r="395" spans="2:13">
      <c r="B395" s="158"/>
      <c r="C395" s="160"/>
      <c r="D395" s="160"/>
      <c r="E395" s="160"/>
      <c r="F395" s="160"/>
      <c r="G395" s="160"/>
      <c r="H395" s="160"/>
      <c r="I395" s="160"/>
      <c r="M395" s="160"/>
    </row>
    <row r="396" spans="2:13">
      <c r="B396" s="158"/>
      <c r="C396" s="160"/>
      <c r="D396" s="160"/>
      <c r="E396" s="160"/>
      <c r="F396" s="160"/>
      <c r="G396" s="160"/>
      <c r="H396" s="160"/>
      <c r="I396" s="160"/>
      <c r="M396" s="160"/>
    </row>
    <row r="397" spans="2:13">
      <c r="B397" s="158"/>
      <c r="C397" s="160"/>
      <c r="D397" s="160"/>
      <c r="E397" s="160"/>
      <c r="F397" s="160"/>
      <c r="G397" s="160"/>
      <c r="H397" s="160"/>
      <c r="I397" s="160"/>
      <c r="M397" s="160"/>
    </row>
    <row r="398" spans="2:13">
      <c r="B398" s="158"/>
      <c r="C398" s="160"/>
      <c r="D398" s="160"/>
      <c r="E398" s="160"/>
      <c r="F398" s="160"/>
      <c r="G398" s="160"/>
      <c r="H398" s="160"/>
      <c r="I398" s="160"/>
      <c r="M398" s="160"/>
    </row>
    <row r="399" spans="2:13">
      <c r="B399" s="158"/>
      <c r="C399" s="160"/>
      <c r="D399" s="160"/>
      <c r="E399" s="160"/>
      <c r="F399" s="160"/>
      <c r="G399" s="160"/>
      <c r="H399" s="160"/>
      <c r="I399" s="160"/>
      <c r="M399" s="160"/>
    </row>
    <row r="400" spans="2:13">
      <c r="B400" s="158"/>
      <c r="C400" s="160"/>
      <c r="D400" s="160"/>
      <c r="E400" s="160"/>
      <c r="F400" s="160"/>
      <c r="G400" s="160"/>
      <c r="H400" s="160"/>
      <c r="I400" s="160"/>
      <c r="M400" s="160"/>
    </row>
    <row r="401" spans="2:13">
      <c r="B401" s="158"/>
      <c r="C401" s="160"/>
      <c r="D401" s="160"/>
      <c r="E401" s="160"/>
      <c r="F401" s="160"/>
      <c r="G401" s="160"/>
      <c r="H401" s="160"/>
      <c r="I401" s="160"/>
      <c r="M401" s="160"/>
    </row>
    <row r="402" spans="2:13">
      <c r="B402" s="158"/>
      <c r="C402" s="160"/>
      <c r="D402" s="160"/>
      <c r="E402" s="160"/>
      <c r="F402" s="160"/>
      <c r="G402" s="160"/>
      <c r="H402" s="160"/>
      <c r="I402" s="160"/>
      <c r="M402" s="160"/>
    </row>
    <row r="403" spans="2:13">
      <c r="B403" s="158"/>
      <c r="C403" s="160"/>
      <c r="D403" s="160"/>
      <c r="E403" s="160"/>
      <c r="F403" s="160"/>
      <c r="G403" s="160"/>
      <c r="H403" s="160"/>
      <c r="I403" s="160"/>
      <c r="M403" s="160"/>
    </row>
    <row r="404" spans="2:13">
      <c r="B404" s="158"/>
      <c r="C404" s="160"/>
      <c r="D404" s="160"/>
      <c r="E404" s="160"/>
      <c r="F404" s="160"/>
      <c r="G404" s="160"/>
      <c r="H404" s="160"/>
      <c r="I404" s="160"/>
      <c r="M404" s="160"/>
    </row>
    <row r="405" spans="2:13">
      <c r="B405" s="158"/>
      <c r="C405" s="160"/>
      <c r="D405" s="160"/>
      <c r="E405" s="160"/>
      <c r="F405" s="160"/>
      <c r="G405" s="160"/>
      <c r="H405" s="160"/>
      <c r="I405" s="160"/>
      <c r="M405" s="160"/>
    </row>
    <row r="406" spans="2:13">
      <c r="B406" s="158"/>
      <c r="C406" s="160"/>
      <c r="D406" s="160"/>
      <c r="E406" s="160"/>
      <c r="F406" s="160"/>
      <c r="G406" s="160"/>
      <c r="H406" s="160"/>
      <c r="I406" s="160"/>
      <c r="M406" s="160"/>
    </row>
    <row r="407" spans="2:13">
      <c r="B407" s="158"/>
      <c r="C407" s="160"/>
      <c r="D407" s="160"/>
      <c r="E407" s="160"/>
      <c r="F407" s="160"/>
      <c r="G407" s="160"/>
      <c r="H407" s="160"/>
      <c r="I407" s="160"/>
      <c r="M407" s="160"/>
    </row>
    <row r="408" spans="2:13">
      <c r="B408" s="158"/>
      <c r="C408" s="160"/>
      <c r="D408" s="160"/>
      <c r="E408" s="160"/>
      <c r="F408" s="160"/>
      <c r="G408" s="160"/>
      <c r="H408" s="160"/>
      <c r="I408" s="160"/>
      <c r="M408" s="160"/>
    </row>
    <row r="409" spans="2:13">
      <c r="B409" s="158"/>
      <c r="C409" s="160"/>
      <c r="D409" s="160"/>
      <c r="E409" s="160"/>
      <c r="F409" s="160"/>
      <c r="G409" s="160"/>
      <c r="H409" s="160"/>
      <c r="I409" s="160"/>
      <c r="M409" s="160"/>
    </row>
    <row r="410" spans="2:13">
      <c r="B410" s="158"/>
      <c r="C410" s="160"/>
      <c r="D410" s="160"/>
      <c r="E410" s="160"/>
      <c r="F410" s="160"/>
      <c r="G410" s="160"/>
      <c r="H410" s="160"/>
      <c r="I410" s="160"/>
      <c r="M410" s="160"/>
    </row>
    <row r="411" spans="2:13">
      <c r="B411" s="158"/>
      <c r="C411" s="160"/>
      <c r="D411" s="160"/>
      <c r="E411" s="160"/>
      <c r="F411" s="160"/>
      <c r="G411" s="160"/>
      <c r="H411" s="160"/>
      <c r="I411" s="160"/>
      <c r="M411" s="160"/>
    </row>
    <row r="412" spans="2:13">
      <c r="B412" s="158"/>
      <c r="C412" s="160"/>
      <c r="D412" s="160"/>
      <c r="E412" s="160"/>
      <c r="F412" s="160"/>
      <c r="G412" s="160"/>
      <c r="H412" s="160"/>
      <c r="I412" s="160"/>
      <c r="M412" s="160"/>
    </row>
    <row r="413" spans="2:13">
      <c r="B413" s="158"/>
      <c r="C413" s="160"/>
      <c r="D413" s="160"/>
      <c r="E413" s="160"/>
      <c r="F413" s="160"/>
      <c r="G413" s="160"/>
      <c r="H413" s="160"/>
      <c r="I413" s="160"/>
      <c r="M413" s="160"/>
    </row>
    <row r="414" spans="2:13">
      <c r="B414" s="158"/>
      <c r="C414" s="160"/>
      <c r="D414" s="160"/>
      <c r="E414" s="160"/>
      <c r="F414" s="160"/>
      <c r="G414" s="160"/>
      <c r="H414" s="160"/>
      <c r="I414" s="160"/>
      <c r="M414" s="160"/>
    </row>
    <row r="415" spans="2:13">
      <c r="B415" s="158"/>
      <c r="C415" s="160"/>
      <c r="D415" s="160"/>
      <c r="E415" s="160"/>
      <c r="F415" s="160"/>
      <c r="G415" s="160"/>
      <c r="H415" s="160"/>
      <c r="I415" s="160"/>
      <c r="M415" s="160"/>
    </row>
    <row r="416" spans="2:13">
      <c r="B416" s="158"/>
      <c r="C416" s="160"/>
      <c r="D416" s="160"/>
      <c r="E416" s="160"/>
      <c r="F416" s="160"/>
      <c r="G416" s="160"/>
      <c r="H416" s="160"/>
      <c r="I416" s="160"/>
      <c r="M416" s="160"/>
    </row>
    <row r="417" spans="2:13">
      <c r="B417" s="158"/>
      <c r="C417" s="160"/>
      <c r="D417" s="160"/>
      <c r="E417" s="160"/>
      <c r="F417" s="160"/>
      <c r="G417" s="160"/>
      <c r="H417" s="160"/>
      <c r="I417" s="160"/>
      <c r="M417" s="160"/>
    </row>
    <row r="418" spans="2:13">
      <c r="B418" s="158"/>
      <c r="C418" s="160"/>
      <c r="D418" s="160"/>
      <c r="E418" s="160"/>
      <c r="F418" s="160"/>
      <c r="G418" s="160"/>
      <c r="H418" s="160"/>
      <c r="I418" s="160"/>
      <c r="M418" s="160"/>
    </row>
    <row r="419" spans="2:13">
      <c r="B419" s="158"/>
      <c r="C419" s="160"/>
      <c r="D419" s="160"/>
      <c r="E419" s="160"/>
      <c r="F419" s="160"/>
      <c r="G419" s="160"/>
      <c r="H419" s="160"/>
      <c r="I419" s="160"/>
      <c r="M419" s="160"/>
    </row>
    <row r="420" spans="2:13">
      <c r="B420" s="158"/>
      <c r="C420" s="160"/>
      <c r="D420" s="160"/>
      <c r="E420" s="160"/>
      <c r="F420" s="160"/>
      <c r="G420" s="160"/>
      <c r="H420" s="160"/>
      <c r="I420" s="160"/>
      <c r="M420" s="160"/>
    </row>
    <row r="421" spans="2:13">
      <c r="B421" s="158"/>
      <c r="C421" s="160"/>
      <c r="D421" s="160"/>
      <c r="E421" s="160"/>
      <c r="F421" s="160"/>
      <c r="G421" s="160"/>
      <c r="H421" s="160"/>
      <c r="I421" s="160"/>
      <c r="M421" s="160"/>
    </row>
    <row r="422" spans="2:13">
      <c r="B422" s="158"/>
      <c r="C422" s="160"/>
      <c r="D422" s="160"/>
      <c r="E422" s="160"/>
      <c r="F422" s="160"/>
      <c r="G422" s="160"/>
      <c r="H422" s="160"/>
      <c r="I422" s="160"/>
      <c r="M422" s="160"/>
    </row>
    <row r="423" spans="2:13">
      <c r="B423" s="158"/>
      <c r="C423" s="160"/>
      <c r="D423" s="160"/>
      <c r="E423" s="160"/>
      <c r="F423" s="160"/>
      <c r="G423" s="160"/>
      <c r="H423" s="160"/>
      <c r="I423" s="160"/>
      <c r="M423" s="160"/>
    </row>
    <row r="424" spans="2:13">
      <c r="B424" s="158"/>
      <c r="C424" s="160"/>
      <c r="D424" s="160"/>
      <c r="E424" s="160"/>
      <c r="F424" s="160"/>
      <c r="G424" s="160"/>
      <c r="H424" s="160"/>
      <c r="I424" s="160"/>
      <c r="M424" s="160"/>
    </row>
    <row r="425" spans="2:13">
      <c r="B425" s="158"/>
      <c r="C425" s="160"/>
      <c r="D425" s="160"/>
      <c r="E425" s="160"/>
      <c r="F425" s="160"/>
      <c r="G425" s="160"/>
      <c r="H425" s="160"/>
      <c r="I425" s="160"/>
      <c r="M425" s="160"/>
    </row>
    <row r="426" spans="2:13">
      <c r="B426" s="158"/>
      <c r="C426" s="160"/>
      <c r="D426" s="160"/>
      <c r="E426" s="160"/>
      <c r="F426" s="160"/>
      <c r="G426" s="160"/>
      <c r="H426" s="160"/>
      <c r="I426" s="160"/>
      <c r="M426" s="160"/>
    </row>
    <row r="427" spans="2:13">
      <c r="B427" s="158"/>
      <c r="C427" s="160"/>
      <c r="D427" s="160"/>
      <c r="E427" s="160"/>
      <c r="F427" s="160"/>
      <c r="G427" s="160"/>
      <c r="H427" s="160"/>
      <c r="I427" s="160"/>
      <c r="M427" s="160"/>
    </row>
    <row r="428" spans="2:13">
      <c r="B428" s="158"/>
      <c r="C428" s="160"/>
      <c r="D428" s="160"/>
      <c r="E428" s="160"/>
      <c r="F428" s="160"/>
      <c r="G428" s="160"/>
      <c r="H428" s="160"/>
      <c r="I428" s="160"/>
      <c r="M428" s="160"/>
    </row>
    <row r="429" spans="2:13">
      <c r="B429" s="158"/>
      <c r="C429" s="160"/>
      <c r="D429" s="160"/>
      <c r="E429" s="160"/>
      <c r="F429" s="160"/>
      <c r="G429" s="160"/>
      <c r="H429" s="160"/>
      <c r="I429" s="160"/>
      <c r="M429" s="160"/>
    </row>
    <row r="430" spans="2:13">
      <c r="B430" s="158"/>
      <c r="C430" s="160"/>
      <c r="D430" s="160"/>
      <c r="E430" s="160"/>
      <c r="F430" s="160"/>
      <c r="G430" s="160"/>
      <c r="H430" s="160"/>
      <c r="I430" s="160"/>
      <c r="M430" s="160"/>
    </row>
    <row r="431" spans="2:13">
      <c r="B431" s="158"/>
      <c r="C431" s="160"/>
      <c r="D431" s="160"/>
      <c r="E431" s="160"/>
      <c r="F431" s="160"/>
      <c r="G431" s="160"/>
      <c r="H431" s="160"/>
      <c r="I431" s="160"/>
      <c r="M431" s="160"/>
    </row>
    <row r="432" spans="2:13">
      <c r="B432" s="158"/>
      <c r="C432" s="160"/>
      <c r="D432" s="160"/>
      <c r="E432" s="160"/>
      <c r="F432" s="160"/>
      <c r="G432" s="160"/>
      <c r="H432" s="160"/>
      <c r="I432" s="160"/>
      <c r="M432" s="160"/>
    </row>
    <row r="433" spans="2:13">
      <c r="B433" s="158"/>
      <c r="C433" s="160"/>
      <c r="D433" s="160"/>
      <c r="E433" s="160"/>
      <c r="F433" s="160"/>
      <c r="G433" s="160"/>
      <c r="H433" s="160"/>
      <c r="I433" s="160"/>
      <c r="M433" s="160"/>
    </row>
    <row r="434" spans="2:13">
      <c r="B434" s="158"/>
      <c r="C434" s="160"/>
      <c r="D434" s="160"/>
      <c r="E434" s="160"/>
      <c r="F434" s="160"/>
      <c r="G434" s="160"/>
      <c r="H434" s="160"/>
      <c r="I434" s="160"/>
      <c r="M434" s="160"/>
    </row>
    <row r="435" spans="2:13">
      <c r="B435" s="158"/>
      <c r="C435" s="160"/>
      <c r="D435" s="160"/>
      <c r="E435" s="160"/>
      <c r="F435" s="160"/>
      <c r="G435" s="160"/>
      <c r="H435" s="160"/>
      <c r="I435" s="160"/>
      <c r="M435" s="160"/>
    </row>
    <row r="436" spans="2:13">
      <c r="B436" s="158"/>
      <c r="C436" s="160"/>
      <c r="D436" s="160"/>
      <c r="E436" s="160"/>
      <c r="F436" s="160"/>
      <c r="G436" s="160"/>
      <c r="H436" s="160"/>
      <c r="I436" s="160"/>
      <c r="M436" s="160"/>
    </row>
    <row r="437" spans="2:13">
      <c r="B437" s="158"/>
      <c r="C437" s="160"/>
      <c r="D437" s="160"/>
      <c r="E437" s="160"/>
      <c r="F437" s="160"/>
      <c r="G437" s="160"/>
      <c r="H437" s="160"/>
      <c r="I437" s="160"/>
      <c r="M437" s="160"/>
    </row>
    <row r="438" spans="2:13">
      <c r="B438" s="158"/>
      <c r="C438" s="160"/>
      <c r="D438" s="160"/>
      <c r="E438" s="160"/>
      <c r="F438" s="160"/>
      <c r="G438" s="160"/>
      <c r="H438" s="160"/>
      <c r="I438" s="160"/>
      <c r="M438" s="160"/>
    </row>
    <row r="439" spans="2:13">
      <c r="B439" s="158"/>
      <c r="C439" s="160"/>
      <c r="D439" s="160"/>
      <c r="E439" s="160"/>
      <c r="F439" s="160"/>
      <c r="G439" s="160"/>
      <c r="H439" s="160"/>
      <c r="I439" s="160"/>
      <c r="M439" s="160"/>
    </row>
    <row r="440" spans="2:13">
      <c r="B440" s="158"/>
      <c r="C440" s="160"/>
      <c r="D440" s="160"/>
      <c r="E440" s="160"/>
      <c r="F440" s="160"/>
      <c r="G440" s="160"/>
      <c r="H440" s="160"/>
      <c r="I440" s="160"/>
      <c r="M440" s="160"/>
    </row>
    <row r="441" spans="2:13">
      <c r="B441" s="158"/>
      <c r="C441" s="160"/>
      <c r="D441" s="160"/>
      <c r="E441" s="160"/>
      <c r="F441" s="160"/>
      <c r="G441" s="160"/>
      <c r="H441" s="160"/>
      <c r="I441" s="160"/>
      <c r="M441" s="160"/>
    </row>
    <row r="442" spans="2:13">
      <c r="B442" s="158"/>
      <c r="C442" s="160"/>
      <c r="D442" s="160"/>
      <c r="E442" s="160"/>
      <c r="F442" s="160"/>
      <c r="G442" s="160"/>
      <c r="H442" s="160"/>
      <c r="I442" s="160"/>
      <c r="M442" s="160"/>
    </row>
    <row r="443" spans="2:13">
      <c r="B443" s="158"/>
      <c r="C443" s="160"/>
      <c r="D443" s="160"/>
      <c r="E443" s="160"/>
      <c r="F443" s="160"/>
      <c r="G443" s="160"/>
      <c r="H443" s="160"/>
      <c r="I443" s="160"/>
      <c r="M443" s="160"/>
    </row>
    <row r="444" spans="2:13">
      <c r="B444" s="158"/>
      <c r="C444" s="160"/>
      <c r="D444" s="160"/>
      <c r="E444" s="160"/>
      <c r="F444" s="160"/>
      <c r="G444" s="160"/>
      <c r="H444" s="160"/>
      <c r="I444" s="160"/>
      <c r="M444" s="160"/>
    </row>
    <row r="445" spans="2:13">
      <c r="B445" s="158"/>
      <c r="C445" s="160"/>
      <c r="D445" s="160"/>
      <c r="E445" s="160"/>
      <c r="F445" s="160"/>
      <c r="G445" s="160"/>
      <c r="H445" s="160"/>
      <c r="I445" s="160"/>
      <c r="M445" s="160"/>
    </row>
    <row r="446" spans="2:13">
      <c r="B446" s="158"/>
      <c r="C446" s="160"/>
      <c r="D446" s="160"/>
      <c r="E446" s="160"/>
      <c r="F446" s="160"/>
      <c r="G446" s="160"/>
      <c r="H446" s="160"/>
      <c r="I446" s="160"/>
      <c r="M446" s="160"/>
    </row>
    <row r="447" spans="2:13">
      <c r="B447" s="158"/>
      <c r="C447" s="160"/>
      <c r="D447" s="160"/>
      <c r="E447" s="160"/>
      <c r="F447" s="160"/>
      <c r="G447" s="160"/>
      <c r="H447" s="160"/>
      <c r="I447" s="160"/>
      <c r="M447" s="160"/>
    </row>
    <row r="448" spans="2:13">
      <c r="B448" s="158"/>
      <c r="C448" s="160"/>
      <c r="D448" s="160"/>
      <c r="E448" s="160"/>
      <c r="F448" s="160"/>
      <c r="G448" s="160"/>
      <c r="H448" s="160"/>
      <c r="I448" s="160"/>
      <c r="M448" s="160"/>
    </row>
    <row r="449" spans="2:13">
      <c r="B449" s="158"/>
      <c r="C449" s="160"/>
      <c r="D449" s="160"/>
      <c r="E449" s="160"/>
      <c r="F449" s="160"/>
      <c r="G449" s="160"/>
      <c r="H449" s="160"/>
      <c r="I449" s="160"/>
      <c r="M449" s="160"/>
    </row>
    <row r="450" spans="2:13">
      <c r="B450" s="158"/>
      <c r="C450" s="160"/>
      <c r="D450" s="160"/>
      <c r="E450" s="160"/>
      <c r="F450" s="160"/>
      <c r="G450" s="160"/>
      <c r="H450" s="160"/>
      <c r="I450" s="160"/>
      <c r="M450" s="160"/>
    </row>
    <row r="451" spans="2:13">
      <c r="B451" s="158"/>
      <c r="C451" s="160"/>
      <c r="D451" s="160"/>
      <c r="E451" s="160"/>
      <c r="F451" s="160"/>
      <c r="G451" s="160"/>
      <c r="H451" s="160"/>
      <c r="I451" s="160"/>
      <c r="M451" s="160"/>
    </row>
    <row r="452" spans="2:13">
      <c r="B452" s="158"/>
      <c r="C452" s="160"/>
      <c r="D452" s="160"/>
      <c r="E452" s="160"/>
      <c r="F452" s="160"/>
      <c r="G452" s="160"/>
      <c r="H452" s="160"/>
      <c r="I452" s="160"/>
      <c r="M452" s="160"/>
    </row>
    <row r="453" spans="2:13">
      <c r="B453" s="158"/>
      <c r="C453" s="160"/>
      <c r="D453" s="160"/>
      <c r="E453" s="160"/>
      <c r="F453" s="160"/>
      <c r="G453" s="160"/>
      <c r="H453" s="160"/>
      <c r="I453" s="160"/>
      <c r="M453" s="160"/>
    </row>
    <row r="454" spans="2:13">
      <c r="B454" s="158"/>
      <c r="C454" s="160"/>
      <c r="D454" s="160"/>
      <c r="E454" s="160"/>
      <c r="F454" s="160"/>
      <c r="G454" s="160"/>
      <c r="H454" s="160"/>
      <c r="I454" s="160"/>
      <c r="M454" s="160"/>
    </row>
    <row r="455" spans="2:13">
      <c r="B455" s="158"/>
      <c r="C455" s="160"/>
      <c r="D455" s="160"/>
      <c r="E455" s="160"/>
      <c r="F455" s="160"/>
      <c r="G455" s="160"/>
      <c r="H455" s="160"/>
      <c r="I455" s="160"/>
      <c r="M455" s="160"/>
    </row>
    <row r="456" spans="2:13">
      <c r="B456" s="158"/>
      <c r="C456" s="160"/>
      <c r="D456" s="160"/>
      <c r="E456" s="160"/>
      <c r="F456" s="160"/>
      <c r="G456" s="160"/>
      <c r="H456" s="160"/>
      <c r="I456" s="160"/>
      <c r="M456" s="160"/>
    </row>
    <row r="457" spans="2:13">
      <c r="B457" s="158"/>
      <c r="C457" s="160"/>
      <c r="D457" s="160"/>
      <c r="E457" s="160"/>
      <c r="F457" s="160"/>
      <c r="G457" s="160"/>
      <c r="H457" s="160"/>
      <c r="I457" s="160"/>
      <c r="M457" s="160"/>
    </row>
    <row r="458" spans="2:13">
      <c r="B458" s="158"/>
      <c r="C458" s="160"/>
      <c r="D458" s="160"/>
      <c r="E458" s="160"/>
      <c r="F458" s="160"/>
      <c r="G458" s="160"/>
      <c r="H458" s="160"/>
      <c r="I458" s="160"/>
      <c r="M458" s="160"/>
    </row>
    <row r="459" spans="2:13">
      <c r="B459" s="158"/>
      <c r="C459" s="160"/>
      <c r="D459" s="160"/>
      <c r="E459" s="160"/>
      <c r="F459" s="160"/>
      <c r="G459" s="160"/>
      <c r="H459" s="160"/>
      <c r="I459" s="160"/>
      <c r="M459" s="160"/>
    </row>
    <row r="460" spans="2:13">
      <c r="B460" s="158"/>
      <c r="C460" s="160"/>
      <c r="D460" s="160"/>
      <c r="E460" s="160"/>
      <c r="F460" s="160"/>
      <c r="G460" s="160"/>
      <c r="H460" s="160"/>
      <c r="I460" s="160"/>
      <c r="M460" s="160"/>
    </row>
    <row r="461" spans="2:13">
      <c r="B461" s="158"/>
      <c r="C461" s="160"/>
      <c r="D461" s="160"/>
      <c r="E461" s="160"/>
      <c r="F461" s="160"/>
      <c r="G461" s="160"/>
      <c r="H461" s="160"/>
      <c r="I461" s="160"/>
      <c r="M461" s="160"/>
    </row>
    <row r="462" spans="2:13">
      <c r="B462" s="158"/>
      <c r="C462" s="160"/>
      <c r="D462" s="160"/>
      <c r="E462" s="160"/>
      <c r="F462" s="160"/>
      <c r="G462" s="160"/>
      <c r="H462" s="160"/>
      <c r="I462" s="160"/>
      <c r="M462" s="160"/>
    </row>
    <row r="463" spans="2:13">
      <c r="B463" s="158"/>
      <c r="C463" s="160"/>
      <c r="D463" s="160"/>
      <c r="E463" s="160"/>
      <c r="F463" s="160"/>
      <c r="G463" s="160"/>
      <c r="H463" s="160"/>
      <c r="I463" s="160"/>
      <c r="M463" s="160"/>
    </row>
    <row r="464" spans="2:13">
      <c r="B464" s="158"/>
      <c r="C464" s="160"/>
      <c r="D464" s="160"/>
      <c r="E464" s="160"/>
      <c r="F464" s="160"/>
      <c r="G464" s="160"/>
      <c r="H464" s="160"/>
      <c r="I464" s="160"/>
      <c r="M464" s="160"/>
    </row>
    <row r="465" spans="2:13">
      <c r="B465" s="158"/>
      <c r="C465" s="160"/>
      <c r="D465" s="160"/>
      <c r="E465" s="160"/>
      <c r="F465" s="160"/>
      <c r="G465" s="160"/>
      <c r="H465" s="160"/>
      <c r="I465" s="160"/>
      <c r="M465" s="160"/>
    </row>
    <row r="466" spans="2:13">
      <c r="B466" s="158"/>
      <c r="C466" s="160"/>
      <c r="D466" s="160"/>
      <c r="E466" s="160"/>
      <c r="F466" s="160"/>
      <c r="G466" s="160"/>
      <c r="H466" s="160"/>
      <c r="I466" s="160"/>
      <c r="M466" s="160"/>
    </row>
    <row r="467" spans="2:13">
      <c r="B467" s="158"/>
      <c r="C467" s="160"/>
      <c r="D467" s="160"/>
      <c r="E467" s="160"/>
      <c r="F467" s="160"/>
      <c r="G467" s="160"/>
      <c r="H467" s="160"/>
      <c r="I467" s="160"/>
      <c r="M467" s="160"/>
    </row>
    <row r="468" spans="2:13">
      <c r="B468" s="158"/>
      <c r="C468" s="160"/>
      <c r="D468" s="160"/>
      <c r="E468" s="160"/>
      <c r="F468" s="160"/>
      <c r="G468" s="160"/>
      <c r="H468" s="160"/>
      <c r="I468" s="160"/>
      <c r="M468" s="160"/>
    </row>
    <row r="469" spans="2:13">
      <c r="B469" s="158"/>
      <c r="C469" s="160"/>
      <c r="D469" s="160"/>
      <c r="E469" s="160"/>
      <c r="F469" s="160"/>
      <c r="G469" s="160"/>
      <c r="H469" s="160"/>
      <c r="I469" s="160"/>
      <c r="M469" s="160"/>
    </row>
    <row r="470" spans="2:13">
      <c r="B470" s="158"/>
      <c r="C470" s="160"/>
      <c r="D470" s="160"/>
      <c r="E470" s="160"/>
      <c r="F470" s="160"/>
      <c r="G470" s="160"/>
      <c r="H470" s="160"/>
      <c r="I470" s="160"/>
      <c r="M470" s="160"/>
    </row>
    <row r="471" spans="2:13">
      <c r="B471" s="158"/>
      <c r="C471" s="160"/>
      <c r="D471" s="160"/>
      <c r="E471" s="160"/>
      <c r="F471" s="160"/>
      <c r="G471" s="160"/>
      <c r="H471" s="160"/>
      <c r="I471" s="160"/>
      <c r="M471" s="160"/>
    </row>
    <row r="472" spans="2:13">
      <c r="B472" s="158"/>
      <c r="C472" s="160"/>
      <c r="D472" s="160"/>
      <c r="E472" s="160"/>
      <c r="F472" s="160"/>
      <c r="G472" s="160"/>
      <c r="H472" s="160"/>
      <c r="I472" s="160"/>
      <c r="M472" s="160"/>
    </row>
    <row r="473" spans="2:13">
      <c r="B473" s="158"/>
      <c r="C473" s="160"/>
      <c r="D473" s="160"/>
      <c r="E473" s="160"/>
      <c r="F473" s="160"/>
      <c r="G473" s="160"/>
      <c r="H473" s="160"/>
      <c r="I473" s="160"/>
      <c r="M473" s="160"/>
    </row>
    <row r="474" spans="2:13">
      <c r="B474" s="158"/>
      <c r="C474" s="160"/>
      <c r="D474" s="160"/>
      <c r="E474" s="160"/>
      <c r="F474" s="160"/>
      <c r="G474" s="160"/>
      <c r="H474" s="160"/>
      <c r="I474" s="160"/>
      <c r="M474" s="160"/>
    </row>
    <row r="475" spans="2:13">
      <c r="B475" s="158"/>
      <c r="C475" s="160"/>
      <c r="D475" s="160"/>
      <c r="E475" s="160"/>
      <c r="F475" s="160"/>
      <c r="G475" s="160"/>
      <c r="H475" s="160"/>
      <c r="I475" s="160"/>
      <c r="M475" s="160"/>
    </row>
    <row r="476" spans="2:13">
      <c r="B476" s="158"/>
      <c r="C476" s="160"/>
      <c r="D476" s="160"/>
      <c r="E476" s="160"/>
      <c r="F476" s="160"/>
      <c r="G476" s="160"/>
      <c r="H476" s="160"/>
      <c r="I476" s="160"/>
      <c r="M476" s="160"/>
    </row>
    <row r="477" spans="2:13">
      <c r="B477" s="158"/>
      <c r="C477" s="160"/>
      <c r="D477" s="160"/>
      <c r="E477" s="160"/>
      <c r="F477" s="160"/>
      <c r="G477" s="160"/>
      <c r="H477" s="160"/>
      <c r="I477" s="160"/>
      <c r="M477" s="160"/>
    </row>
    <row r="478" spans="2:13">
      <c r="B478" s="158"/>
      <c r="C478" s="160"/>
      <c r="D478" s="160"/>
      <c r="E478" s="160"/>
      <c r="F478" s="160"/>
      <c r="G478" s="160"/>
      <c r="H478" s="160"/>
      <c r="I478" s="160"/>
      <c r="M478" s="160"/>
    </row>
    <row r="479" spans="2:13">
      <c r="B479" s="158"/>
      <c r="C479" s="160"/>
      <c r="D479" s="160"/>
      <c r="E479" s="160"/>
      <c r="F479" s="160"/>
      <c r="G479" s="160"/>
      <c r="H479" s="160"/>
      <c r="I479" s="160"/>
      <c r="M479" s="160"/>
    </row>
    <row r="480" spans="2:13">
      <c r="B480" s="158"/>
      <c r="C480" s="160"/>
      <c r="D480" s="160"/>
      <c r="E480" s="160"/>
      <c r="F480" s="160"/>
      <c r="G480" s="160"/>
      <c r="H480" s="160"/>
      <c r="I480" s="160"/>
      <c r="M480" s="160"/>
    </row>
    <row r="481" spans="2:13">
      <c r="B481" s="158"/>
      <c r="C481" s="160"/>
      <c r="D481" s="160"/>
      <c r="E481" s="160"/>
      <c r="F481" s="160"/>
      <c r="G481" s="160"/>
      <c r="H481" s="160"/>
      <c r="I481" s="160"/>
      <c r="M481" s="160"/>
    </row>
    <row r="482" spans="2:13">
      <c r="B482" s="158"/>
      <c r="C482" s="160"/>
      <c r="D482" s="160"/>
      <c r="E482" s="160"/>
      <c r="F482" s="160"/>
      <c r="G482" s="160"/>
      <c r="H482" s="160"/>
      <c r="I482" s="160"/>
      <c r="M482" s="160"/>
    </row>
    <row r="483" spans="2:13">
      <c r="B483" s="158"/>
      <c r="C483" s="160"/>
      <c r="D483" s="160"/>
      <c r="E483" s="160"/>
      <c r="F483" s="160"/>
      <c r="G483" s="160"/>
      <c r="H483" s="160"/>
      <c r="I483" s="160"/>
      <c r="M483" s="160"/>
    </row>
    <row r="484" spans="2:13">
      <c r="B484" s="158"/>
      <c r="C484" s="160"/>
      <c r="D484" s="160"/>
      <c r="E484" s="160"/>
      <c r="F484" s="160"/>
      <c r="G484" s="160"/>
      <c r="H484" s="160"/>
      <c r="I484" s="160"/>
      <c r="M484" s="160"/>
    </row>
    <row r="485" spans="2:13">
      <c r="B485" s="158"/>
      <c r="C485" s="160"/>
      <c r="D485" s="160"/>
      <c r="E485" s="160"/>
      <c r="F485" s="160"/>
      <c r="G485" s="160"/>
      <c r="H485" s="160"/>
      <c r="I485" s="160"/>
      <c r="M485" s="160"/>
    </row>
    <row r="486" spans="2:13">
      <c r="B486" s="158"/>
      <c r="C486" s="160"/>
      <c r="D486" s="160"/>
      <c r="E486" s="160"/>
      <c r="F486" s="160"/>
      <c r="G486" s="160"/>
      <c r="H486" s="160"/>
      <c r="I486" s="160"/>
      <c r="M486" s="160"/>
    </row>
    <row r="487" spans="2:13">
      <c r="B487" s="158"/>
      <c r="C487" s="160"/>
      <c r="D487" s="160"/>
      <c r="E487" s="160"/>
      <c r="F487" s="160"/>
      <c r="G487" s="160"/>
      <c r="H487" s="160"/>
      <c r="I487" s="160"/>
      <c r="M487" s="160"/>
    </row>
    <row r="488" spans="2:13">
      <c r="B488" s="158"/>
      <c r="C488" s="160"/>
      <c r="D488" s="160"/>
      <c r="E488" s="160"/>
      <c r="F488" s="160"/>
      <c r="G488" s="160"/>
      <c r="H488" s="160"/>
      <c r="I488" s="160"/>
      <c r="M488" s="160"/>
    </row>
    <row r="489" spans="2:13">
      <c r="B489" s="158"/>
      <c r="C489" s="160"/>
      <c r="D489" s="160"/>
      <c r="E489" s="160"/>
      <c r="F489" s="160"/>
      <c r="G489" s="160"/>
      <c r="H489" s="160"/>
      <c r="I489" s="160"/>
      <c r="M489" s="160"/>
    </row>
    <row r="490" spans="2:13">
      <c r="B490" s="158"/>
      <c r="C490" s="160"/>
      <c r="D490" s="160"/>
      <c r="E490" s="160"/>
      <c r="F490" s="160"/>
      <c r="G490" s="160"/>
      <c r="H490" s="160"/>
      <c r="I490" s="160"/>
      <c r="M490" s="160"/>
    </row>
    <row r="491" spans="2:13">
      <c r="B491" s="158"/>
      <c r="C491" s="160"/>
      <c r="D491" s="160"/>
      <c r="E491" s="160"/>
      <c r="F491" s="160"/>
      <c r="G491" s="160"/>
      <c r="H491" s="160"/>
      <c r="I491" s="160"/>
      <c r="M491" s="160"/>
    </row>
    <row r="492" spans="2:13">
      <c r="B492" s="158"/>
      <c r="C492" s="160"/>
      <c r="D492" s="160"/>
      <c r="E492" s="160"/>
      <c r="F492" s="160"/>
      <c r="G492" s="160"/>
      <c r="H492" s="160"/>
      <c r="I492" s="160"/>
      <c r="M492" s="160"/>
    </row>
    <row r="493" spans="2:13">
      <c r="B493" s="158"/>
      <c r="C493" s="160"/>
      <c r="D493" s="160"/>
      <c r="E493" s="160"/>
      <c r="F493" s="160"/>
      <c r="G493" s="160"/>
      <c r="H493" s="160"/>
      <c r="I493" s="160"/>
      <c r="M493" s="160"/>
    </row>
    <row r="494" spans="2:13">
      <c r="B494" s="158"/>
      <c r="C494" s="160"/>
      <c r="D494" s="160"/>
      <c r="E494" s="160"/>
      <c r="F494" s="160"/>
      <c r="G494" s="160"/>
      <c r="H494" s="160"/>
      <c r="I494" s="160"/>
      <c r="M494" s="160"/>
    </row>
    <row r="495" spans="2:13">
      <c r="B495" s="158"/>
      <c r="C495" s="160"/>
      <c r="D495" s="160"/>
      <c r="E495" s="160"/>
      <c r="F495" s="160"/>
      <c r="G495" s="160"/>
      <c r="H495" s="160"/>
      <c r="I495" s="160"/>
      <c r="M495" s="160"/>
    </row>
    <row r="496" spans="2:13">
      <c r="B496" s="158"/>
      <c r="C496" s="160"/>
      <c r="D496" s="160"/>
      <c r="E496" s="160"/>
      <c r="F496" s="160"/>
      <c r="G496" s="160"/>
      <c r="H496" s="160"/>
      <c r="I496" s="160"/>
      <c r="M496" s="160"/>
    </row>
    <row r="497" spans="2:13">
      <c r="B497" s="158"/>
      <c r="C497" s="160"/>
      <c r="D497" s="160"/>
      <c r="E497" s="160"/>
      <c r="F497" s="160"/>
      <c r="G497" s="160"/>
      <c r="H497" s="160"/>
      <c r="I497" s="160"/>
      <c r="M497" s="160"/>
    </row>
    <row r="498" spans="2:13">
      <c r="B498" s="158"/>
      <c r="C498" s="160"/>
      <c r="D498" s="160"/>
      <c r="E498" s="160"/>
      <c r="F498" s="160"/>
      <c r="G498" s="160"/>
      <c r="H498" s="160"/>
      <c r="I498" s="160"/>
      <c r="M498" s="160"/>
    </row>
    <row r="499" spans="2:13">
      <c r="B499" s="158"/>
      <c r="C499" s="160"/>
      <c r="D499" s="160"/>
      <c r="E499" s="160"/>
      <c r="F499" s="160"/>
      <c r="G499" s="160"/>
      <c r="H499" s="160"/>
      <c r="I499" s="160"/>
      <c r="M499" s="160"/>
    </row>
    <row r="500" spans="2:13">
      <c r="B500" s="158"/>
      <c r="C500" s="160"/>
      <c r="D500" s="160"/>
      <c r="E500" s="160"/>
      <c r="F500" s="160"/>
      <c r="G500" s="160"/>
      <c r="H500" s="160"/>
      <c r="I500" s="160"/>
      <c r="M500" s="160"/>
    </row>
    <row r="501" spans="2:13">
      <c r="B501" s="158"/>
      <c r="C501" s="160"/>
      <c r="D501" s="160"/>
      <c r="E501" s="160"/>
      <c r="F501" s="160"/>
      <c r="G501" s="160"/>
      <c r="H501" s="160"/>
      <c r="I501" s="160"/>
      <c r="M501" s="160"/>
    </row>
    <row r="502" spans="2:13">
      <c r="B502" s="158"/>
      <c r="C502" s="160"/>
      <c r="D502" s="160"/>
      <c r="E502" s="160"/>
      <c r="F502" s="160"/>
      <c r="G502" s="160"/>
      <c r="H502" s="160"/>
      <c r="I502" s="160"/>
      <c r="M502" s="160"/>
    </row>
    <row r="503" spans="2:13">
      <c r="B503" s="158"/>
      <c r="C503" s="160"/>
      <c r="D503" s="160"/>
      <c r="E503" s="160"/>
      <c r="F503" s="160"/>
      <c r="G503" s="160"/>
      <c r="H503" s="160"/>
      <c r="I503" s="160"/>
      <c r="M503" s="160"/>
    </row>
    <row r="504" spans="2:13">
      <c r="B504" s="158"/>
      <c r="C504" s="160"/>
      <c r="D504" s="160"/>
      <c r="E504" s="160"/>
      <c r="F504" s="160"/>
      <c r="G504" s="160"/>
      <c r="H504" s="160"/>
      <c r="I504" s="160"/>
      <c r="M504" s="160"/>
    </row>
    <row r="505" spans="2:13">
      <c r="B505" s="158"/>
      <c r="C505" s="160"/>
      <c r="D505" s="160"/>
      <c r="E505" s="160"/>
      <c r="F505" s="160"/>
      <c r="G505" s="160"/>
      <c r="H505" s="160"/>
      <c r="I505" s="160"/>
      <c r="M505" s="160"/>
    </row>
    <row r="506" spans="2:13">
      <c r="B506" s="158"/>
      <c r="C506" s="160"/>
      <c r="D506" s="160"/>
      <c r="E506" s="160"/>
      <c r="F506" s="160"/>
      <c r="G506" s="160"/>
      <c r="H506" s="160"/>
      <c r="I506" s="160"/>
      <c r="M506" s="160"/>
    </row>
    <row r="507" spans="2:13">
      <c r="B507" s="158"/>
      <c r="C507" s="160"/>
      <c r="D507" s="160"/>
      <c r="E507" s="160"/>
      <c r="F507" s="160"/>
      <c r="G507" s="160"/>
      <c r="H507" s="160"/>
      <c r="I507" s="160"/>
      <c r="M507" s="160"/>
    </row>
    <row r="508" spans="2:13">
      <c r="B508" s="158"/>
      <c r="C508" s="160"/>
      <c r="D508" s="160"/>
      <c r="E508" s="160"/>
      <c r="F508" s="160"/>
      <c r="G508" s="160"/>
      <c r="H508" s="160"/>
      <c r="I508" s="160"/>
      <c r="M508" s="160"/>
    </row>
    <row r="509" spans="2:13">
      <c r="B509" s="158"/>
      <c r="C509" s="160"/>
      <c r="D509" s="160"/>
      <c r="E509" s="160"/>
      <c r="F509" s="160"/>
      <c r="G509" s="160"/>
      <c r="H509" s="160"/>
      <c r="I509" s="160"/>
      <c r="M509" s="160"/>
    </row>
    <row r="510" spans="2:13">
      <c r="B510" s="158"/>
      <c r="C510" s="160"/>
      <c r="D510" s="160"/>
      <c r="E510" s="160"/>
      <c r="F510" s="160"/>
      <c r="G510" s="160"/>
      <c r="H510" s="160"/>
      <c r="I510" s="160"/>
      <c r="M510" s="160"/>
    </row>
    <row r="511" spans="2:13">
      <c r="B511" s="158"/>
      <c r="C511" s="160"/>
      <c r="D511" s="160"/>
      <c r="E511" s="160"/>
      <c r="F511" s="160"/>
      <c r="G511" s="160"/>
      <c r="H511" s="160"/>
      <c r="I511" s="160"/>
      <c r="M511" s="160"/>
    </row>
    <row r="512" spans="2:13">
      <c r="B512" s="158"/>
      <c r="C512" s="160"/>
      <c r="D512" s="160"/>
      <c r="E512" s="160"/>
      <c r="F512" s="160"/>
      <c r="G512" s="160"/>
      <c r="H512" s="160"/>
      <c r="I512" s="160"/>
      <c r="M512" s="160"/>
    </row>
    <row r="513" spans="2:13">
      <c r="B513" s="158"/>
      <c r="C513" s="160"/>
      <c r="D513" s="160"/>
      <c r="E513" s="160"/>
      <c r="F513" s="160"/>
      <c r="G513" s="160"/>
      <c r="H513" s="160"/>
      <c r="I513" s="160"/>
      <c r="M513" s="160"/>
    </row>
    <row r="514" spans="2:13">
      <c r="B514" s="158"/>
      <c r="C514" s="160"/>
      <c r="D514" s="160"/>
      <c r="E514" s="160"/>
      <c r="F514" s="160"/>
      <c r="G514" s="160"/>
      <c r="H514" s="160"/>
      <c r="I514" s="160"/>
      <c r="M514" s="160"/>
    </row>
    <row r="515" spans="2:13">
      <c r="B515" s="158"/>
      <c r="C515" s="160"/>
      <c r="D515" s="160"/>
      <c r="E515" s="160"/>
      <c r="F515" s="160"/>
      <c r="G515" s="160"/>
      <c r="H515" s="160"/>
      <c r="I515" s="160"/>
      <c r="M515" s="160"/>
    </row>
    <row r="516" spans="2:13">
      <c r="B516" s="158"/>
      <c r="C516" s="160"/>
      <c r="D516" s="160"/>
      <c r="E516" s="160"/>
      <c r="F516" s="160"/>
      <c r="G516" s="160"/>
      <c r="H516" s="160"/>
      <c r="I516" s="160"/>
      <c r="M516" s="160"/>
    </row>
    <row r="517" spans="2:13">
      <c r="B517" s="158"/>
      <c r="C517" s="160"/>
      <c r="D517" s="160"/>
      <c r="E517" s="160"/>
      <c r="F517" s="160"/>
      <c r="G517" s="160"/>
      <c r="H517" s="160"/>
      <c r="I517" s="160"/>
      <c r="M517" s="160"/>
    </row>
    <row r="518" spans="2:13">
      <c r="B518" s="158"/>
      <c r="C518" s="160"/>
      <c r="D518" s="160"/>
      <c r="E518" s="160"/>
      <c r="F518" s="160"/>
      <c r="G518" s="160"/>
      <c r="H518" s="160"/>
      <c r="I518" s="160"/>
      <c r="M518" s="160"/>
    </row>
    <row r="519" spans="2:13">
      <c r="B519" s="158"/>
      <c r="C519" s="160"/>
      <c r="D519" s="160"/>
      <c r="E519" s="160"/>
      <c r="F519" s="160"/>
      <c r="G519" s="160"/>
      <c r="H519" s="160"/>
      <c r="I519" s="160"/>
      <c r="M519" s="160"/>
    </row>
    <row r="520" spans="2:13">
      <c r="B520" s="158"/>
      <c r="C520" s="160"/>
      <c r="D520" s="160"/>
      <c r="E520" s="160"/>
      <c r="F520" s="160"/>
      <c r="G520" s="160"/>
      <c r="H520" s="160"/>
      <c r="I520" s="160"/>
      <c r="M520" s="160"/>
    </row>
    <row r="521" spans="2:13">
      <c r="B521" s="158"/>
      <c r="C521" s="160"/>
      <c r="D521" s="160"/>
      <c r="E521" s="160"/>
      <c r="F521" s="160"/>
      <c r="G521" s="160"/>
      <c r="H521" s="160"/>
      <c r="I521" s="160"/>
      <c r="M521" s="160"/>
    </row>
    <row r="522" spans="2:13">
      <c r="B522" s="158"/>
      <c r="C522" s="160"/>
      <c r="D522" s="160"/>
      <c r="E522" s="160"/>
      <c r="F522" s="160"/>
      <c r="G522" s="160"/>
      <c r="H522" s="160"/>
      <c r="I522" s="160"/>
      <c r="M522" s="160"/>
    </row>
    <row r="523" spans="2:13">
      <c r="B523" s="158"/>
      <c r="C523" s="160"/>
      <c r="D523" s="160"/>
      <c r="E523" s="160"/>
      <c r="F523" s="160"/>
      <c r="G523" s="160"/>
      <c r="H523" s="160"/>
      <c r="I523" s="160"/>
      <c r="M523" s="160"/>
    </row>
    <row r="524" spans="2:13">
      <c r="B524" s="158"/>
      <c r="C524" s="160"/>
      <c r="D524" s="160"/>
      <c r="E524" s="160"/>
      <c r="F524" s="160"/>
      <c r="G524" s="160"/>
      <c r="H524" s="160"/>
      <c r="I524" s="160"/>
      <c r="M524" s="160"/>
    </row>
    <row r="525" spans="2:13">
      <c r="B525" s="158"/>
      <c r="C525" s="160"/>
      <c r="D525" s="160"/>
      <c r="E525" s="160"/>
      <c r="F525" s="160"/>
      <c r="G525" s="160"/>
      <c r="H525" s="160"/>
      <c r="I525" s="160"/>
      <c r="M525" s="160"/>
    </row>
    <row r="526" spans="2:13">
      <c r="B526" s="158"/>
      <c r="C526" s="160"/>
      <c r="D526" s="160"/>
      <c r="E526" s="160"/>
      <c r="F526" s="160"/>
      <c r="G526" s="160"/>
      <c r="H526" s="160"/>
      <c r="I526" s="160"/>
      <c r="M526" s="160"/>
    </row>
    <row r="527" spans="2:13">
      <c r="B527" s="158"/>
      <c r="C527" s="160"/>
      <c r="D527" s="160"/>
      <c r="E527" s="160"/>
      <c r="F527" s="160"/>
      <c r="G527" s="160"/>
      <c r="H527" s="160"/>
      <c r="I527" s="160"/>
      <c r="M527" s="160"/>
    </row>
    <row r="528" spans="2:13">
      <c r="B528" s="158"/>
      <c r="C528" s="160"/>
      <c r="D528" s="160"/>
      <c r="E528" s="160"/>
      <c r="F528" s="160"/>
      <c r="G528" s="160"/>
      <c r="H528" s="160"/>
      <c r="I528" s="160"/>
      <c r="M528" s="160"/>
    </row>
    <row r="529" spans="2:13">
      <c r="B529" s="158"/>
      <c r="C529" s="160"/>
      <c r="D529" s="160"/>
      <c r="E529" s="160"/>
      <c r="F529" s="160"/>
      <c r="G529" s="160"/>
      <c r="H529" s="160"/>
      <c r="I529" s="160"/>
      <c r="M529" s="160"/>
    </row>
    <row r="530" spans="2:13">
      <c r="B530" s="158"/>
      <c r="C530" s="160"/>
      <c r="D530" s="160"/>
      <c r="E530" s="160"/>
      <c r="F530" s="160"/>
      <c r="G530" s="160"/>
      <c r="H530" s="160"/>
      <c r="I530" s="160"/>
      <c r="M530" s="160"/>
    </row>
    <row r="531" spans="2:13">
      <c r="B531" s="158"/>
      <c r="C531" s="160"/>
      <c r="D531" s="160"/>
      <c r="E531" s="160"/>
      <c r="F531" s="160"/>
      <c r="G531" s="160"/>
      <c r="H531" s="160"/>
      <c r="I531" s="160"/>
      <c r="M531" s="160"/>
    </row>
    <row r="532" spans="2:13">
      <c r="B532" s="158"/>
      <c r="C532" s="160"/>
      <c r="D532" s="160"/>
      <c r="E532" s="160"/>
      <c r="F532" s="160"/>
      <c r="G532" s="160"/>
      <c r="H532" s="160"/>
      <c r="I532" s="160"/>
      <c r="M532" s="160"/>
    </row>
    <row r="533" spans="2:13">
      <c r="B533" s="158"/>
      <c r="C533" s="160"/>
      <c r="D533" s="160"/>
      <c r="E533" s="160"/>
      <c r="F533" s="160"/>
      <c r="G533" s="160"/>
      <c r="H533" s="160"/>
      <c r="I533" s="160"/>
      <c r="M533" s="160"/>
    </row>
    <row r="534" spans="2:13">
      <c r="B534" s="158"/>
      <c r="C534" s="160"/>
      <c r="D534" s="160"/>
      <c r="E534" s="160"/>
      <c r="F534" s="160"/>
      <c r="G534" s="160"/>
      <c r="H534" s="160"/>
      <c r="I534" s="160"/>
      <c r="M534" s="160"/>
    </row>
    <row r="535" spans="2:13">
      <c r="B535" s="158"/>
      <c r="C535" s="160"/>
      <c r="D535" s="160"/>
      <c r="E535" s="160"/>
      <c r="F535" s="160"/>
      <c r="G535" s="160"/>
      <c r="H535" s="160"/>
      <c r="I535" s="160"/>
      <c r="M535" s="160"/>
    </row>
    <row r="536" spans="2:13">
      <c r="B536" s="158"/>
      <c r="C536" s="160"/>
      <c r="D536" s="160"/>
      <c r="E536" s="160"/>
      <c r="F536" s="160"/>
      <c r="G536" s="160"/>
      <c r="H536" s="160"/>
      <c r="I536" s="160"/>
      <c r="M536" s="160"/>
    </row>
    <row r="537" spans="2:13">
      <c r="B537" s="158"/>
      <c r="C537" s="160"/>
      <c r="D537" s="160"/>
      <c r="E537" s="160"/>
      <c r="F537" s="160"/>
      <c r="G537" s="160"/>
      <c r="H537" s="160"/>
      <c r="I537" s="160"/>
      <c r="M537" s="160"/>
    </row>
    <row r="538" spans="2:13">
      <c r="B538" s="158"/>
      <c r="C538" s="160"/>
      <c r="D538" s="160"/>
      <c r="E538" s="160"/>
      <c r="F538" s="160"/>
      <c r="G538" s="160"/>
      <c r="H538" s="160"/>
      <c r="I538" s="160"/>
      <c r="M538" s="160"/>
    </row>
    <row r="539" spans="2:13">
      <c r="B539" s="158"/>
      <c r="C539" s="160"/>
      <c r="D539" s="160"/>
      <c r="E539" s="160"/>
      <c r="F539" s="160"/>
      <c r="G539" s="160"/>
      <c r="H539" s="160"/>
      <c r="I539" s="160"/>
      <c r="M539" s="160"/>
    </row>
    <row r="540" spans="2:13">
      <c r="B540" s="158"/>
      <c r="C540" s="160"/>
      <c r="D540" s="160"/>
      <c r="E540" s="160"/>
      <c r="F540" s="160"/>
      <c r="G540" s="160"/>
      <c r="H540" s="160"/>
      <c r="I540" s="160"/>
      <c r="M540" s="160"/>
    </row>
    <row r="541" spans="2:13">
      <c r="B541" s="158"/>
      <c r="C541" s="160"/>
      <c r="D541" s="160"/>
      <c r="E541" s="160"/>
      <c r="F541" s="160"/>
      <c r="G541" s="160"/>
      <c r="H541" s="160"/>
      <c r="I541" s="160"/>
      <c r="M541" s="160"/>
    </row>
    <row r="542" spans="2:13">
      <c r="B542" s="158"/>
      <c r="C542" s="160"/>
      <c r="D542" s="160"/>
      <c r="E542" s="160"/>
      <c r="F542" s="160"/>
      <c r="G542" s="160"/>
      <c r="H542" s="160"/>
      <c r="I542" s="160"/>
      <c r="M542" s="160"/>
    </row>
    <row r="543" spans="2:13">
      <c r="B543" s="158"/>
      <c r="C543" s="160"/>
      <c r="D543" s="160"/>
      <c r="E543" s="160"/>
      <c r="F543" s="160"/>
      <c r="G543" s="160"/>
      <c r="H543" s="160"/>
      <c r="I543" s="160"/>
      <c r="M543" s="160"/>
    </row>
    <row r="544" spans="2:13">
      <c r="B544" s="158"/>
      <c r="C544" s="160"/>
      <c r="D544" s="160"/>
      <c r="E544" s="160"/>
      <c r="F544" s="160"/>
      <c r="G544" s="160"/>
      <c r="H544" s="160"/>
      <c r="I544" s="160"/>
      <c r="M544" s="160"/>
    </row>
    <row r="545" spans="2:13">
      <c r="B545" s="158"/>
      <c r="C545" s="160"/>
      <c r="D545" s="160"/>
      <c r="E545" s="160"/>
      <c r="F545" s="160"/>
      <c r="G545" s="160"/>
      <c r="H545" s="160"/>
      <c r="I545" s="160"/>
      <c r="M545" s="160"/>
    </row>
    <row r="546" spans="2:13">
      <c r="B546" s="158"/>
      <c r="C546" s="160"/>
      <c r="D546" s="160"/>
      <c r="E546" s="160"/>
      <c r="F546" s="160"/>
      <c r="G546" s="160"/>
      <c r="H546" s="160"/>
      <c r="I546" s="160"/>
      <c r="M546" s="160"/>
    </row>
    <row r="547" spans="2:13">
      <c r="B547" s="158"/>
      <c r="C547" s="160"/>
      <c r="D547" s="160"/>
      <c r="E547" s="160"/>
      <c r="F547" s="160"/>
      <c r="G547" s="160"/>
      <c r="H547" s="160"/>
      <c r="I547" s="160"/>
      <c r="M547" s="160"/>
    </row>
    <row r="548" spans="2:13">
      <c r="B548" s="158"/>
      <c r="C548" s="160"/>
      <c r="D548" s="160"/>
      <c r="E548" s="160"/>
      <c r="F548" s="160"/>
      <c r="G548" s="160"/>
      <c r="H548" s="160"/>
      <c r="I548" s="160"/>
      <c r="M548" s="160"/>
    </row>
    <row r="549" spans="2:13">
      <c r="B549" s="158"/>
      <c r="C549" s="160"/>
      <c r="D549" s="160"/>
      <c r="E549" s="160"/>
      <c r="F549" s="160"/>
      <c r="G549" s="160"/>
      <c r="H549" s="160"/>
      <c r="I549" s="160"/>
      <c r="M549" s="160"/>
    </row>
    <row r="550" spans="2:13">
      <c r="B550" s="158"/>
      <c r="C550" s="160"/>
      <c r="D550" s="160"/>
      <c r="E550" s="160"/>
      <c r="F550" s="160"/>
      <c r="G550" s="160"/>
      <c r="H550" s="160"/>
      <c r="I550" s="160"/>
      <c r="M550" s="160"/>
    </row>
    <row r="551" spans="2:13">
      <c r="B551" s="158"/>
      <c r="C551" s="160"/>
      <c r="D551" s="160"/>
      <c r="E551" s="160"/>
      <c r="F551" s="160"/>
      <c r="G551" s="160"/>
      <c r="H551" s="160"/>
      <c r="I551" s="160"/>
      <c r="M551" s="160"/>
    </row>
    <row r="552" spans="2:13">
      <c r="B552" s="158"/>
      <c r="C552" s="160"/>
      <c r="D552" s="160"/>
      <c r="E552" s="160"/>
      <c r="F552" s="160"/>
      <c r="G552" s="160"/>
      <c r="H552" s="160"/>
      <c r="I552" s="160"/>
      <c r="M552" s="160"/>
    </row>
    <row r="553" spans="2:13">
      <c r="B553" s="158"/>
      <c r="C553" s="160"/>
      <c r="D553" s="160"/>
      <c r="E553" s="160"/>
      <c r="F553" s="160"/>
      <c r="G553" s="160"/>
      <c r="H553" s="160"/>
      <c r="I553" s="160"/>
      <c r="M553" s="160"/>
    </row>
    <row r="554" spans="2:13">
      <c r="B554" s="158"/>
      <c r="C554" s="160"/>
      <c r="D554" s="160"/>
      <c r="E554" s="160"/>
      <c r="F554" s="160"/>
      <c r="G554" s="160"/>
      <c r="H554" s="160"/>
      <c r="I554" s="160"/>
      <c r="M554" s="160"/>
    </row>
    <row r="555" spans="2:13">
      <c r="B555" s="158"/>
      <c r="C555" s="160"/>
      <c r="D555" s="160"/>
      <c r="E555" s="160"/>
      <c r="F555" s="160"/>
      <c r="G555" s="160"/>
      <c r="H555" s="160"/>
      <c r="I555" s="160"/>
      <c r="M555" s="160"/>
    </row>
    <row r="556" spans="2:13">
      <c r="B556" s="158"/>
      <c r="C556" s="160"/>
      <c r="D556" s="160"/>
      <c r="E556" s="160"/>
      <c r="F556" s="160"/>
      <c r="G556" s="160"/>
      <c r="H556" s="160"/>
      <c r="I556" s="160"/>
      <c r="M556" s="160"/>
    </row>
    <row r="557" spans="2:13">
      <c r="B557" s="158"/>
      <c r="C557" s="160"/>
      <c r="D557" s="160"/>
      <c r="E557" s="160"/>
      <c r="F557" s="160"/>
      <c r="G557" s="160"/>
      <c r="H557" s="160"/>
      <c r="I557" s="160"/>
      <c r="M557" s="160"/>
    </row>
    <row r="558" spans="2:13">
      <c r="B558" s="158"/>
      <c r="C558" s="160"/>
      <c r="D558" s="160"/>
      <c r="E558" s="160"/>
      <c r="F558" s="160"/>
      <c r="G558" s="160"/>
      <c r="H558" s="160"/>
      <c r="I558" s="160"/>
      <c r="M558" s="160"/>
    </row>
    <row r="559" spans="2:13">
      <c r="B559" s="158"/>
      <c r="C559" s="160"/>
      <c r="D559" s="160"/>
      <c r="E559" s="160"/>
      <c r="F559" s="160"/>
      <c r="G559" s="160"/>
      <c r="H559" s="160"/>
      <c r="I559" s="160"/>
      <c r="M559" s="160"/>
    </row>
    <row r="560" spans="2:13">
      <c r="B560" s="158"/>
      <c r="C560" s="160"/>
      <c r="D560" s="160"/>
      <c r="E560" s="160"/>
      <c r="F560" s="160"/>
      <c r="G560" s="160"/>
      <c r="H560" s="160"/>
      <c r="I560" s="160"/>
      <c r="M560" s="160"/>
    </row>
    <row r="561" spans="2:13">
      <c r="B561" s="158"/>
      <c r="C561" s="160"/>
      <c r="D561" s="160"/>
      <c r="E561" s="160"/>
      <c r="F561" s="160"/>
      <c r="G561" s="160"/>
      <c r="H561" s="160"/>
      <c r="I561" s="160"/>
      <c r="M561" s="160"/>
    </row>
    <row r="562" spans="2:13">
      <c r="B562" s="158"/>
      <c r="C562" s="160"/>
      <c r="D562" s="160"/>
      <c r="E562" s="160"/>
      <c r="F562" s="160"/>
      <c r="G562" s="160"/>
      <c r="H562" s="160"/>
      <c r="I562" s="160"/>
      <c r="M562" s="160"/>
    </row>
    <row r="563" spans="2:13">
      <c r="B563" s="158"/>
      <c r="C563" s="160"/>
      <c r="D563" s="160"/>
      <c r="E563" s="160"/>
      <c r="F563" s="160"/>
      <c r="G563" s="160"/>
      <c r="H563" s="160"/>
      <c r="I563" s="160"/>
      <c r="M563" s="160"/>
    </row>
    <row r="564" spans="2:13">
      <c r="B564" s="158"/>
      <c r="C564" s="160"/>
      <c r="D564" s="160"/>
      <c r="E564" s="160"/>
      <c r="F564" s="160"/>
      <c r="G564" s="160"/>
      <c r="H564" s="160"/>
      <c r="I564" s="160"/>
      <c r="M564" s="160"/>
    </row>
    <row r="565" spans="2:13">
      <c r="B565" s="158"/>
      <c r="C565" s="160"/>
      <c r="D565" s="160"/>
      <c r="E565" s="160"/>
      <c r="F565" s="160"/>
      <c r="G565" s="160"/>
      <c r="H565" s="160"/>
      <c r="I565" s="160"/>
      <c r="M565" s="160"/>
    </row>
    <row r="566" spans="2:13">
      <c r="B566" s="158"/>
      <c r="C566" s="160"/>
      <c r="D566" s="160"/>
      <c r="E566" s="160"/>
      <c r="F566" s="160"/>
      <c r="G566" s="160"/>
      <c r="H566" s="160"/>
      <c r="I566" s="160"/>
      <c r="M566" s="160"/>
    </row>
    <row r="567" spans="2:13">
      <c r="B567" s="158"/>
      <c r="C567" s="160"/>
      <c r="D567" s="160"/>
      <c r="E567" s="160"/>
      <c r="F567" s="160"/>
      <c r="G567" s="160"/>
      <c r="H567" s="160"/>
      <c r="I567" s="160"/>
      <c r="M567" s="160"/>
    </row>
    <row r="568" spans="2:13">
      <c r="B568" s="158"/>
      <c r="C568" s="160"/>
      <c r="D568" s="160"/>
      <c r="E568" s="160"/>
      <c r="F568" s="160"/>
      <c r="G568" s="160"/>
      <c r="H568" s="160"/>
      <c r="I568" s="160"/>
      <c r="M568" s="160"/>
    </row>
    <row r="569" spans="2:13">
      <c r="B569" s="158"/>
      <c r="C569" s="160"/>
      <c r="D569" s="160"/>
      <c r="E569" s="160"/>
      <c r="F569" s="160"/>
      <c r="G569" s="160"/>
      <c r="H569" s="160"/>
      <c r="I569" s="160"/>
      <c r="M569" s="160"/>
    </row>
    <row r="570" spans="2:13">
      <c r="B570" s="158"/>
      <c r="C570" s="160"/>
      <c r="D570" s="160"/>
      <c r="E570" s="160"/>
      <c r="F570" s="160"/>
      <c r="G570" s="160"/>
      <c r="H570" s="160"/>
      <c r="I570" s="160"/>
      <c r="M570" s="160"/>
    </row>
    <row r="571" spans="2:13">
      <c r="B571" s="158"/>
      <c r="C571" s="160"/>
      <c r="D571" s="160"/>
      <c r="E571" s="160"/>
      <c r="F571" s="160"/>
      <c r="G571" s="160"/>
      <c r="H571" s="160"/>
      <c r="I571" s="160"/>
      <c r="M571" s="160"/>
    </row>
    <row r="572" spans="2:13">
      <c r="B572" s="158"/>
      <c r="C572" s="160"/>
      <c r="D572" s="160"/>
      <c r="E572" s="160"/>
      <c r="F572" s="160"/>
      <c r="G572" s="160"/>
      <c r="H572" s="160"/>
      <c r="I572" s="160"/>
      <c r="M572" s="160"/>
    </row>
    <row r="573" spans="2:13">
      <c r="B573" s="158"/>
      <c r="C573" s="160"/>
      <c r="D573" s="160"/>
      <c r="E573" s="160"/>
      <c r="F573" s="160"/>
      <c r="G573" s="160"/>
      <c r="H573" s="160"/>
      <c r="I573" s="160"/>
      <c r="M573" s="160"/>
    </row>
    <row r="574" spans="2:13">
      <c r="B574" s="158"/>
      <c r="C574" s="160"/>
      <c r="D574" s="160"/>
      <c r="E574" s="160"/>
      <c r="F574" s="160"/>
      <c r="G574" s="160"/>
      <c r="H574" s="160"/>
      <c r="I574" s="160"/>
      <c r="M574" s="160"/>
    </row>
    <row r="575" spans="2:13">
      <c r="B575" s="158"/>
      <c r="C575" s="160"/>
      <c r="D575" s="160"/>
      <c r="E575" s="160"/>
      <c r="F575" s="160"/>
      <c r="G575" s="160"/>
      <c r="H575" s="160"/>
      <c r="I575" s="160"/>
      <c r="M575" s="160"/>
    </row>
    <row r="576" spans="2:13">
      <c r="B576" s="158"/>
      <c r="C576" s="160"/>
      <c r="D576" s="160"/>
      <c r="E576" s="160"/>
      <c r="F576" s="160"/>
      <c r="G576" s="160"/>
      <c r="H576" s="160"/>
      <c r="I576" s="160"/>
      <c r="M576" s="160"/>
    </row>
    <row r="577" spans="2:13">
      <c r="B577" s="158"/>
      <c r="C577" s="160"/>
      <c r="D577" s="160"/>
      <c r="E577" s="160"/>
      <c r="F577" s="160"/>
      <c r="G577" s="160"/>
      <c r="H577" s="160"/>
      <c r="I577" s="160"/>
      <c r="M577" s="160"/>
    </row>
    <row r="578" spans="2:13">
      <c r="B578" s="158"/>
      <c r="C578" s="160"/>
      <c r="D578" s="160"/>
      <c r="E578" s="160"/>
      <c r="F578" s="160"/>
      <c r="G578" s="160"/>
      <c r="H578" s="160"/>
      <c r="I578" s="160"/>
      <c r="M578" s="160"/>
    </row>
    <row r="579" spans="2:13">
      <c r="B579" s="158"/>
      <c r="C579" s="160"/>
      <c r="D579" s="160"/>
      <c r="E579" s="160"/>
      <c r="F579" s="160"/>
      <c r="G579" s="160"/>
      <c r="H579" s="160"/>
      <c r="I579" s="160"/>
      <c r="M579" s="160"/>
    </row>
    <row r="580" spans="2:13">
      <c r="B580" s="158"/>
      <c r="C580" s="160"/>
      <c r="D580" s="160"/>
      <c r="E580" s="160"/>
      <c r="F580" s="160"/>
      <c r="G580" s="160"/>
      <c r="H580" s="160"/>
      <c r="I580" s="160"/>
      <c r="M580" s="160"/>
    </row>
    <row r="581" spans="2:13">
      <c r="B581" s="158"/>
      <c r="C581" s="160"/>
      <c r="D581" s="160"/>
      <c r="E581" s="160"/>
      <c r="F581" s="160"/>
      <c r="G581" s="160"/>
      <c r="H581" s="160"/>
      <c r="I581" s="160"/>
      <c r="M581" s="160"/>
    </row>
    <row r="582" spans="2:13">
      <c r="B582" s="158"/>
      <c r="C582" s="160"/>
      <c r="D582" s="160"/>
      <c r="E582" s="160"/>
      <c r="F582" s="160"/>
      <c r="G582" s="160"/>
      <c r="H582" s="160"/>
      <c r="I582" s="160"/>
      <c r="M582" s="160"/>
    </row>
    <row r="583" spans="2:13">
      <c r="B583" s="158"/>
      <c r="C583" s="160"/>
      <c r="D583" s="160"/>
      <c r="E583" s="160"/>
      <c r="F583" s="160"/>
      <c r="G583" s="160"/>
      <c r="H583" s="160"/>
      <c r="I583" s="160"/>
      <c r="M583" s="160"/>
    </row>
    <row r="584" spans="2:13">
      <c r="B584" s="158"/>
      <c r="C584" s="160"/>
      <c r="D584" s="160"/>
      <c r="E584" s="160"/>
      <c r="F584" s="160"/>
      <c r="G584" s="160"/>
      <c r="H584" s="160"/>
      <c r="I584" s="160"/>
      <c r="M584" s="160"/>
    </row>
    <row r="585" spans="2:13">
      <c r="B585" s="158"/>
      <c r="C585" s="160"/>
      <c r="D585" s="160"/>
      <c r="E585" s="160"/>
      <c r="F585" s="160"/>
      <c r="G585" s="160"/>
      <c r="H585" s="160"/>
      <c r="I585" s="160"/>
      <c r="M585" s="160"/>
    </row>
    <row r="586" spans="2:13">
      <c r="B586" s="158"/>
      <c r="C586" s="160"/>
      <c r="D586" s="160"/>
      <c r="E586" s="160"/>
      <c r="F586" s="160"/>
      <c r="G586" s="160"/>
      <c r="H586" s="160"/>
      <c r="I586" s="160"/>
      <c r="M586" s="160"/>
    </row>
    <row r="587" spans="2:13">
      <c r="B587" s="158"/>
      <c r="C587" s="160"/>
      <c r="D587" s="160"/>
      <c r="E587" s="160"/>
      <c r="F587" s="160"/>
      <c r="G587" s="160"/>
      <c r="H587" s="160"/>
      <c r="I587" s="160"/>
      <c r="M587" s="160"/>
    </row>
    <row r="588" spans="2:13">
      <c r="B588" s="158"/>
      <c r="C588" s="160"/>
      <c r="D588" s="160"/>
      <c r="E588" s="160"/>
      <c r="F588" s="160"/>
      <c r="G588" s="160"/>
      <c r="H588" s="160"/>
      <c r="I588" s="160"/>
      <c r="M588" s="160"/>
    </row>
    <row r="589" spans="2:13">
      <c r="B589" s="158"/>
      <c r="C589" s="160"/>
      <c r="D589" s="160"/>
      <c r="E589" s="160"/>
      <c r="F589" s="160"/>
      <c r="G589" s="160"/>
      <c r="H589" s="160"/>
      <c r="I589" s="160"/>
      <c r="M589" s="160"/>
    </row>
    <row r="590" spans="2:13">
      <c r="B590" s="158"/>
      <c r="C590" s="160"/>
      <c r="D590" s="160"/>
      <c r="E590" s="160"/>
      <c r="F590" s="160"/>
      <c r="G590" s="160"/>
      <c r="H590" s="160"/>
      <c r="I590" s="160"/>
      <c r="M590" s="160"/>
    </row>
    <row r="591" spans="2:13">
      <c r="B591" s="158"/>
      <c r="C591" s="160"/>
      <c r="D591" s="160"/>
      <c r="E591" s="160"/>
      <c r="F591" s="160"/>
      <c r="G591" s="160"/>
      <c r="H591" s="160"/>
      <c r="I591" s="160"/>
      <c r="M591" s="160"/>
    </row>
    <row r="592" spans="2:13">
      <c r="B592" s="158"/>
      <c r="C592" s="160"/>
      <c r="D592" s="160"/>
      <c r="E592" s="160"/>
      <c r="F592" s="160"/>
      <c r="G592" s="160"/>
      <c r="H592" s="160"/>
      <c r="I592" s="160"/>
      <c r="M592" s="160"/>
    </row>
    <row r="593" spans="2:13">
      <c r="B593" s="158"/>
      <c r="C593" s="160"/>
      <c r="D593" s="160"/>
      <c r="E593" s="160"/>
      <c r="F593" s="160"/>
      <c r="G593" s="160"/>
      <c r="H593" s="160"/>
      <c r="I593" s="160"/>
      <c r="M593" s="160"/>
    </row>
    <row r="594" spans="2:13">
      <c r="B594" s="158"/>
      <c r="C594" s="160"/>
      <c r="D594" s="160"/>
      <c r="E594" s="160"/>
      <c r="F594" s="160"/>
      <c r="G594" s="160"/>
      <c r="H594" s="160"/>
      <c r="I594" s="160"/>
      <c r="M594" s="160"/>
    </row>
    <row r="595" spans="2:13">
      <c r="B595" s="158"/>
      <c r="C595" s="160"/>
      <c r="D595" s="160"/>
      <c r="E595" s="160"/>
      <c r="F595" s="160"/>
      <c r="G595" s="160"/>
      <c r="H595" s="160"/>
      <c r="I595" s="160"/>
      <c r="M595" s="160"/>
    </row>
    <row r="596" spans="2:13">
      <c r="B596" s="158"/>
      <c r="C596" s="160"/>
      <c r="D596" s="160"/>
      <c r="E596" s="160"/>
      <c r="F596" s="160"/>
      <c r="G596" s="160"/>
      <c r="H596" s="160"/>
      <c r="I596" s="160"/>
      <c r="M596" s="160"/>
    </row>
    <row r="597" spans="2:13">
      <c r="B597" s="158"/>
      <c r="C597" s="160"/>
      <c r="D597" s="160"/>
      <c r="E597" s="160"/>
      <c r="F597" s="160"/>
      <c r="G597" s="160"/>
      <c r="H597" s="160"/>
      <c r="I597" s="160"/>
      <c r="M597" s="160"/>
    </row>
    <row r="598" spans="2:13">
      <c r="B598" s="158"/>
      <c r="C598" s="160"/>
      <c r="D598" s="160"/>
      <c r="E598" s="160"/>
      <c r="F598" s="160"/>
      <c r="G598" s="160"/>
      <c r="H598" s="160"/>
      <c r="I598" s="160"/>
      <c r="M598" s="160"/>
    </row>
    <row r="599" spans="2:13">
      <c r="B599" s="158"/>
      <c r="C599" s="160"/>
      <c r="D599" s="160"/>
      <c r="E599" s="160"/>
      <c r="F599" s="160"/>
      <c r="G599" s="160"/>
      <c r="H599" s="160"/>
      <c r="I599" s="160"/>
      <c r="M599" s="160"/>
    </row>
    <row r="600" spans="2:13">
      <c r="B600" s="158"/>
      <c r="C600" s="160"/>
      <c r="D600" s="160"/>
      <c r="E600" s="160"/>
      <c r="F600" s="160"/>
      <c r="G600" s="160"/>
      <c r="H600" s="160"/>
      <c r="I600" s="160"/>
      <c r="M600" s="160"/>
    </row>
    <row r="601" spans="2:13">
      <c r="B601" s="158"/>
      <c r="C601" s="160"/>
      <c r="D601" s="160"/>
      <c r="E601" s="160"/>
      <c r="F601" s="160"/>
      <c r="G601" s="160"/>
      <c r="H601" s="160"/>
      <c r="I601" s="160"/>
      <c r="M601" s="160"/>
    </row>
    <row r="602" spans="2:13">
      <c r="B602" s="158"/>
      <c r="C602" s="160"/>
      <c r="D602" s="160"/>
      <c r="E602" s="160"/>
      <c r="F602" s="160"/>
      <c r="G602" s="160"/>
      <c r="H602" s="160"/>
      <c r="I602" s="160"/>
      <c r="M602" s="160"/>
    </row>
    <row r="603" spans="2:13">
      <c r="B603" s="158"/>
      <c r="C603" s="160"/>
      <c r="D603" s="160"/>
      <c r="E603" s="160"/>
      <c r="F603" s="160"/>
      <c r="G603" s="160"/>
      <c r="H603" s="160"/>
      <c r="I603" s="160"/>
      <c r="M603" s="160"/>
    </row>
    <row r="604" spans="2:13">
      <c r="B604" s="158"/>
      <c r="C604" s="160"/>
      <c r="D604" s="160"/>
      <c r="E604" s="160"/>
      <c r="F604" s="160"/>
      <c r="G604" s="160"/>
      <c r="H604" s="160"/>
      <c r="I604" s="160"/>
      <c r="M604" s="160"/>
    </row>
    <row r="605" spans="2:13">
      <c r="B605" s="158"/>
      <c r="C605" s="160"/>
      <c r="D605" s="160"/>
      <c r="E605" s="160"/>
      <c r="F605" s="160"/>
      <c r="G605" s="160"/>
      <c r="H605" s="160"/>
      <c r="I605" s="160"/>
      <c r="M605" s="160"/>
    </row>
    <row r="606" spans="2:13">
      <c r="B606" s="158"/>
      <c r="C606" s="160"/>
      <c r="D606" s="160"/>
      <c r="E606" s="160"/>
      <c r="F606" s="160"/>
      <c r="G606" s="160"/>
      <c r="H606" s="160"/>
      <c r="I606" s="160"/>
      <c r="M606" s="160"/>
    </row>
    <row r="607" spans="2:13">
      <c r="B607" s="158"/>
      <c r="C607" s="160"/>
      <c r="D607" s="160"/>
      <c r="E607" s="160"/>
      <c r="F607" s="160"/>
      <c r="G607" s="160"/>
      <c r="H607" s="160"/>
      <c r="I607" s="160"/>
      <c r="M607" s="160"/>
    </row>
    <row r="608" spans="2:13">
      <c r="B608" s="158"/>
      <c r="C608" s="160"/>
      <c r="D608" s="160"/>
      <c r="E608" s="160"/>
      <c r="F608" s="160"/>
      <c r="G608" s="160"/>
      <c r="H608" s="160"/>
      <c r="I608" s="160"/>
      <c r="M608" s="160"/>
    </row>
    <row r="609" spans="2:13">
      <c r="B609" s="158"/>
      <c r="C609" s="160"/>
      <c r="D609" s="160"/>
      <c r="E609" s="160"/>
      <c r="F609" s="160"/>
      <c r="G609" s="160"/>
      <c r="H609" s="160"/>
      <c r="I609" s="160"/>
      <c r="M609" s="160"/>
    </row>
    <row r="610" spans="2:13">
      <c r="B610" s="158"/>
      <c r="C610" s="160"/>
      <c r="D610" s="160"/>
      <c r="E610" s="160"/>
      <c r="F610" s="160"/>
      <c r="G610" s="160"/>
      <c r="H610" s="160"/>
      <c r="I610" s="160"/>
      <c r="M610" s="160"/>
    </row>
    <row r="611" spans="2:13">
      <c r="B611" s="158"/>
      <c r="C611" s="160"/>
      <c r="D611" s="160"/>
      <c r="E611" s="160"/>
      <c r="F611" s="160"/>
      <c r="G611" s="160"/>
      <c r="H611" s="160"/>
      <c r="I611" s="160"/>
      <c r="M611" s="160"/>
    </row>
    <row r="612" spans="2:13">
      <c r="B612" s="158"/>
      <c r="C612" s="160"/>
      <c r="D612" s="160"/>
      <c r="E612" s="160"/>
      <c r="F612" s="160"/>
      <c r="G612" s="160"/>
      <c r="H612" s="160"/>
      <c r="I612" s="160"/>
      <c r="M612" s="160"/>
    </row>
    <row r="613" spans="2:13">
      <c r="B613" s="158"/>
      <c r="C613" s="160"/>
      <c r="D613" s="160"/>
      <c r="E613" s="160"/>
      <c r="F613" s="160"/>
      <c r="G613" s="160"/>
      <c r="H613" s="160"/>
      <c r="I613" s="160"/>
      <c r="M613" s="160"/>
    </row>
    <row r="614" spans="2:13">
      <c r="B614" s="158"/>
      <c r="C614" s="160"/>
      <c r="D614" s="160"/>
      <c r="E614" s="160"/>
      <c r="F614" s="160"/>
      <c r="G614" s="160"/>
      <c r="H614" s="160"/>
      <c r="I614" s="160"/>
      <c r="M614" s="160"/>
    </row>
    <row r="615" spans="2:13">
      <c r="B615" s="158"/>
      <c r="C615" s="160"/>
      <c r="D615" s="160"/>
      <c r="E615" s="160"/>
      <c r="F615" s="160"/>
      <c r="G615" s="160"/>
      <c r="H615" s="160"/>
      <c r="I615" s="160"/>
      <c r="M615" s="160"/>
    </row>
    <row r="616" spans="2:13">
      <c r="B616" s="158"/>
      <c r="C616" s="160"/>
      <c r="D616" s="160"/>
      <c r="E616" s="160"/>
      <c r="F616" s="160"/>
      <c r="G616" s="160"/>
      <c r="H616" s="160"/>
      <c r="I616" s="160"/>
      <c r="M616" s="160"/>
    </row>
    <row r="617" spans="2:13">
      <c r="B617" s="158"/>
      <c r="C617" s="160"/>
      <c r="D617" s="160"/>
      <c r="E617" s="160"/>
      <c r="F617" s="160"/>
      <c r="G617" s="160"/>
      <c r="H617" s="160"/>
      <c r="I617" s="160"/>
      <c r="M617" s="160"/>
    </row>
    <row r="618" spans="2:13">
      <c r="B618" s="158"/>
      <c r="C618" s="160"/>
      <c r="D618" s="160"/>
      <c r="E618" s="160"/>
      <c r="F618" s="160"/>
      <c r="G618" s="160"/>
      <c r="H618" s="160"/>
      <c r="I618" s="160"/>
      <c r="M618" s="160"/>
    </row>
    <row r="619" spans="2:13">
      <c r="B619" s="158"/>
      <c r="C619" s="160"/>
      <c r="D619" s="160"/>
      <c r="E619" s="160"/>
      <c r="F619" s="160"/>
      <c r="G619" s="160"/>
      <c r="H619" s="160"/>
      <c r="I619" s="160"/>
      <c r="M619" s="160"/>
    </row>
    <row r="620" spans="2:13">
      <c r="B620" s="158"/>
      <c r="C620" s="160"/>
      <c r="D620" s="160"/>
      <c r="E620" s="160"/>
      <c r="F620" s="160"/>
      <c r="G620" s="160"/>
      <c r="H620" s="160"/>
      <c r="I620" s="160"/>
      <c r="M620" s="160"/>
    </row>
    <row r="621" spans="2:13">
      <c r="B621" s="158"/>
      <c r="C621" s="160"/>
      <c r="D621" s="160"/>
      <c r="E621" s="160"/>
      <c r="F621" s="160"/>
      <c r="G621" s="160"/>
      <c r="H621" s="160"/>
      <c r="I621" s="160"/>
      <c r="M621" s="160"/>
    </row>
    <row r="622" spans="2:13">
      <c r="B622" s="158"/>
      <c r="C622" s="160"/>
      <c r="D622" s="160"/>
      <c r="E622" s="160"/>
      <c r="F622" s="160"/>
      <c r="G622" s="160"/>
      <c r="H622" s="160"/>
      <c r="I622" s="160"/>
      <c r="M622" s="160"/>
    </row>
    <row r="623" spans="2:13">
      <c r="B623" s="158"/>
      <c r="C623" s="160"/>
      <c r="D623" s="160"/>
      <c r="E623" s="160"/>
      <c r="F623" s="160"/>
      <c r="G623" s="160"/>
      <c r="H623" s="160"/>
      <c r="I623" s="160"/>
      <c r="M623" s="160"/>
    </row>
    <row r="624" spans="2:13">
      <c r="B624" s="158"/>
      <c r="C624" s="160"/>
      <c r="D624" s="160"/>
      <c r="E624" s="160"/>
      <c r="F624" s="160"/>
      <c r="G624" s="160"/>
      <c r="H624" s="160"/>
      <c r="I624" s="160"/>
      <c r="M624" s="160"/>
    </row>
    <row r="625" spans="2:13">
      <c r="B625" s="158"/>
      <c r="C625" s="160"/>
      <c r="D625" s="160"/>
      <c r="E625" s="160"/>
      <c r="F625" s="160"/>
      <c r="G625" s="160"/>
      <c r="H625" s="160"/>
      <c r="I625" s="160"/>
      <c r="M625" s="160"/>
    </row>
    <row r="626" spans="2:13">
      <c r="B626" s="158"/>
      <c r="C626" s="160"/>
      <c r="D626" s="160"/>
      <c r="E626" s="160"/>
      <c r="F626" s="160"/>
      <c r="G626" s="160"/>
      <c r="H626" s="160"/>
      <c r="I626" s="160"/>
      <c r="M626" s="160"/>
    </row>
    <row r="627" spans="2:13">
      <c r="B627" s="158"/>
      <c r="C627" s="160"/>
      <c r="D627" s="160"/>
      <c r="E627" s="160"/>
      <c r="F627" s="160"/>
      <c r="G627" s="160"/>
      <c r="H627" s="160"/>
      <c r="I627" s="160"/>
      <c r="M627" s="160"/>
    </row>
    <row r="628" spans="2:13">
      <c r="B628" s="158"/>
      <c r="C628" s="160"/>
      <c r="D628" s="160"/>
      <c r="E628" s="160"/>
      <c r="F628" s="160"/>
      <c r="G628" s="160"/>
      <c r="H628" s="160"/>
      <c r="I628" s="160"/>
      <c r="M628" s="160"/>
    </row>
    <row r="629" spans="2:13">
      <c r="B629" s="158"/>
      <c r="C629" s="160"/>
      <c r="D629" s="160"/>
      <c r="E629" s="160"/>
      <c r="F629" s="160"/>
      <c r="G629" s="160"/>
      <c r="H629" s="160"/>
      <c r="I629" s="160"/>
      <c r="M629" s="160"/>
    </row>
    <row r="630" spans="2:13">
      <c r="B630" s="158"/>
      <c r="C630" s="160"/>
      <c r="D630" s="160"/>
      <c r="E630" s="160"/>
      <c r="F630" s="160"/>
      <c r="G630" s="160"/>
      <c r="H630" s="160"/>
      <c r="I630" s="160"/>
      <c r="M630" s="160"/>
    </row>
    <row r="631" spans="2:13">
      <c r="B631" s="158"/>
      <c r="C631" s="160"/>
      <c r="D631" s="160"/>
      <c r="E631" s="160"/>
      <c r="F631" s="160"/>
      <c r="G631" s="160"/>
      <c r="H631" s="160"/>
      <c r="I631" s="160"/>
      <c r="M631" s="160"/>
    </row>
    <row r="632" spans="2:13">
      <c r="B632" s="158"/>
      <c r="C632" s="160"/>
      <c r="D632" s="160"/>
      <c r="E632" s="160"/>
      <c r="F632" s="160"/>
      <c r="G632" s="160"/>
      <c r="H632" s="160"/>
      <c r="I632" s="160"/>
      <c r="M632" s="160"/>
    </row>
    <row r="633" spans="2:13">
      <c r="B633" s="158"/>
      <c r="C633" s="160"/>
      <c r="D633" s="160"/>
      <c r="E633" s="160"/>
      <c r="F633" s="160"/>
      <c r="G633" s="160"/>
      <c r="H633" s="160"/>
      <c r="I633" s="160"/>
      <c r="M633" s="160"/>
    </row>
    <row r="634" spans="2:13">
      <c r="B634" s="158"/>
      <c r="C634" s="160"/>
      <c r="D634" s="160"/>
      <c r="E634" s="160"/>
      <c r="F634" s="160"/>
      <c r="G634" s="160"/>
      <c r="H634" s="160"/>
      <c r="I634" s="160"/>
      <c r="M634" s="160"/>
    </row>
    <row r="635" spans="2:13">
      <c r="B635" s="158"/>
      <c r="C635" s="160"/>
      <c r="D635" s="160"/>
      <c r="E635" s="160"/>
      <c r="F635" s="160"/>
      <c r="G635" s="160"/>
      <c r="H635" s="160"/>
      <c r="I635" s="160"/>
      <c r="M635" s="160"/>
    </row>
    <row r="636" spans="2:13">
      <c r="B636" s="158"/>
      <c r="C636" s="160"/>
      <c r="D636" s="160"/>
      <c r="E636" s="160"/>
      <c r="F636" s="160"/>
      <c r="G636" s="160"/>
      <c r="H636" s="160"/>
      <c r="I636" s="160"/>
      <c r="M636" s="160"/>
    </row>
    <row r="637" spans="2:13">
      <c r="B637" s="158"/>
      <c r="C637" s="160"/>
      <c r="D637" s="160"/>
      <c r="E637" s="160"/>
      <c r="F637" s="160"/>
      <c r="G637" s="160"/>
      <c r="H637" s="160"/>
      <c r="I637" s="160"/>
      <c r="M637" s="160"/>
    </row>
    <row r="638" spans="2:13">
      <c r="B638" s="158"/>
      <c r="C638" s="160"/>
      <c r="D638" s="160"/>
      <c r="E638" s="160"/>
      <c r="F638" s="160"/>
      <c r="G638" s="160"/>
      <c r="H638" s="160"/>
      <c r="I638" s="160"/>
      <c r="M638" s="160"/>
    </row>
    <row r="639" spans="2:13">
      <c r="B639" s="158"/>
      <c r="C639" s="160"/>
      <c r="D639" s="160"/>
      <c r="E639" s="160"/>
      <c r="F639" s="160"/>
      <c r="G639" s="160"/>
      <c r="H639" s="160"/>
      <c r="I639" s="160"/>
      <c r="M639" s="160"/>
    </row>
    <row r="640" spans="2:13">
      <c r="B640" s="158"/>
      <c r="C640" s="160"/>
      <c r="D640" s="160"/>
      <c r="E640" s="160"/>
      <c r="F640" s="160"/>
      <c r="G640" s="160"/>
      <c r="H640" s="160"/>
      <c r="I640" s="160"/>
      <c r="M640" s="160"/>
    </row>
    <row r="641" spans="2:13">
      <c r="B641" s="158"/>
      <c r="C641" s="160"/>
      <c r="D641" s="160"/>
      <c r="E641" s="160"/>
      <c r="F641" s="160"/>
      <c r="G641" s="160"/>
      <c r="H641" s="160"/>
      <c r="I641" s="160"/>
      <c r="M641" s="160"/>
    </row>
    <row r="642" spans="2:13">
      <c r="B642" s="158"/>
      <c r="C642" s="160"/>
      <c r="D642" s="160"/>
      <c r="E642" s="160"/>
      <c r="F642" s="160"/>
      <c r="G642" s="160"/>
      <c r="H642" s="160"/>
      <c r="I642" s="160"/>
      <c r="M642" s="160"/>
    </row>
    <row r="643" spans="2:13">
      <c r="B643" s="158"/>
      <c r="C643" s="160"/>
      <c r="D643" s="160"/>
      <c r="E643" s="160"/>
      <c r="F643" s="160"/>
      <c r="G643" s="160"/>
      <c r="H643" s="160"/>
      <c r="I643" s="160"/>
      <c r="M643" s="160"/>
    </row>
    <row r="644" spans="2:13">
      <c r="B644" s="158"/>
      <c r="C644" s="160"/>
      <c r="D644" s="160"/>
      <c r="E644" s="160"/>
      <c r="F644" s="160"/>
      <c r="G644" s="160"/>
      <c r="H644" s="160"/>
      <c r="I644" s="160"/>
      <c r="M644" s="160"/>
    </row>
    <row r="645" spans="2:13">
      <c r="B645" s="158"/>
      <c r="C645" s="160"/>
      <c r="D645" s="160"/>
      <c r="E645" s="160"/>
      <c r="F645" s="160"/>
      <c r="G645" s="160"/>
      <c r="H645" s="160"/>
      <c r="I645" s="160"/>
      <c r="M645" s="160"/>
    </row>
    <row r="646" spans="2:13">
      <c r="B646" s="158"/>
      <c r="C646" s="160"/>
      <c r="D646" s="160"/>
      <c r="E646" s="160"/>
      <c r="F646" s="160"/>
      <c r="G646" s="160"/>
      <c r="H646" s="160"/>
      <c r="I646" s="160"/>
      <c r="M646" s="160"/>
    </row>
    <row r="647" spans="2:13">
      <c r="B647" s="158"/>
      <c r="C647" s="160"/>
      <c r="D647" s="160"/>
      <c r="E647" s="160"/>
      <c r="F647" s="160"/>
      <c r="G647" s="160"/>
      <c r="H647" s="160"/>
      <c r="I647" s="160"/>
      <c r="M647" s="160"/>
    </row>
    <row r="648" spans="2:13">
      <c r="B648" s="158"/>
      <c r="C648" s="160"/>
      <c r="D648" s="160"/>
      <c r="E648" s="160"/>
      <c r="F648" s="160"/>
      <c r="G648" s="160"/>
      <c r="H648" s="160"/>
      <c r="I648" s="160"/>
      <c r="M648" s="160"/>
    </row>
    <row r="649" spans="2:13">
      <c r="B649" s="158"/>
      <c r="C649" s="160"/>
      <c r="D649" s="160"/>
      <c r="E649" s="160"/>
      <c r="F649" s="160"/>
      <c r="G649" s="160"/>
      <c r="H649" s="160"/>
      <c r="I649" s="160"/>
      <c r="M649" s="160"/>
    </row>
    <row r="650" spans="2:13">
      <c r="B650" s="158"/>
      <c r="C650" s="160"/>
      <c r="D650" s="160"/>
      <c r="E650" s="160"/>
      <c r="F650" s="160"/>
      <c r="G650" s="160"/>
      <c r="H650" s="160"/>
      <c r="I650" s="160"/>
      <c r="M650" s="160"/>
    </row>
    <row r="651" spans="2:13">
      <c r="B651" s="158"/>
      <c r="C651" s="160"/>
      <c r="D651" s="160"/>
      <c r="E651" s="160"/>
      <c r="F651" s="160"/>
      <c r="G651" s="160"/>
      <c r="H651" s="160"/>
      <c r="I651" s="160"/>
      <c r="M651" s="160"/>
    </row>
    <row r="652" spans="2:13">
      <c r="B652" s="158"/>
      <c r="C652" s="160"/>
      <c r="D652" s="160"/>
      <c r="E652" s="160"/>
      <c r="F652" s="160"/>
      <c r="G652" s="160"/>
      <c r="H652" s="160"/>
      <c r="I652" s="160"/>
      <c r="M652" s="160"/>
    </row>
    <row r="653" spans="2:13">
      <c r="B653" s="158"/>
      <c r="C653" s="160"/>
      <c r="D653" s="160"/>
      <c r="E653" s="160"/>
      <c r="F653" s="160"/>
      <c r="G653" s="160"/>
      <c r="H653" s="160"/>
      <c r="I653" s="160"/>
      <c r="M653" s="160"/>
    </row>
    <row r="654" spans="2:13">
      <c r="B654" s="158"/>
      <c r="C654" s="160"/>
      <c r="D654" s="160"/>
      <c r="E654" s="160"/>
      <c r="F654" s="160"/>
      <c r="G654" s="160"/>
      <c r="H654" s="160"/>
      <c r="I654" s="160"/>
      <c r="M654" s="160"/>
    </row>
    <row r="655" spans="2:13">
      <c r="B655" s="158"/>
      <c r="C655" s="160"/>
      <c r="D655" s="160"/>
      <c r="E655" s="160"/>
      <c r="F655" s="160"/>
      <c r="G655" s="160"/>
      <c r="H655" s="160"/>
      <c r="I655" s="160"/>
      <c r="M655" s="160"/>
    </row>
    <row r="656" spans="2:13">
      <c r="B656" s="158"/>
      <c r="C656" s="160"/>
      <c r="D656" s="160"/>
      <c r="E656" s="160"/>
      <c r="F656" s="160"/>
      <c r="G656" s="160"/>
      <c r="H656" s="160"/>
      <c r="I656" s="160"/>
      <c r="M656" s="160"/>
    </row>
    <row r="657" spans="2:13">
      <c r="B657" s="158"/>
      <c r="C657" s="160"/>
      <c r="D657" s="160"/>
      <c r="E657" s="160"/>
      <c r="F657" s="160"/>
      <c r="G657" s="160"/>
      <c r="H657" s="160"/>
      <c r="I657" s="160"/>
      <c r="M657" s="160"/>
    </row>
    <row r="658" spans="2:13">
      <c r="B658" s="158"/>
      <c r="C658" s="160"/>
      <c r="D658" s="160"/>
      <c r="E658" s="160"/>
      <c r="F658" s="160"/>
      <c r="G658" s="160"/>
      <c r="H658" s="160"/>
      <c r="I658" s="160"/>
      <c r="M658" s="160"/>
    </row>
    <row r="659" spans="2:13">
      <c r="B659" s="158"/>
      <c r="C659" s="160"/>
      <c r="D659" s="160"/>
      <c r="E659" s="160"/>
      <c r="F659" s="160"/>
      <c r="G659" s="160"/>
      <c r="H659" s="160"/>
      <c r="I659" s="160"/>
      <c r="M659" s="160"/>
    </row>
    <row r="660" spans="2:13">
      <c r="B660" s="158"/>
      <c r="C660" s="160"/>
      <c r="D660" s="160"/>
      <c r="E660" s="160"/>
      <c r="F660" s="160"/>
      <c r="G660" s="160"/>
      <c r="H660" s="160"/>
      <c r="I660" s="160"/>
      <c r="M660" s="160"/>
    </row>
    <row r="661" spans="2:13">
      <c r="B661" s="158"/>
      <c r="C661" s="160"/>
      <c r="D661" s="160"/>
      <c r="E661" s="160"/>
      <c r="F661" s="160"/>
      <c r="G661" s="160"/>
      <c r="H661" s="160"/>
      <c r="I661" s="160"/>
      <c r="M661" s="160"/>
    </row>
    <row r="662" spans="2:13">
      <c r="B662" s="158"/>
      <c r="C662" s="160"/>
      <c r="D662" s="160"/>
      <c r="E662" s="160"/>
      <c r="F662" s="160"/>
      <c r="G662" s="160"/>
      <c r="H662" s="160"/>
      <c r="I662" s="160"/>
      <c r="M662" s="160"/>
    </row>
    <row r="663" spans="2:13">
      <c r="B663" s="158"/>
      <c r="C663" s="160"/>
      <c r="D663" s="160"/>
      <c r="E663" s="160"/>
      <c r="F663" s="160"/>
      <c r="G663" s="160"/>
      <c r="H663" s="160"/>
      <c r="I663" s="160"/>
      <c r="M663" s="160"/>
    </row>
    <row r="664" spans="2:13">
      <c r="B664" s="158"/>
      <c r="C664" s="160"/>
      <c r="D664" s="160"/>
      <c r="E664" s="160"/>
      <c r="F664" s="160"/>
      <c r="G664" s="160"/>
      <c r="H664" s="160"/>
      <c r="I664" s="160"/>
      <c r="M664" s="160"/>
    </row>
    <row r="665" spans="2:13">
      <c r="B665" s="158"/>
      <c r="C665" s="160"/>
      <c r="D665" s="160"/>
      <c r="E665" s="160"/>
      <c r="F665" s="160"/>
      <c r="G665" s="160"/>
      <c r="H665" s="160"/>
      <c r="I665" s="160"/>
      <c r="M665" s="160"/>
    </row>
    <row r="666" spans="2:13">
      <c r="B666" s="158"/>
      <c r="C666" s="160"/>
      <c r="D666" s="160"/>
      <c r="E666" s="160"/>
      <c r="F666" s="160"/>
      <c r="G666" s="160"/>
      <c r="H666" s="160"/>
      <c r="I666" s="160"/>
      <c r="M666" s="160"/>
    </row>
    <row r="667" spans="2:13">
      <c r="B667" s="158"/>
      <c r="C667" s="160"/>
      <c r="D667" s="160"/>
      <c r="E667" s="160"/>
      <c r="F667" s="160"/>
      <c r="G667" s="160"/>
      <c r="H667" s="160"/>
      <c r="I667" s="160"/>
      <c r="M667" s="160"/>
    </row>
    <row r="668" spans="2:13">
      <c r="B668" s="158"/>
      <c r="C668" s="160"/>
      <c r="D668" s="160"/>
      <c r="E668" s="160"/>
      <c r="F668" s="160"/>
      <c r="G668" s="160"/>
      <c r="H668" s="160"/>
      <c r="I668" s="160"/>
      <c r="M668" s="160"/>
    </row>
    <row r="669" spans="2:13">
      <c r="B669" s="158"/>
      <c r="C669" s="160"/>
      <c r="D669" s="160"/>
      <c r="E669" s="160"/>
      <c r="F669" s="160"/>
      <c r="G669" s="160"/>
      <c r="H669" s="160"/>
      <c r="I669" s="160"/>
      <c r="M669" s="160"/>
    </row>
    <row r="670" spans="2:13">
      <c r="B670" s="158"/>
      <c r="C670" s="160"/>
      <c r="D670" s="160"/>
      <c r="E670" s="160"/>
      <c r="F670" s="160"/>
      <c r="G670" s="160"/>
      <c r="H670" s="160"/>
      <c r="I670" s="160"/>
      <c r="M670" s="160"/>
    </row>
    <row r="671" spans="2:13">
      <c r="B671" s="158"/>
      <c r="C671" s="160"/>
      <c r="D671" s="160"/>
      <c r="E671" s="160"/>
      <c r="F671" s="160"/>
      <c r="G671" s="160"/>
      <c r="H671" s="160"/>
      <c r="I671" s="160"/>
      <c r="M671" s="160"/>
    </row>
    <row r="672" spans="2:13">
      <c r="B672" s="158"/>
      <c r="C672" s="160"/>
      <c r="D672" s="160"/>
      <c r="E672" s="160"/>
      <c r="F672" s="160"/>
      <c r="G672" s="160"/>
      <c r="H672" s="160"/>
      <c r="I672" s="160"/>
      <c r="M672" s="160"/>
    </row>
    <row r="673" spans="2:13">
      <c r="B673" s="158"/>
      <c r="C673" s="160"/>
      <c r="D673" s="160"/>
      <c r="E673" s="160"/>
      <c r="F673" s="160"/>
      <c r="G673" s="160"/>
      <c r="H673" s="160"/>
      <c r="I673" s="160"/>
      <c r="M673" s="160"/>
    </row>
    <row r="674" spans="2:13">
      <c r="B674" s="158"/>
      <c r="C674" s="160"/>
      <c r="D674" s="160"/>
      <c r="E674" s="160"/>
      <c r="F674" s="160"/>
      <c r="G674" s="160"/>
      <c r="H674" s="160"/>
      <c r="I674" s="160"/>
      <c r="M674" s="160"/>
    </row>
    <row r="675" spans="2:13">
      <c r="B675" s="158"/>
      <c r="C675" s="160"/>
      <c r="D675" s="160"/>
      <c r="E675" s="160"/>
      <c r="F675" s="160"/>
      <c r="G675" s="160"/>
      <c r="H675" s="160"/>
      <c r="I675" s="160"/>
      <c r="M675" s="160"/>
    </row>
    <row r="676" spans="2:13">
      <c r="B676" s="158"/>
      <c r="C676" s="160"/>
      <c r="D676" s="160"/>
      <c r="E676" s="160"/>
      <c r="F676" s="160"/>
      <c r="G676" s="160"/>
      <c r="H676" s="160"/>
      <c r="I676" s="160"/>
      <c r="M676" s="160"/>
    </row>
    <row r="677" spans="2:13">
      <c r="B677" s="158"/>
      <c r="C677" s="160"/>
      <c r="D677" s="160"/>
      <c r="E677" s="160"/>
      <c r="F677" s="160"/>
      <c r="G677" s="160"/>
      <c r="H677" s="160"/>
      <c r="I677" s="160"/>
      <c r="M677" s="160"/>
    </row>
    <row r="678" spans="2:13">
      <c r="B678" s="158"/>
      <c r="C678" s="160"/>
      <c r="D678" s="160"/>
      <c r="E678" s="160"/>
      <c r="F678" s="160"/>
      <c r="G678" s="160"/>
      <c r="H678" s="160"/>
      <c r="I678" s="160"/>
      <c r="M678" s="160"/>
    </row>
    <row r="679" spans="2:13">
      <c r="B679" s="158"/>
      <c r="C679" s="160"/>
      <c r="D679" s="160"/>
      <c r="E679" s="160"/>
      <c r="F679" s="160"/>
      <c r="G679" s="160"/>
      <c r="H679" s="160"/>
      <c r="I679" s="160"/>
      <c r="M679" s="160"/>
    </row>
    <row r="680" spans="2:13">
      <c r="B680" s="158"/>
      <c r="C680" s="160"/>
      <c r="D680" s="160"/>
      <c r="E680" s="160"/>
      <c r="F680" s="160"/>
      <c r="G680" s="160"/>
      <c r="H680" s="160"/>
      <c r="I680" s="160"/>
      <c r="M680" s="160"/>
    </row>
    <row r="681" spans="2:13">
      <c r="B681" s="158"/>
      <c r="C681" s="160"/>
      <c r="D681" s="160"/>
      <c r="E681" s="160"/>
      <c r="F681" s="160"/>
      <c r="G681" s="160"/>
      <c r="H681" s="160"/>
      <c r="I681" s="160"/>
      <c r="M681" s="160"/>
    </row>
    <row r="682" spans="2:13">
      <c r="B682" s="158"/>
      <c r="C682" s="160"/>
      <c r="D682" s="160"/>
      <c r="E682" s="160"/>
      <c r="F682" s="160"/>
      <c r="G682" s="160"/>
      <c r="H682" s="160"/>
      <c r="I682" s="160"/>
      <c r="M682" s="160"/>
    </row>
    <row r="683" spans="2:13">
      <c r="B683" s="158"/>
      <c r="C683" s="160"/>
      <c r="D683" s="160"/>
      <c r="E683" s="160"/>
      <c r="F683" s="160"/>
      <c r="G683" s="160"/>
      <c r="H683" s="160"/>
      <c r="I683" s="160"/>
      <c r="M683" s="160"/>
    </row>
    <row r="684" spans="2:13">
      <c r="B684" s="158"/>
      <c r="C684" s="160"/>
      <c r="D684" s="160"/>
      <c r="E684" s="160"/>
      <c r="F684" s="160"/>
      <c r="G684" s="160"/>
      <c r="H684" s="160"/>
      <c r="I684" s="160"/>
      <c r="M684" s="160"/>
    </row>
    <row r="685" spans="2:13">
      <c r="B685" s="158"/>
      <c r="C685" s="160"/>
      <c r="D685" s="160"/>
      <c r="E685" s="160"/>
      <c r="F685" s="160"/>
      <c r="G685" s="160"/>
      <c r="H685" s="160"/>
      <c r="I685" s="160"/>
      <c r="M685" s="160"/>
    </row>
    <row r="686" spans="2:13">
      <c r="B686" s="158"/>
      <c r="C686" s="160"/>
      <c r="D686" s="160"/>
      <c r="E686" s="160"/>
      <c r="F686" s="160"/>
      <c r="G686" s="160"/>
      <c r="H686" s="160"/>
      <c r="I686" s="160"/>
      <c r="M686" s="160"/>
    </row>
    <row r="687" spans="2:13">
      <c r="B687" s="158"/>
      <c r="C687" s="160"/>
      <c r="D687" s="160"/>
      <c r="E687" s="160"/>
      <c r="F687" s="160"/>
      <c r="G687" s="160"/>
      <c r="H687" s="160"/>
      <c r="I687" s="160"/>
      <c r="M687" s="160"/>
    </row>
    <row r="688" spans="2:13">
      <c r="B688" s="158"/>
      <c r="C688" s="160"/>
      <c r="D688" s="160"/>
      <c r="E688" s="160"/>
      <c r="F688" s="160"/>
      <c r="G688" s="160"/>
      <c r="H688" s="160"/>
      <c r="I688" s="160"/>
      <c r="M688" s="160"/>
    </row>
    <row r="689" spans="2:13">
      <c r="B689" s="158"/>
      <c r="C689" s="160"/>
      <c r="D689" s="160"/>
      <c r="E689" s="160"/>
      <c r="F689" s="160"/>
      <c r="G689" s="160"/>
      <c r="H689" s="160"/>
      <c r="I689" s="160"/>
      <c r="M689" s="160"/>
    </row>
    <row r="690" spans="2:13">
      <c r="B690" s="158"/>
      <c r="C690" s="160"/>
      <c r="D690" s="160"/>
      <c r="E690" s="160"/>
      <c r="F690" s="160"/>
      <c r="G690" s="160"/>
      <c r="H690" s="160"/>
      <c r="I690" s="160"/>
      <c r="M690" s="160"/>
    </row>
    <row r="691" spans="2:13">
      <c r="B691" s="158"/>
      <c r="C691" s="160"/>
      <c r="D691" s="160"/>
      <c r="E691" s="160"/>
      <c r="F691" s="160"/>
      <c r="G691" s="160"/>
      <c r="H691" s="160"/>
      <c r="I691" s="160"/>
      <c r="M691" s="160"/>
    </row>
    <row r="692" spans="2:13">
      <c r="B692" s="158"/>
      <c r="C692" s="160"/>
      <c r="D692" s="160"/>
      <c r="E692" s="160"/>
      <c r="F692" s="160"/>
      <c r="G692" s="160"/>
      <c r="H692" s="160"/>
      <c r="I692" s="160"/>
      <c r="M692" s="160"/>
    </row>
    <row r="693" spans="2:13">
      <c r="B693" s="158"/>
      <c r="C693" s="160"/>
      <c r="D693" s="160"/>
      <c r="E693" s="160"/>
      <c r="F693" s="160"/>
      <c r="G693" s="160"/>
      <c r="H693" s="160"/>
      <c r="I693" s="160"/>
      <c r="M693" s="160"/>
    </row>
    <row r="694" spans="2:13">
      <c r="B694" s="158"/>
      <c r="C694" s="160"/>
      <c r="D694" s="160"/>
      <c r="E694" s="160"/>
      <c r="F694" s="160"/>
      <c r="G694" s="160"/>
      <c r="H694" s="160"/>
      <c r="I694" s="160"/>
      <c r="M694" s="160"/>
    </row>
    <row r="695" spans="2:13">
      <c r="B695" s="158"/>
      <c r="C695" s="160"/>
      <c r="D695" s="160"/>
      <c r="E695" s="160"/>
      <c r="F695" s="160"/>
      <c r="G695" s="160"/>
      <c r="H695" s="160"/>
      <c r="I695" s="160"/>
      <c r="M695" s="160"/>
    </row>
    <row r="696" spans="2:13">
      <c r="B696" s="158"/>
      <c r="C696" s="160"/>
      <c r="D696" s="160"/>
      <c r="E696" s="160"/>
      <c r="F696" s="160"/>
      <c r="G696" s="160"/>
      <c r="H696" s="160"/>
      <c r="I696" s="160"/>
      <c r="M696" s="160"/>
    </row>
    <row r="697" spans="2:13">
      <c r="B697" s="158"/>
      <c r="C697" s="160"/>
      <c r="D697" s="160"/>
      <c r="E697" s="160"/>
      <c r="F697" s="160"/>
      <c r="G697" s="160"/>
      <c r="H697" s="160"/>
      <c r="I697" s="160"/>
      <c r="M697" s="160"/>
    </row>
    <row r="698" spans="2:13">
      <c r="B698" s="158"/>
      <c r="C698" s="160"/>
      <c r="D698" s="160"/>
      <c r="E698" s="160"/>
      <c r="F698" s="160"/>
      <c r="G698" s="160"/>
      <c r="H698" s="160"/>
      <c r="I698" s="160"/>
      <c r="M698" s="160"/>
    </row>
    <row r="699" spans="2:13">
      <c r="B699" s="158"/>
      <c r="C699" s="160"/>
      <c r="D699" s="160"/>
      <c r="E699" s="160"/>
      <c r="F699" s="160"/>
      <c r="G699" s="160"/>
      <c r="H699" s="160"/>
      <c r="I699" s="160"/>
      <c r="M699" s="160"/>
    </row>
    <row r="700" spans="2:13">
      <c r="B700" s="158"/>
      <c r="C700" s="160"/>
      <c r="D700" s="160"/>
      <c r="E700" s="160"/>
      <c r="F700" s="160"/>
      <c r="G700" s="160"/>
      <c r="H700" s="160"/>
      <c r="I700" s="160"/>
      <c r="M700" s="160"/>
    </row>
    <row r="701" spans="2:13">
      <c r="B701" s="158"/>
      <c r="C701" s="160"/>
      <c r="D701" s="160"/>
      <c r="E701" s="160"/>
      <c r="F701" s="160"/>
      <c r="G701" s="160"/>
      <c r="H701" s="160"/>
      <c r="I701" s="160"/>
      <c r="M701" s="160"/>
    </row>
    <row r="702" spans="2:13">
      <c r="B702" s="158"/>
      <c r="C702" s="160"/>
      <c r="D702" s="160"/>
      <c r="E702" s="160"/>
      <c r="F702" s="160"/>
      <c r="G702" s="160"/>
      <c r="H702" s="160"/>
      <c r="I702" s="160"/>
      <c r="M702" s="160"/>
    </row>
    <row r="703" spans="2:13">
      <c r="B703" s="158"/>
      <c r="C703" s="160"/>
      <c r="D703" s="160"/>
      <c r="E703" s="160"/>
      <c r="F703" s="160"/>
      <c r="G703" s="160"/>
      <c r="H703" s="160"/>
      <c r="I703" s="160"/>
      <c r="M703" s="160"/>
    </row>
    <row r="704" spans="2:13">
      <c r="B704" s="158"/>
      <c r="C704" s="160"/>
      <c r="D704" s="160"/>
      <c r="E704" s="160"/>
      <c r="F704" s="160"/>
      <c r="G704" s="160"/>
      <c r="H704" s="160"/>
      <c r="I704" s="160"/>
      <c r="M704" s="160"/>
    </row>
    <row r="705" spans="2:13">
      <c r="B705" s="158"/>
      <c r="C705" s="160"/>
      <c r="D705" s="160"/>
      <c r="E705" s="160"/>
      <c r="F705" s="160"/>
      <c r="G705" s="160"/>
      <c r="H705" s="160"/>
      <c r="I705" s="160"/>
      <c r="M705" s="160"/>
    </row>
    <row r="706" spans="2:13">
      <c r="B706" s="158"/>
      <c r="C706" s="160"/>
      <c r="D706" s="160"/>
      <c r="E706" s="160"/>
      <c r="F706" s="160"/>
      <c r="G706" s="160"/>
      <c r="H706" s="160"/>
      <c r="I706" s="160"/>
      <c r="M706" s="160"/>
    </row>
    <row r="707" spans="2:13">
      <c r="B707" s="158"/>
      <c r="C707" s="160"/>
      <c r="D707" s="160"/>
      <c r="E707" s="160"/>
      <c r="F707" s="160"/>
      <c r="G707" s="160"/>
      <c r="H707" s="160"/>
      <c r="I707" s="160"/>
      <c r="M707" s="160"/>
    </row>
    <row r="708" spans="2:13">
      <c r="B708" s="158"/>
      <c r="C708" s="160"/>
      <c r="D708" s="160"/>
      <c r="E708" s="160"/>
      <c r="F708" s="160"/>
      <c r="G708" s="160"/>
      <c r="H708" s="160"/>
      <c r="I708" s="160"/>
      <c r="M708" s="160"/>
    </row>
    <row r="709" spans="2:13">
      <c r="B709" s="158"/>
      <c r="C709" s="160"/>
      <c r="D709" s="160"/>
      <c r="E709" s="160"/>
      <c r="F709" s="160"/>
      <c r="G709" s="160"/>
      <c r="H709" s="160"/>
      <c r="I709" s="160"/>
      <c r="M709" s="160"/>
    </row>
    <row r="710" spans="2:13">
      <c r="B710" s="158"/>
      <c r="C710" s="160"/>
      <c r="D710" s="160"/>
      <c r="E710" s="160"/>
      <c r="F710" s="160"/>
      <c r="G710" s="160"/>
      <c r="H710" s="160"/>
      <c r="I710" s="160"/>
      <c r="M710" s="160"/>
    </row>
    <row r="711" spans="2:13">
      <c r="B711" s="158"/>
      <c r="C711" s="160"/>
      <c r="D711" s="160"/>
      <c r="E711" s="160"/>
      <c r="F711" s="160"/>
      <c r="G711" s="160"/>
      <c r="H711" s="160"/>
      <c r="I711" s="160"/>
      <c r="M711" s="160"/>
    </row>
    <row r="712" spans="2:13">
      <c r="B712" s="158"/>
      <c r="C712" s="160"/>
      <c r="D712" s="160"/>
      <c r="E712" s="160"/>
      <c r="F712" s="160"/>
      <c r="G712" s="160"/>
      <c r="H712" s="160"/>
      <c r="I712" s="160"/>
      <c r="M712" s="160"/>
    </row>
    <row r="713" spans="2:13">
      <c r="B713" s="158"/>
      <c r="C713" s="160"/>
      <c r="D713" s="160"/>
      <c r="E713" s="160"/>
      <c r="F713" s="160"/>
      <c r="G713" s="160"/>
      <c r="H713" s="160"/>
      <c r="I713" s="160"/>
      <c r="M713" s="160"/>
    </row>
    <row r="714" spans="2:13">
      <c r="B714" s="158"/>
      <c r="C714" s="160"/>
      <c r="D714" s="160"/>
      <c r="E714" s="160"/>
      <c r="F714" s="160"/>
      <c r="G714" s="160"/>
      <c r="H714" s="160"/>
      <c r="I714" s="160"/>
      <c r="M714" s="160"/>
    </row>
    <row r="715" spans="2:13">
      <c r="B715" s="158"/>
      <c r="C715" s="160"/>
      <c r="D715" s="160"/>
      <c r="E715" s="160"/>
      <c r="F715" s="160"/>
      <c r="G715" s="160"/>
      <c r="H715" s="160"/>
      <c r="I715" s="160"/>
      <c r="M715" s="160"/>
    </row>
    <row r="716" spans="2:13">
      <c r="B716" s="158"/>
      <c r="C716" s="160"/>
      <c r="D716" s="160"/>
      <c r="E716" s="160"/>
      <c r="F716" s="160"/>
      <c r="G716" s="160"/>
      <c r="H716" s="160"/>
      <c r="I716" s="160"/>
      <c r="M716" s="160"/>
    </row>
    <row r="717" spans="2:13">
      <c r="B717" s="158"/>
      <c r="C717" s="160"/>
      <c r="D717" s="160"/>
      <c r="E717" s="160"/>
      <c r="F717" s="160"/>
      <c r="G717" s="160"/>
      <c r="H717" s="160"/>
      <c r="I717" s="160"/>
      <c r="M717" s="160"/>
    </row>
    <row r="718" spans="2:13">
      <c r="B718" s="158"/>
      <c r="C718" s="160"/>
      <c r="D718" s="160"/>
      <c r="E718" s="160"/>
      <c r="F718" s="160"/>
      <c r="G718" s="160"/>
      <c r="H718" s="160"/>
      <c r="I718" s="160"/>
      <c r="M718" s="160"/>
    </row>
    <row r="719" spans="2:13">
      <c r="B719" s="158"/>
      <c r="C719" s="160"/>
      <c r="D719" s="160"/>
      <c r="E719" s="160"/>
      <c r="F719" s="160"/>
      <c r="G719" s="160"/>
      <c r="H719" s="160"/>
      <c r="I719" s="160"/>
      <c r="M719" s="160"/>
    </row>
    <row r="720" spans="2:13">
      <c r="B720" s="158"/>
      <c r="C720" s="160"/>
      <c r="D720" s="160"/>
      <c r="E720" s="160"/>
      <c r="F720" s="160"/>
      <c r="G720" s="160"/>
      <c r="H720" s="160"/>
      <c r="I720" s="160"/>
      <c r="M720" s="160"/>
    </row>
    <row r="721" spans="2:13">
      <c r="B721" s="158"/>
      <c r="C721" s="160"/>
      <c r="D721" s="160"/>
      <c r="E721" s="160"/>
      <c r="F721" s="160"/>
      <c r="G721" s="160"/>
      <c r="H721" s="160"/>
      <c r="I721" s="160"/>
      <c r="M721" s="160"/>
    </row>
    <row r="722" spans="2:13">
      <c r="B722" s="158"/>
      <c r="C722" s="160"/>
      <c r="D722" s="160"/>
      <c r="E722" s="160"/>
      <c r="F722" s="160"/>
      <c r="G722" s="160"/>
      <c r="H722" s="160"/>
      <c r="I722" s="160"/>
      <c r="M722" s="160"/>
    </row>
    <row r="723" spans="2:13">
      <c r="B723" s="158"/>
      <c r="C723" s="160"/>
      <c r="D723" s="160"/>
      <c r="E723" s="160"/>
      <c r="F723" s="160"/>
      <c r="G723" s="160"/>
      <c r="H723" s="160"/>
      <c r="I723" s="160"/>
      <c r="M723" s="160"/>
    </row>
    <row r="724" spans="2:13">
      <c r="B724" s="158"/>
      <c r="C724" s="160"/>
      <c r="D724" s="160"/>
      <c r="E724" s="160"/>
      <c r="F724" s="160"/>
      <c r="G724" s="160"/>
      <c r="H724" s="160"/>
      <c r="I724" s="160"/>
      <c r="M724" s="160"/>
    </row>
    <row r="725" spans="2:13">
      <c r="B725" s="158"/>
      <c r="C725" s="160"/>
      <c r="D725" s="160"/>
      <c r="E725" s="160"/>
      <c r="F725" s="160"/>
      <c r="G725" s="160"/>
      <c r="H725" s="160"/>
      <c r="I725" s="160"/>
      <c r="M725" s="160"/>
    </row>
    <row r="726" spans="2:13">
      <c r="B726" s="158"/>
      <c r="C726" s="160"/>
      <c r="D726" s="160"/>
      <c r="E726" s="160"/>
      <c r="F726" s="160"/>
      <c r="G726" s="160"/>
      <c r="H726" s="160"/>
      <c r="I726" s="160"/>
      <c r="M726" s="160"/>
    </row>
    <row r="727" spans="2:13">
      <c r="B727" s="158"/>
      <c r="C727" s="160"/>
      <c r="D727" s="160"/>
      <c r="E727" s="160"/>
      <c r="F727" s="160"/>
      <c r="G727" s="160"/>
      <c r="H727" s="160"/>
      <c r="I727" s="160"/>
      <c r="M727" s="160"/>
    </row>
    <row r="728" spans="2:13">
      <c r="B728" s="158"/>
      <c r="C728" s="160"/>
      <c r="D728" s="160"/>
      <c r="E728" s="160"/>
      <c r="F728" s="160"/>
      <c r="G728" s="160"/>
      <c r="H728" s="160"/>
      <c r="I728" s="160"/>
      <c r="M728" s="160"/>
    </row>
    <row r="729" spans="2:13">
      <c r="B729" s="158"/>
      <c r="C729" s="160"/>
      <c r="D729" s="160"/>
      <c r="E729" s="160"/>
      <c r="F729" s="160"/>
      <c r="G729" s="160"/>
      <c r="H729" s="160"/>
      <c r="I729" s="160"/>
      <c r="M729" s="160"/>
    </row>
    <row r="730" spans="2:13">
      <c r="B730" s="158"/>
      <c r="C730" s="160"/>
      <c r="D730" s="160"/>
      <c r="E730" s="160"/>
      <c r="F730" s="160"/>
      <c r="G730" s="160"/>
      <c r="H730" s="160"/>
      <c r="I730" s="160"/>
      <c r="M730" s="160"/>
    </row>
    <row r="731" spans="2:13">
      <c r="B731" s="158"/>
      <c r="C731" s="160"/>
      <c r="D731" s="160"/>
      <c r="E731" s="160"/>
      <c r="F731" s="160"/>
      <c r="G731" s="160"/>
      <c r="H731" s="160"/>
      <c r="I731" s="160"/>
      <c r="M731" s="160"/>
    </row>
    <row r="732" spans="2:13">
      <c r="B732" s="158"/>
      <c r="C732" s="160"/>
      <c r="D732" s="160"/>
      <c r="E732" s="160"/>
      <c r="F732" s="160"/>
      <c r="G732" s="160"/>
      <c r="H732" s="160"/>
      <c r="I732" s="160"/>
      <c r="M732" s="160"/>
    </row>
    <row r="733" spans="2:13">
      <c r="B733" s="158"/>
      <c r="C733" s="160"/>
      <c r="D733" s="160"/>
      <c r="E733" s="160"/>
      <c r="F733" s="160"/>
      <c r="G733" s="160"/>
      <c r="H733" s="160"/>
      <c r="I733" s="160"/>
      <c r="M733" s="160"/>
    </row>
    <row r="734" spans="2:13">
      <c r="B734" s="158"/>
      <c r="C734" s="160"/>
      <c r="D734" s="160"/>
      <c r="E734" s="160"/>
      <c r="F734" s="160"/>
      <c r="G734" s="160"/>
      <c r="H734" s="160"/>
      <c r="I734" s="160"/>
      <c r="M734" s="160"/>
    </row>
    <row r="735" spans="2:13">
      <c r="B735" s="158"/>
      <c r="C735" s="160"/>
      <c r="D735" s="160"/>
      <c r="E735" s="160"/>
      <c r="F735" s="160"/>
      <c r="G735" s="160"/>
      <c r="H735" s="160"/>
      <c r="I735" s="160"/>
      <c r="M735" s="160"/>
    </row>
    <row r="736" spans="2:13">
      <c r="B736" s="158"/>
      <c r="C736" s="160"/>
      <c r="D736" s="160"/>
      <c r="E736" s="160"/>
      <c r="F736" s="160"/>
      <c r="G736" s="160"/>
      <c r="H736" s="160"/>
      <c r="I736" s="160"/>
      <c r="M736" s="160"/>
    </row>
    <row r="737" spans="2:13">
      <c r="B737" s="158"/>
      <c r="C737" s="160"/>
      <c r="D737" s="160"/>
      <c r="E737" s="160"/>
      <c r="F737" s="160"/>
      <c r="G737" s="160"/>
      <c r="H737" s="160"/>
      <c r="I737" s="160"/>
      <c r="M737" s="160"/>
    </row>
    <row r="738" spans="2:13">
      <c r="B738" s="158"/>
      <c r="C738" s="160"/>
      <c r="D738" s="160"/>
      <c r="E738" s="160"/>
      <c r="F738" s="160"/>
      <c r="G738" s="160"/>
      <c r="H738" s="160"/>
      <c r="I738" s="160"/>
      <c r="M738" s="160"/>
    </row>
    <row r="739" spans="2:13">
      <c r="B739" s="158"/>
      <c r="C739" s="160"/>
      <c r="D739" s="160"/>
      <c r="E739" s="160"/>
      <c r="F739" s="160"/>
      <c r="G739" s="160"/>
      <c r="H739" s="160"/>
      <c r="I739" s="160"/>
      <c r="M739" s="160"/>
    </row>
    <row r="740" spans="2:13">
      <c r="B740" s="158"/>
      <c r="C740" s="160"/>
      <c r="D740" s="160"/>
      <c r="E740" s="160"/>
      <c r="F740" s="160"/>
      <c r="G740" s="160"/>
      <c r="H740" s="160"/>
      <c r="I740" s="160"/>
      <c r="M740" s="160"/>
    </row>
    <row r="741" spans="2:13">
      <c r="B741" s="158"/>
      <c r="C741" s="160"/>
      <c r="D741" s="160"/>
      <c r="E741" s="160"/>
      <c r="F741" s="160"/>
      <c r="G741" s="160"/>
      <c r="H741" s="160"/>
      <c r="I741" s="160"/>
      <c r="M741" s="160"/>
    </row>
    <row r="742" spans="2:13">
      <c r="B742" s="158"/>
      <c r="C742" s="160"/>
      <c r="D742" s="160"/>
      <c r="E742" s="160"/>
      <c r="F742" s="160"/>
      <c r="G742" s="160"/>
      <c r="H742" s="160"/>
      <c r="I742" s="160"/>
      <c r="M742" s="160"/>
    </row>
    <row r="743" spans="2:13">
      <c r="B743" s="158"/>
      <c r="C743" s="160"/>
      <c r="D743" s="160"/>
      <c r="E743" s="160"/>
      <c r="F743" s="160"/>
      <c r="G743" s="160"/>
      <c r="H743" s="160"/>
      <c r="I743" s="160"/>
      <c r="M743" s="160"/>
    </row>
    <row r="744" spans="2:13">
      <c r="B744" s="158"/>
      <c r="C744" s="160"/>
      <c r="D744" s="160"/>
      <c r="E744" s="160"/>
      <c r="F744" s="160"/>
      <c r="G744" s="160"/>
      <c r="H744" s="160"/>
      <c r="I744" s="160"/>
      <c r="M744" s="160"/>
    </row>
    <row r="745" spans="2:13">
      <c r="B745" s="158"/>
      <c r="C745" s="160"/>
      <c r="D745" s="160"/>
      <c r="E745" s="160"/>
      <c r="F745" s="160"/>
      <c r="G745" s="160"/>
      <c r="H745" s="160"/>
      <c r="I745" s="160"/>
      <c r="M745" s="160"/>
    </row>
    <row r="746" spans="2:13">
      <c r="B746" s="158"/>
      <c r="C746" s="160"/>
      <c r="D746" s="160"/>
      <c r="E746" s="160"/>
      <c r="F746" s="160"/>
      <c r="G746" s="160"/>
      <c r="H746" s="160"/>
      <c r="I746" s="160"/>
      <c r="M746" s="160"/>
    </row>
    <row r="747" spans="2:13">
      <c r="B747" s="158"/>
      <c r="C747" s="160"/>
      <c r="D747" s="160"/>
      <c r="E747" s="160"/>
      <c r="F747" s="160"/>
      <c r="G747" s="160"/>
      <c r="H747" s="160"/>
      <c r="I747" s="160"/>
      <c r="M747" s="160"/>
    </row>
    <row r="748" spans="2:13">
      <c r="B748" s="158"/>
      <c r="C748" s="160"/>
      <c r="D748" s="160"/>
      <c r="E748" s="160"/>
      <c r="F748" s="160"/>
      <c r="G748" s="160"/>
      <c r="H748" s="160"/>
      <c r="I748" s="160"/>
      <c r="M748" s="160"/>
    </row>
    <row r="749" spans="2:13">
      <c r="B749" s="158"/>
      <c r="C749" s="160"/>
      <c r="D749" s="160"/>
      <c r="E749" s="160"/>
      <c r="F749" s="160"/>
      <c r="G749" s="160"/>
      <c r="H749" s="160"/>
      <c r="I749" s="160"/>
      <c r="M749" s="160"/>
    </row>
    <row r="750" spans="2:13">
      <c r="B750" s="158"/>
      <c r="C750" s="160"/>
      <c r="D750" s="160"/>
      <c r="E750" s="160"/>
      <c r="F750" s="160"/>
      <c r="G750" s="160"/>
      <c r="H750" s="160"/>
      <c r="I750" s="160"/>
      <c r="M750" s="160"/>
    </row>
    <row r="751" spans="2:13">
      <c r="B751" s="158"/>
      <c r="C751" s="160"/>
      <c r="D751" s="160"/>
      <c r="E751" s="160"/>
      <c r="F751" s="160"/>
      <c r="G751" s="160"/>
      <c r="H751" s="160"/>
      <c r="I751" s="160"/>
      <c r="M751" s="160"/>
    </row>
    <row r="752" spans="2:13">
      <c r="B752" s="158"/>
      <c r="C752" s="160"/>
      <c r="D752" s="160"/>
      <c r="E752" s="160"/>
      <c r="F752" s="160"/>
      <c r="G752" s="160"/>
      <c r="H752" s="160"/>
      <c r="I752" s="160"/>
      <c r="M752" s="160"/>
    </row>
    <row r="753" spans="2:13">
      <c r="B753" s="158"/>
      <c r="C753" s="160"/>
      <c r="D753" s="160"/>
      <c r="E753" s="160"/>
      <c r="F753" s="160"/>
      <c r="G753" s="160"/>
      <c r="H753" s="160"/>
      <c r="I753" s="160"/>
      <c r="M753" s="160"/>
    </row>
    <row r="754" spans="2:13">
      <c r="B754" s="158"/>
      <c r="C754" s="160"/>
      <c r="D754" s="160"/>
      <c r="E754" s="160"/>
      <c r="F754" s="160"/>
      <c r="G754" s="160"/>
      <c r="H754" s="160"/>
      <c r="I754" s="160"/>
      <c r="M754" s="160"/>
    </row>
    <row r="755" spans="2:13">
      <c r="B755" s="158"/>
      <c r="C755" s="160"/>
      <c r="D755" s="160"/>
      <c r="E755" s="160"/>
      <c r="F755" s="160"/>
      <c r="G755" s="160"/>
      <c r="H755" s="160"/>
      <c r="I755" s="160"/>
      <c r="M755" s="160"/>
    </row>
    <row r="756" spans="2:13">
      <c r="B756" s="158"/>
      <c r="C756" s="160"/>
      <c r="D756" s="160"/>
      <c r="E756" s="160"/>
      <c r="F756" s="160"/>
      <c r="G756" s="160"/>
      <c r="H756" s="160"/>
      <c r="I756" s="160"/>
      <c r="M756" s="160"/>
    </row>
    <row r="757" spans="2:13">
      <c r="B757" s="158"/>
      <c r="C757" s="160"/>
      <c r="D757" s="160"/>
      <c r="E757" s="160"/>
      <c r="F757" s="160"/>
      <c r="G757" s="160"/>
      <c r="H757" s="160"/>
      <c r="I757" s="160"/>
      <c r="M757" s="160"/>
    </row>
    <row r="758" spans="2:13">
      <c r="B758" s="158"/>
      <c r="C758" s="160"/>
      <c r="D758" s="160"/>
      <c r="E758" s="160"/>
      <c r="F758" s="160"/>
      <c r="G758" s="160"/>
      <c r="H758" s="160"/>
      <c r="I758" s="160"/>
      <c r="M758" s="160"/>
    </row>
    <row r="759" spans="2:13">
      <c r="B759" s="158"/>
      <c r="C759" s="160"/>
      <c r="D759" s="160"/>
      <c r="E759" s="160"/>
      <c r="F759" s="160"/>
      <c r="G759" s="160"/>
      <c r="H759" s="160"/>
      <c r="I759" s="160"/>
      <c r="M759" s="160"/>
    </row>
    <row r="760" spans="2:13">
      <c r="B760" s="158"/>
      <c r="C760" s="160"/>
      <c r="D760" s="160"/>
      <c r="E760" s="160"/>
      <c r="F760" s="160"/>
      <c r="G760" s="160"/>
      <c r="H760" s="160"/>
      <c r="I760" s="160"/>
      <c r="M760" s="160"/>
    </row>
    <row r="761" spans="2:13">
      <c r="B761" s="158"/>
      <c r="C761" s="160"/>
      <c r="D761" s="160"/>
      <c r="E761" s="160"/>
      <c r="F761" s="160"/>
      <c r="G761" s="160"/>
      <c r="H761" s="160"/>
      <c r="I761" s="160"/>
      <c r="M761" s="160"/>
    </row>
    <row r="762" spans="2:13">
      <c r="B762" s="158"/>
      <c r="C762" s="160"/>
      <c r="D762" s="160"/>
      <c r="E762" s="160"/>
      <c r="F762" s="160"/>
      <c r="G762" s="160"/>
      <c r="H762" s="160"/>
      <c r="I762" s="160"/>
      <c r="M762" s="160"/>
    </row>
    <row r="763" spans="2:13">
      <c r="B763" s="158"/>
      <c r="C763" s="160"/>
      <c r="D763" s="160"/>
      <c r="E763" s="160"/>
      <c r="F763" s="160"/>
      <c r="G763" s="160"/>
      <c r="H763" s="160"/>
      <c r="I763" s="160"/>
      <c r="M763" s="160"/>
    </row>
    <row r="764" spans="2:13">
      <c r="B764" s="158"/>
      <c r="C764" s="160"/>
      <c r="D764" s="160"/>
      <c r="E764" s="160"/>
      <c r="F764" s="160"/>
      <c r="G764" s="160"/>
      <c r="H764" s="160"/>
      <c r="I764" s="160"/>
      <c r="M764" s="160"/>
    </row>
    <row r="765" spans="2:13">
      <c r="B765" s="158"/>
      <c r="C765" s="160"/>
      <c r="D765" s="160"/>
      <c r="E765" s="160"/>
      <c r="F765" s="160"/>
      <c r="G765" s="160"/>
      <c r="H765" s="160"/>
      <c r="I765" s="160"/>
      <c r="M765" s="160"/>
    </row>
    <row r="766" spans="2:13">
      <c r="B766" s="158"/>
      <c r="C766" s="160"/>
      <c r="D766" s="160"/>
      <c r="E766" s="160"/>
      <c r="F766" s="160"/>
      <c r="G766" s="160"/>
      <c r="H766" s="160"/>
      <c r="I766" s="160"/>
      <c r="M766" s="160"/>
    </row>
    <row r="767" spans="2:13">
      <c r="B767" s="158"/>
      <c r="C767" s="160"/>
      <c r="D767" s="160"/>
      <c r="E767" s="160"/>
      <c r="F767" s="160"/>
      <c r="G767" s="160"/>
      <c r="H767" s="160"/>
      <c r="I767" s="160"/>
      <c r="M767" s="160"/>
    </row>
    <row r="768" spans="2:13">
      <c r="B768" s="158"/>
      <c r="C768" s="160"/>
      <c r="D768" s="160"/>
      <c r="E768" s="160"/>
      <c r="F768" s="160"/>
      <c r="G768" s="160"/>
      <c r="H768" s="160"/>
      <c r="I768" s="160"/>
      <c r="M768" s="160"/>
    </row>
    <row r="769" spans="2:13">
      <c r="B769" s="158"/>
      <c r="C769" s="160"/>
      <c r="D769" s="160"/>
      <c r="E769" s="160"/>
      <c r="F769" s="160"/>
      <c r="G769" s="160"/>
      <c r="H769" s="160"/>
      <c r="I769" s="160"/>
      <c r="M769" s="160"/>
    </row>
    <row r="770" spans="2:13">
      <c r="B770" s="158"/>
      <c r="C770" s="160"/>
      <c r="D770" s="160"/>
      <c r="E770" s="160"/>
      <c r="F770" s="160"/>
      <c r="G770" s="160"/>
      <c r="H770" s="160"/>
      <c r="I770" s="160"/>
      <c r="M770" s="160"/>
    </row>
    <row r="771" spans="2:13">
      <c r="B771" s="158"/>
      <c r="C771" s="160"/>
      <c r="D771" s="160"/>
      <c r="E771" s="160"/>
      <c r="F771" s="160"/>
      <c r="G771" s="160"/>
      <c r="H771" s="160"/>
      <c r="I771" s="160"/>
      <c r="M771" s="160"/>
    </row>
    <row r="772" spans="2:13">
      <c r="B772" s="158"/>
      <c r="C772" s="160"/>
      <c r="D772" s="160"/>
      <c r="E772" s="160"/>
      <c r="F772" s="160"/>
      <c r="G772" s="160"/>
      <c r="H772" s="160"/>
      <c r="I772" s="160"/>
      <c r="M772" s="160"/>
    </row>
    <row r="773" spans="2:13">
      <c r="B773" s="158"/>
      <c r="C773" s="160"/>
      <c r="D773" s="160"/>
      <c r="E773" s="160"/>
      <c r="F773" s="160"/>
      <c r="G773" s="160"/>
      <c r="H773" s="160"/>
      <c r="I773" s="160"/>
      <c r="M773" s="160"/>
    </row>
    <row r="774" spans="2:13">
      <c r="B774" s="158"/>
      <c r="C774" s="160"/>
      <c r="D774" s="160"/>
      <c r="E774" s="160"/>
      <c r="F774" s="160"/>
      <c r="G774" s="160"/>
      <c r="H774" s="160"/>
      <c r="I774" s="160"/>
      <c r="M774" s="160"/>
    </row>
    <row r="775" spans="2:13">
      <c r="B775" s="158"/>
      <c r="C775" s="160"/>
      <c r="D775" s="160"/>
      <c r="E775" s="160"/>
      <c r="F775" s="160"/>
      <c r="G775" s="160"/>
      <c r="H775" s="160"/>
      <c r="I775" s="160"/>
      <c r="M775" s="160"/>
    </row>
    <row r="776" spans="2:13">
      <c r="B776" s="158"/>
      <c r="C776" s="160"/>
      <c r="D776" s="160"/>
      <c r="E776" s="160"/>
      <c r="F776" s="160"/>
      <c r="G776" s="160"/>
      <c r="H776" s="160"/>
      <c r="I776" s="160"/>
      <c r="M776" s="160"/>
    </row>
    <row r="777" spans="2:13">
      <c r="B777" s="158"/>
      <c r="C777" s="160"/>
      <c r="D777" s="160"/>
      <c r="E777" s="160"/>
      <c r="F777" s="160"/>
      <c r="G777" s="160"/>
      <c r="H777" s="160"/>
      <c r="I777" s="160"/>
      <c r="M777" s="160"/>
    </row>
    <row r="778" spans="2:13">
      <c r="B778" s="158"/>
      <c r="C778" s="160"/>
      <c r="D778" s="160"/>
      <c r="E778" s="160"/>
      <c r="F778" s="160"/>
      <c r="G778" s="160"/>
      <c r="H778" s="160"/>
      <c r="I778" s="160"/>
      <c r="M778" s="160"/>
    </row>
    <row r="779" spans="2:13">
      <c r="B779" s="158"/>
      <c r="C779" s="160"/>
      <c r="D779" s="160"/>
      <c r="E779" s="160"/>
      <c r="F779" s="160"/>
      <c r="G779" s="160"/>
      <c r="H779" s="160"/>
      <c r="I779" s="160"/>
      <c r="M779" s="160"/>
    </row>
    <row r="780" spans="2:13">
      <c r="B780" s="158"/>
      <c r="C780" s="160"/>
      <c r="D780" s="160"/>
      <c r="E780" s="160"/>
      <c r="F780" s="160"/>
      <c r="G780" s="160"/>
      <c r="H780" s="160"/>
      <c r="I780" s="160"/>
      <c r="M780" s="160"/>
    </row>
    <row r="781" spans="2:13">
      <c r="B781" s="158"/>
      <c r="C781" s="160"/>
      <c r="D781" s="160"/>
      <c r="E781" s="160"/>
      <c r="F781" s="160"/>
      <c r="G781" s="160"/>
      <c r="H781" s="160"/>
      <c r="I781" s="160"/>
      <c r="M781" s="160"/>
    </row>
    <row r="782" spans="2:13">
      <c r="B782" s="158"/>
      <c r="C782" s="160"/>
      <c r="D782" s="160"/>
      <c r="E782" s="160"/>
      <c r="F782" s="160"/>
      <c r="G782" s="160"/>
      <c r="H782" s="160"/>
      <c r="I782" s="160"/>
      <c r="M782" s="160"/>
    </row>
    <row r="783" spans="2:13">
      <c r="B783" s="158"/>
      <c r="C783" s="160"/>
      <c r="D783" s="160"/>
      <c r="E783" s="160"/>
      <c r="F783" s="160"/>
      <c r="G783" s="160"/>
      <c r="H783" s="160"/>
      <c r="I783" s="160"/>
      <c r="M783" s="160"/>
    </row>
    <row r="784" spans="2:13">
      <c r="B784" s="158"/>
      <c r="C784" s="160"/>
      <c r="D784" s="160"/>
      <c r="E784" s="160"/>
      <c r="F784" s="160"/>
      <c r="G784" s="160"/>
      <c r="H784" s="160"/>
      <c r="I784" s="160"/>
      <c r="M784" s="160"/>
    </row>
    <row r="785" spans="2:13">
      <c r="B785" s="158"/>
      <c r="C785" s="160"/>
      <c r="D785" s="160"/>
      <c r="E785" s="160"/>
      <c r="F785" s="160"/>
      <c r="G785" s="160"/>
      <c r="H785" s="160"/>
      <c r="I785" s="160"/>
      <c r="M785" s="160"/>
    </row>
    <row r="786" spans="2:13">
      <c r="B786" s="158"/>
      <c r="C786" s="160"/>
      <c r="D786" s="160"/>
      <c r="E786" s="160"/>
      <c r="F786" s="160"/>
      <c r="G786" s="160"/>
      <c r="H786" s="160"/>
      <c r="I786" s="160"/>
      <c r="M786" s="160"/>
    </row>
    <row r="787" spans="2:13">
      <c r="B787" s="158"/>
      <c r="C787" s="160"/>
      <c r="D787" s="160"/>
      <c r="E787" s="160"/>
      <c r="F787" s="160"/>
      <c r="G787" s="160"/>
      <c r="H787" s="160"/>
      <c r="I787" s="160"/>
      <c r="M787" s="160"/>
    </row>
    <row r="788" spans="2:13">
      <c r="B788" s="158"/>
      <c r="C788" s="160"/>
      <c r="D788" s="160"/>
      <c r="E788" s="160"/>
      <c r="F788" s="160"/>
      <c r="G788" s="160"/>
      <c r="H788" s="160"/>
      <c r="I788" s="160"/>
      <c r="M788" s="160"/>
    </row>
    <row r="789" spans="2:13">
      <c r="B789" s="158"/>
      <c r="C789" s="160"/>
      <c r="D789" s="160"/>
      <c r="E789" s="160"/>
      <c r="F789" s="160"/>
      <c r="G789" s="160"/>
      <c r="H789" s="160"/>
      <c r="I789" s="160"/>
      <c r="M789" s="160"/>
    </row>
    <row r="790" spans="2:13">
      <c r="B790" s="158"/>
      <c r="C790" s="160"/>
      <c r="D790" s="160"/>
      <c r="E790" s="160"/>
      <c r="F790" s="160"/>
      <c r="G790" s="160"/>
      <c r="H790" s="160"/>
      <c r="I790" s="160"/>
      <c r="M790" s="160"/>
    </row>
    <row r="791" spans="2:13">
      <c r="B791" s="158"/>
      <c r="C791" s="160"/>
      <c r="D791" s="160"/>
      <c r="E791" s="160"/>
      <c r="F791" s="160"/>
      <c r="G791" s="160"/>
      <c r="H791" s="160"/>
      <c r="I791" s="160"/>
      <c r="M791" s="160"/>
    </row>
    <row r="792" spans="2:13">
      <c r="B792" s="158"/>
      <c r="C792" s="160"/>
      <c r="D792" s="160"/>
      <c r="E792" s="160"/>
      <c r="F792" s="160"/>
      <c r="G792" s="160"/>
      <c r="H792" s="160"/>
      <c r="I792" s="160"/>
      <c r="M792" s="160"/>
    </row>
    <row r="793" spans="2:13">
      <c r="B793" s="158"/>
      <c r="C793" s="160"/>
      <c r="D793" s="160"/>
      <c r="E793" s="160"/>
      <c r="F793" s="160"/>
      <c r="G793" s="160"/>
      <c r="H793" s="160"/>
      <c r="I793" s="160"/>
      <c r="M793" s="160"/>
    </row>
    <row r="794" spans="2:13">
      <c r="B794" s="158"/>
      <c r="C794" s="160"/>
      <c r="D794" s="160"/>
      <c r="E794" s="160"/>
      <c r="F794" s="160"/>
      <c r="G794" s="160"/>
      <c r="H794" s="160"/>
      <c r="I794" s="160"/>
      <c r="M794" s="160"/>
    </row>
    <row r="795" spans="2:13">
      <c r="B795" s="158"/>
      <c r="C795" s="160"/>
      <c r="D795" s="160"/>
      <c r="E795" s="160"/>
      <c r="F795" s="160"/>
      <c r="G795" s="160"/>
      <c r="H795" s="160"/>
      <c r="I795" s="160"/>
      <c r="M795" s="160"/>
    </row>
    <row r="796" spans="2:13">
      <c r="B796" s="158"/>
      <c r="C796" s="160"/>
      <c r="D796" s="160"/>
      <c r="E796" s="160"/>
      <c r="F796" s="160"/>
      <c r="G796" s="160"/>
      <c r="H796" s="160"/>
      <c r="I796" s="160"/>
      <c r="M796" s="160"/>
    </row>
    <row r="797" spans="2:13">
      <c r="B797" s="158"/>
      <c r="C797" s="160"/>
      <c r="D797" s="160"/>
      <c r="E797" s="160"/>
      <c r="F797" s="160"/>
      <c r="G797" s="160"/>
      <c r="H797" s="160"/>
      <c r="I797" s="160"/>
      <c r="M797" s="160"/>
    </row>
    <row r="798" spans="2:13">
      <c r="B798" s="158"/>
      <c r="C798" s="160"/>
      <c r="D798" s="160"/>
      <c r="E798" s="160"/>
      <c r="F798" s="160"/>
      <c r="G798" s="160"/>
      <c r="H798" s="160"/>
      <c r="I798" s="160"/>
      <c r="M798" s="160"/>
    </row>
    <row r="799" spans="2:13">
      <c r="B799" s="158"/>
      <c r="C799" s="160"/>
      <c r="D799" s="160"/>
      <c r="E799" s="160"/>
      <c r="F799" s="160"/>
      <c r="G799" s="160"/>
      <c r="H799" s="160"/>
      <c r="I799" s="160"/>
      <c r="M799" s="160"/>
    </row>
    <row r="800" spans="2:13">
      <c r="B800" s="158"/>
      <c r="C800" s="160"/>
      <c r="D800" s="160"/>
      <c r="E800" s="160"/>
      <c r="F800" s="160"/>
      <c r="G800" s="160"/>
      <c r="H800" s="160"/>
      <c r="I800" s="160"/>
      <c r="M800" s="160"/>
    </row>
    <row r="801" spans="2:13">
      <c r="B801" s="158"/>
      <c r="C801" s="160"/>
      <c r="D801" s="160"/>
      <c r="E801" s="160"/>
      <c r="F801" s="160"/>
      <c r="G801" s="160"/>
      <c r="H801" s="160"/>
      <c r="I801" s="160"/>
      <c r="M801" s="160"/>
    </row>
    <row r="802" spans="2:13">
      <c r="B802" s="158"/>
      <c r="C802" s="160"/>
      <c r="D802" s="160"/>
      <c r="E802" s="160"/>
      <c r="F802" s="160"/>
      <c r="G802" s="160"/>
      <c r="H802" s="160"/>
      <c r="I802" s="160"/>
      <c r="M802" s="160"/>
    </row>
    <row r="803" spans="2:13">
      <c r="B803" s="158"/>
      <c r="C803" s="160"/>
      <c r="D803" s="160"/>
      <c r="E803" s="160"/>
      <c r="F803" s="160"/>
      <c r="G803" s="160"/>
      <c r="H803" s="160"/>
      <c r="I803" s="160"/>
      <c r="M803" s="160"/>
    </row>
    <row r="804" spans="2:13">
      <c r="B804" s="158"/>
      <c r="C804" s="160"/>
      <c r="D804" s="160"/>
      <c r="E804" s="160"/>
      <c r="F804" s="160"/>
      <c r="G804" s="160"/>
      <c r="H804" s="160"/>
      <c r="I804" s="160"/>
      <c r="M804" s="160"/>
    </row>
    <row r="805" spans="2:13">
      <c r="B805" s="158"/>
      <c r="C805" s="160"/>
      <c r="D805" s="160"/>
      <c r="E805" s="160"/>
      <c r="F805" s="160"/>
      <c r="G805" s="160"/>
      <c r="H805" s="160"/>
      <c r="I805" s="160"/>
      <c r="M805" s="160"/>
    </row>
    <row r="806" spans="2:13">
      <c r="B806" s="158"/>
      <c r="C806" s="160"/>
      <c r="D806" s="160"/>
      <c r="E806" s="160"/>
      <c r="F806" s="160"/>
      <c r="G806" s="160"/>
      <c r="H806" s="160"/>
      <c r="I806" s="160"/>
      <c r="M806" s="160"/>
    </row>
    <row r="807" spans="2:13">
      <c r="B807" s="158"/>
      <c r="C807" s="160"/>
      <c r="D807" s="160"/>
      <c r="E807" s="160"/>
      <c r="F807" s="160"/>
      <c r="G807" s="160"/>
      <c r="H807" s="160"/>
      <c r="I807" s="160"/>
      <c r="M807" s="160"/>
    </row>
    <row r="808" spans="2:13">
      <c r="B808" s="158"/>
      <c r="C808" s="160"/>
      <c r="D808" s="160"/>
      <c r="E808" s="160"/>
      <c r="F808" s="160"/>
      <c r="G808" s="160"/>
      <c r="H808" s="160"/>
      <c r="I808" s="160"/>
      <c r="M808" s="160"/>
    </row>
    <row r="809" spans="2:13">
      <c r="B809" s="158"/>
      <c r="C809" s="160"/>
      <c r="D809" s="160"/>
      <c r="E809" s="160"/>
      <c r="F809" s="160"/>
      <c r="G809" s="160"/>
      <c r="H809" s="160"/>
      <c r="I809" s="160"/>
      <c r="M809" s="160"/>
    </row>
    <row r="810" spans="2:13">
      <c r="B810" s="158"/>
      <c r="C810" s="160"/>
      <c r="D810" s="160"/>
      <c r="E810" s="160"/>
      <c r="F810" s="160"/>
      <c r="G810" s="160"/>
      <c r="H810" s="160"/>
      <c r="I810" s="160"/>
      <c r="M810" s="160"/>
    </row>
    <row r="811" spans="2:13">
      <c r="B811" s="158"/>
      <c r="C811" s="160"/>
      <c r="D811" s="160"/>
      <c r="E811" s="160"/>
      <c r="F811" s="160"/>
      <c r="G811" s="160"/>
      <c r="H811" s="160"/>
      <c r="I811" s="160"/>
      <c r="M811" s="160"/>
    </row>
    <row r="812" spans="2:13">
      <c r="B812" s="158"/>
    </row>
  </sheetData>
  <mergeCells count="20">
    <mergeCell ref="A6:A8"/>
    <mergeCell ref="B6:B8"/>
    <mergeCell ref="C6:C8"/>
    <mergeCell ref="D6:N6"/>
    <mergeCell ref="D7:D8"/>
    <mergeCell ref="K7:K8"/>
    <mergeCell ref="L7:L8"/>
    <mergeCell ref="M7:M8"/>
    <mergeCell ref="N7:N8"/>
    <mergeCell ref="E7:E8"/>
    <mergeCell ref="F7:F8"/>
    <mergeCell ref="G7:G8"/>
    <mergeCell ref="H7:H8"/>
    <mergeCell ref="I7:I8"/>
    <mergeCell ref="J7:J8"/>
    <mergeCell ref="A1:N1"/>
    <mergeCell ref="A2:N2"/>
    <mergeCell ref="A3:N3"/>
    <mergeCell ref="A4:N4"/>
    <mergeCell ref="L5:N5"/>
  </mergeCells>
  <pageMargins left="0.70866141732283505" right="0.35433070866141703" top="0.23" bottom="0.28999999999999998" header="0.196850393700787" footer="0.196850393700787"/>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7"/>
  <sheetViews>
    <sheetView showZeros="0" tabSelected="1" zoomScale="115" zoomScaleNormal="115" workbookViewId="0">
      <selection activeCell="D25" sqref="D25"/>
    </sheetView>
  </sheetViews>
  <sheetFormatPr defaultRowHeight="12.75"/>
  <cols>
    <col min="1" max="1" width="4.7109375" style="293" customWidth="1"/>
    <col min="2" max="2" width="23.7109375" style="295" customWidth="1"/>
    <col min="3" max="3" width="20.140625" style="276" customWidth="1"/>
    <col min="4" max="5" width="8.140625" style="276" customWidth="1"/>
    <col min="6" max="6" width="7.85546875" style="275" customWidth="1"/>
    <col min="7" max="7" width="6.140625" style="276" customWidth="1"/>
    <col min="8" max="8" width="5.85546875" style="276" customWidth="1"/>
    <col min="9" max="9" width="7.5703125" style="276" customWidth="1"/>
    <col min="10" max="204" width="9.140625" style="271"/>
    <col min="205" max="205" width="9.140625" style="271" customWidth="1"/>
    <col min="206" max="206" width="5.7109375" style="271" customWidth="1"/>
    <col min="207" max="207" width="18.85546875" style="271" customWidth="1"/>
    <col min="208" max="208" width="12" style="271" customWidth="1"/>
    <col min="209" max="209" width="7.85546875" style="271" customWidth="1"/>
    <col min="210" max="210" width="6.85546875" style="271" customWidth="1"/>
    <col min="211" max="211" width="7" style="271" customWidth="1"/>
    <col min="212" max="212" width="6.7109375" style="271" customWidth="1"/>
    <col min="213" max="213" width="6.140625" style="271" customWidth="1"/>
    <col min="214" max="214" width="6" style="271" customWidth="1"/>
    <col min="215" max="215" width="6.140625" style="271" customWidth="1"/>
    <col min="216" max="216" width="5.7109375" style="271" customWidth="1"/>
    <col min="217" max="217" width="6.140625" style="271" customWidth="1"/>
    <col min="218" max="218" width="6.42578125" style="271" customWidth="1"/>
    <col min="219" max="220" width="0" style="271" hidden="1" customWidth="1"/>
    <col min="221" max="221" width="5.5703125" style="271" customWidth="1"/>
    <col min="222" max="223" width="6" style="271" customWidth="1"/>
    <col min="224" max="224" width="5.140625" style="271" customWidth="1"/>
    <col min="225" max="226" width="5.28515625" style="271" customWidth="1"/>
    <col min="227" max="227" width="6" style="271" customWidth="1"/>
    <col min="228" max="228" width="0" style="271" hidden="1" customWidth="1"/>
    <col min="229" max="229" width="5.7109375" style="271" customWidth="1"/>
    <col min="230" max="230" width="0" style="271" hidden="1" customWidth="1"/>
    <col min="231" max="231" width="4.7109375" style="271" customWidth="1"/>
    <col min="232" max="232" width="0" style="271" hidden="1" customWidth="1"/>
    <col min="233" max="234" width="6.140625" style="271" customWidth="1"/>
    <col min="235" max="235" width="4.7109375" style="271" customWidth="1"/>
    <col min="236" max="239" width="0" style="271" hidden="1" customWidth="1"/>
    <col min="240" max="240" width="5" style="271" customWidth="1"/>
    <col min="241" max="242" width="0" style="271" hidden="1" customWidth="1"/>
    <col min="243" max="243" width="6.28515625" style="271" customWidth="1"/>
    <col min="244" max="244" width="6.140625" style="271" customWidth="1"/>
    <col min="245" max="246" width="0" style="271" hidden="1" customWidth="1"/>
    <col min="247" max="247" width="5.5703125" style="271" customWidth="1"/>
    <col min="248" max="248" width="5.140625" style="271" customWidth="1"/>
    <col min="249" max="249" width="7.140625" style="271" customWidth="1"/>
    <col min="250" max="250" width="6.42578125" style="271" customWidth="1"/>
    <col min="251" max="252" width="6.140625" style="271" customWidth="1"/>
    <col min="253" max="253" width="6.28515625" style="271" customWidth="1"/>
    <col min="254" max="256" width="0" style="271" hidden="1" customWidth="1"/>
    <col min="257" max="460" width="9.140625" style="271"/>
    <col min="461" max="461" width="9.140625" style="271" customWidth="1"/>
    <col min="462" max="462" width="5.7109375" style="271" customWidth="1"/>
    <col min="463" max="463" width="18.85546875" style="271" customWidth="1"/>
    <col min="464" max="464" width="12" style="271" customWidth="1"/>
    <col min="465" max="465" width="7.85546875" style="271" customWidth="1"/>
    <col min="466" max="466" width="6.85546875" style="271" customWidth="1"/>
    <col min="467" max="467" width="7" style="271" customWidth="1"/>
    <col min="468" max="468" width="6.7109375" style="271" customWidth="1"/>
    <col min="469" max="469" width="6.140625" style="271" customWidth="1"/>
    <col min="470" max="470" width="6" style="271" customWidth="1"/>
    <col min="471" max="471" width="6.140625" style="271" customWidth="1"/>
    <col min="472" max="472" width="5.7109375" style="271" customWidth="1"/>
    <col min="473" max="473" width="6.140625" style="271" customWidth="1"/>
    <col min="474" max="474" width="6.42578125" style="271" customWidth="1"/>
    <col min="475" max="476" width="0" style="271" hidden="1" customWidth="1"/>
    <col min="477" max="477" width="5.5703125" style="271" customWidth="1"/>
    <col min="478" max="479" width="6" style="271" customWidth="1"/>
    <col min="480" max="480" width="5.140625" style="271" customWidth="1"/>
    <col min="481" max="482" width="5.28515625" style="271" customWidth="1"/>
    <col min="483" max="483" width="6" style="271" customWidth="1"/>
    <col min="484" max="484" width="0" style="271" hidden="1" customWidth="1"/>
    <col min="485" max="485" width="5.7109375" style="271" customWidth="1"/>
    <col min="486" max="486" width="0" style="271" hidden="1" customWidth="1"/>
    <col min="487" max="487" width="4.7109375" style="271" customWidth="1"/>
    <col min="488" max="488" width="0" style="271" hidden="1" customWidth="1"/>
    <col min="489" max="490" width="6.140625" style="271" customWidth="1"/>
    <col min="491" max="491" width="4.7109375" style="271" customWidth="1"/>
    <col min="492" max="495" width="0" style="271" hidden="1" customWidth="1"/>
    <col min="496" max="496" width="5" style="271" customWidth="1"/>
    <col min="497" max="498" width="0" style="271" hidden="1" customWidth="1"/>
    <col min="499" max="499" width="6.28515625" style="271" customWidth="1"/>
    <col min="500" max="500" width="6.140625" style="271" customWidth="1"/>
    <col min="501" max="502" width="0" style="271" hidden="1" customWidth="1"/>
    <col min="503" max="503" width="5.5703125" style="271" customWidth="1"/>
    <col min="504" max="504" width="5.140625" style="271" customWidth="1"/>
    <col min="505" max="505" width="7.140625" style="271" customWidth="1"/>
    <col min="506" max="506" width="6.42578125" style="271" customWidth="1"/>
    <col min="507" max="508" width="6.140625" style="271" customWidth="1"/>
    <col min="509" max="509" width="6.28515625" style="271" customWidth="1"/>
    <col min="510" max="512" width="0" style="271" hidden="1" customWidth="1"/>
    <col min="513" max="716" width="9.140625" style="271"/>
    <col min="717" max="717" width="9.140625" style="271" customWidth="1"/>
    <col min="718" max="718" width="5.7109375" style="271" customWidth="1"/>
    <col min="719" max="719" width="18.85546875" style="271" customWidth="1"/>
    <col min="720" max="720" width="12" style="271" customWidth="1"/>
    <col min="721" max="721" width="7.85546875" style="271" customWidth="1"/>
    <col min="722" max="722" width="6.85546875" style="271" customWidth="1"/>
    <col min="723" max="723" width="7" style="271" customWidth="1"/>
    <col min="724" max="724" width="6.7109375" style="271" customWidth="1"/>
    <col min="725" max="725" width="6.140625" style="271" customWidth="1"/>
    <col min="726" max="726" width="6" style="271" customWidth="1"/>
    <col min="727" max="727" width="6.140625" style="271" customWidth="1"/>
    <col min="728" max="728" width="5.7109375" style="271" customWidth="1"/>
    <col min="729" max="729" width="6.140625" style="271" customWidth="1"/>
    <col min="730" max="730" width="6.42578125" style="271" customWidth="1"/>
    <col min="731" max="732" width="0" style="271" hidden="1" customWidth="1"/>
    <col min="733" max="733" width="5.5703125" style="271" customWidth="1"/>
    <col min="734" max="735" width="6" style="271" customWidth="1"/>
    <col min="736" max="736" width="5.140625" style="271" customWidth="1"/>
    <col min="737" max="738" width="5.28515625" style="271" customWidth="1"/>
    <col min="739" max="739" width="6" style="271" customWidth="1"/>
    <col min="740" max="740" width="0" style="271" hidden="1" customWidth="1"/>
    <col min="741" max="741" width="5.7109375" style="271" customWidth="1"/>
    <col min="742" max="742" width="0" style="271" hidden="1" customWidth="1"/>
    <col min="743" max="743" width="4.7109375" style="271" customWidth="1"/>
    <col min="744" max="744" width="0" style="271" hidden="1" customWidth="1"/>
    <col min="745" max="746" width="6.140625" style="271" customWidth="1"/>
    <col min="747" max="747" width="4.7109375" style="271" customWidth="1"/>
    <col min="748" max="751" width="0" style="271" hidden="1" customWidth="1"/>
    <col min="752" max="752" width="5" style="271" customWidth="1"/>
    <col min="753" max="754" width="0" style="271" hidden="1" customWidth="1"/>
    <col min="755" max="755" width="6.28515625" style="271" customWidth="1"/>
    <col min="756" max="756" width="6.140625" style="271" customWidth="1"/>
    <col min="757" max="758" width="0" style="271" hidden="1" customWidth="1"/>
    <col min="759" max="759" width="5.5703125" style="271" customWidth="1"/>
    <col min="760" max="760" width="5.140625" style="271" customWidth="1"/>
    <col min="761" max="761" width="7.140625" style="271" customWidth="1"/>
    <col min="762" max="762" width="6.42578125" style="271" customWidth="1"/>
    <col min="763" max="764" width="6.140625" style="271" customWidth="1"/>
    <col min="765" max="765" width="6.28515625" style="271" customWidth="1"/>
    <col min="766" max="768" width="0" style="271" hidden="1" customWidth="1"/>
    <col min="769" max="972" width="9.140625" style="271"/>
    <col min="973" max="973" width="9.140625" style="271" customWidth="1"/>
    <col min="974" max="974" width="5.7109375" style="271" customWidth="1"/>
    <col min="975" max="975" width="18.85546875" style="271" customWidth="1"/>
    <col min="976" max="976" width="12" style="271" customWidth="1"/>
    <col min="977" max="977" width="7.85546875" style="271" customWidth="1"/>
    <col min="978" max="978" width="6.85546875" style="271" customWidth="1"/>
    <col min="979" max="979" width="7" style="271" customWidth="1"/>
    <col min="980" max="980" width="6.7109375" style="271" customWidth="1"/>
    <col min="981" max="981" width="6.140625" style="271" customWidth="1"/>
    <col min="982" max="982" width="6" style="271" customWidth="1"/>
    <col min="983" max="983" width="6.140625" style="271" customWidth="1"/>
    <col min="984" max="984" width="5.7109375" style="271" customWidth="1"/>
    <col min="985" max="985" width="6.140625" style="271" customWidth="1"/>
    <col min="986" max="986" width="6.42578125" style="271" customWidth="1"/>
    <col min="987" max="988" width="0" style="271" hidden="1" customWidth="1"/>
    <col min="989" max="989" width="5.5703125" style="271" customWidth="1"/>
    <col min="990" max="991" width="6" style="271" customWidth="1"/>
    <col min="992" max="992" width="5.140625" style="271" customWidth="1"/>
    <col min="993" max="994" width="5.28515625" style="271" customWidth="1"/>
    <col min="995" max="995" width="6" style="271" customWidth="1"/>
    <col min="996" max="996" width="0" style="271" hidden="1" customWidth="1"/>
    <col min="997" max="997" width="5.7109375" style="271" customWidth="1"/>
    <col min="998" max="998" width="0" style="271" hidden="1" customWidth="1"/>
    <col min="999" max="999" width="4.7109375" style="271" customWidth="1"/>
    <col min="1000" max="1000" width="0" style="271" hidden="1" customWidth="1"/>
    <col min="1001" max="1002" width="6.140625" style="271" customWidth="1"/>
    <col min="1003" max="1003" width="4.7109375" style="271" customWidth="1"/>
    <col min="1004" max="1007" width="0" style="271" hidden="1" customWidth="1"/>
    <col min="1008" max="1008" width="5" style="271" customWidth="1"/>
    <col min="1009" max="1010" width="0" style="271" hidden="1" customWidth="1"/>
    <col min="1011" max="1011" width="6.28515625" style="271" customWidth="1"/>
    <col min="1012" max="1012" width="6.140625" style="271" customWidth="1"/>
    <col min="1013" max="1014" width="0" style="271" hidden="1" customWidth="1"/>
    <col min="1015" max="1015" width="5.5703125" style="271" customWidth="1"/>
    <col min="1016" max="1016" width="5.140625" style="271" customWidth="1"/>
    <col min="1017" max="1017" width="7.140625" style="271" customWidth="1"/>
    <col min="1018" max="1018" width="6.42578125" style="271" customWidth="1"/>
    <col min="1019" max="1020" width="6.140625" style="271" customWidth="1"/>
    <col min="1021" max="1021" width="6.28515625" style="271" customWidth="1"/>
    <col min="1022" max="1024" width="0" style="271" hidden="1" customWidth="1"/>
    <col min="1025" max="1228" width="9.140625" style="271"/>
    <col min="1229" max="1229" width="9.140625" style="271" customWidth="1"/>
    <col min="1230" max="1230" width="5.7109375" style="271" customWidth="1"/>
    <col min="1231" max="1231" width="18.85546875" style="271" customWidth="1"/>
    <col min="1232" max="1232" width="12" style="271" customWidth="1"/>
    <col min="1233" max="1233" width="7.85546875" style="271" customWidth="1"/>
    <col min="1234" max="1234" width="6.85546875" style="271" customWidth="1"/>
    <col min="1235" max="1235" width="7" style="271" customWidth="1"/>
    <col min="1236" max="1236" width="6.7109375" style="271" customWidth="1"/>
    <col min="1237" max="1237" width="6.140625" style="271" customWidth="1"/>
    <col min="1238" max="1238" width="6" style="271" customWidth="1"/>
    <col min="1239" max="1239" width="6.140625" style="271" customWidth="1"/>
    <col min="1240" max="1240" width="5.7109375" style="271" customWidth="1"/>
    <col min="1241" max="1241" width="6.140625" style="271" customWidth="1"/>
    <col min="1242" max="1242" width="6.42578125" style="271" customWidth="1"/>
    <col min="1243" max="1244" width="0" style="271" hidden="1" customWidth="1"/>
    <col min="1245" max="1245" width="5.5703125" style="271" customWidth="1"/>
    <col min="1246" max="1247" width="6" style="271" customWidth="1"/>
    <col min="1248" max="1248" width="5.140625" style="271" customWidth="1"/>
    <col min="1249" max="1250" width="5.28515625" style="271" customWidth="1"/>
    <col min="1251" max="1251" width="6" style="271" customWidth="1"/>
    <col min="1252" max="1252" width="0" style="271" hidden="1" customWidth="1"/>
    <col min="1253" max="1253" width="5.7109375" style="271" customWidth="1"/>
    <col min="1254" max="1254" width="0" style="271" hidden="1" customWidth="1"/>
    <col min="1255" max="1255" width="4.7109375" style="271" customWidth="1"/>
    <col min="1256" max="1256" width="0" style="271" hidden="1" customWidth="1"/>
    <col min="1257" max="1258" width="6.140625" style="271" customWidth="1"/>
    <col min="1259" max="1259" width="4.7109375" style="271" customWidth="1"/>
    <col min="1260" max="1263" width="0" style="271" hidden="1" customWidth="1"/>
    <col min="1264" max="1264" width="5" style="271" customWidth="1"/>
    <col min="1265" max="1266" width="0" style="271" hidden="1" customWidth="1"/>
    <col min="1267" max="1267" width="6.28515625" style="271" customWidth="1"/>
    <col min="1268" max="1268" width="6.140625" style="271" customWidth="1"/>
    <col min="1269" max="1270" width="0" style="271" hidden="1" customWidth="1"/>
    <col min="1271" max="1271" width="5.5703125" style="271" customWidth="1"/>
    <col min="1272" max="1272" width="5.140625" style="271" customWidth="1"/>
    <col min="1273" max="1273" width="7.140625" style="271" customWidth="1"/>
    <col min="1274" max="1274" width="6.42578125" style="271" customWidth="1"/>
    <col min="1275" max="1276" width="6.140625" style="271" customWidth="1"/>
    <col min="1277" max="1277" width="6.28515625" style="271" customWidth="1"/>
    <col min="1278" max="1280" width="0" style="271" hidden="1" customWidth="1"/>
    <col min="1281" max="1484" width="9.140625" style="271"/>
    <col min="1485" max="1485" width="9.140625" style="271" customWidth="1"/>
    <col min="1486" max="1486" width="5.7109375" style="271" customWidth="1"/>
    <col min="1487" max="1487" width="18.85546875" style="271" customWidth="1"/>
    <col min="1488" max="1488" width="12" style="271" customWidth="1"/>
    <col min="1489" max="1489" width="7.85546875" style="271" customWidth="1"/>
    <col min="1490" max="1490" width="6.85546875" style="271" customWidth="1"/>
    <col min="1491" max="1491" width="7" style="271" customWidth="1"/>
    <col min="1492" max="1492" width="6.7109375" style="271" customWidth="1"/>
    <col min="1493" max="1493" width="6.140625" style="271" customWidth="1"/>
    <col min="1494" max="1494" width="6" style="271" customWidth="1"/>
    <col min="1495" max="1495" width="6.140625" style="271" customWidth="1"/>
    <col min="1496" max="1496" width="5.7109375" style="271" customWidth="1"/>
    <col min="1497" max="1497" width="6.140625" style="271" customWidth="1"/>
    <col min="1498" max="1498" width="6.42578125" style="271" customWidth="1"/>
    <col min="1499" max="1500" width="0" style="271" hidden="1" customWidth="1"/>
    <col min="1501" max="1501" width="5.5703125" style="271" customWidth="1"/>
    <col min="1502" max="1503" width="6" style="271" customWidth="1"/>
    <col min="1504" max="1504" width="5.140625" style="271" customWidth="1"/>
    <col min="1505" max="1506" width="5.28515625" style="271" customWidth="1"/>
    <col min="1507" max="1507" width="6" style="271" customWidth="1"/>
    <col min="1508" max="1508" width="0" style="271" hidden="1" customWidth="1"/>
    <col min="1509" max="1509" width="5.7109375" style="271" customWidth="1"/>
    <col min="1510" max="1510" width="0" style="271" hidden="1" customWidth="1"/>
    <col min="1511" max="1511" width="4.7109375" style="271" customWidth="1"/>
    <col min="1512" max="1512" width="0" style="271" hidden="1" customWidth="1"/>
    <col min="1513" max="1514" width="6.140625" style="271" customWidth="1"/>
    <col min="1515" max="1515" width="4.7109375" style="271" customWidth="1"/>
    <col min="1516" max="1519" width="0" style="271" hidden="1" customWidth="1"/>
    <col min="1520" max="1520" width="5" style="271" customWidth="1"/>
    <col min="1521" max="1522" width="0" style="271" hidden="1" customWidth="1"/>
    <col min="1523" max="1523" width="6.28515625" style="271" customWidth="1"/>
    <col min="1524" max="1524" width="6.140625" style="271" customWidth="1"/>
    <col min="1525" max="1526" width="0" style="271" hidden="1" customWidth="1"/>
    <col min="1527" max="1527" width="5.5703125" style="271" customWidth="1"/>
    <col min="1528" max="1528" width="5.140625" style="271" customWidth="1"/>
    <col min="1529" max="1529" width="7.140625" style="271" customWidth="1"/>
    <col min="1530" max="1530" width="6.42578125" style="271" customWidth="1"/>
    <col min="1531" max="1532" width="6.140625" style="271" customWidth="1"/>
    <col min="1533" max="1533" width="6.28515625" style="271" customWidth="1"/>
    <col min="1534" max="1536" width="0" style="271" hidden="1" customWidth="1"/>
    <col min="1537" max="1740" width="9.140625" style="271"/>
    <col min="1741" max="1741" width="9.140625" style="271" customWidth="1"/>
    <col min="1742" max="1742" width="5.7109375" style="271" customWidth="1"/>
    <col min="1743" max="1743" width="18.85546875" style="271" customWidth="1"/>
    <col min="1744" max="1744" width="12" style="271" customWidth="1"/>
    <col min="1745" max="1745" width="7.85546875" style="271" customWidth="1"/>
    <col min="1746" max="1746" width="6.85546875" style="271" customWidth="1"/>
    <col min="1747" max="1747" width="7" style="271" customWidth="1"/>
    <col min="1748" max="1748" width="6.7109375" style="271" customWidth="1"/>
    <col min="1749" max="1749" width="6.140625" style="271" customWidth="1"/>
    <col min="1750" max="1750" width="6" style="271" customWidth="1"/>
    <col min="1751" max="1751" width="6.140625" style="271" customWidth="1"/>
    <col min="1752" max="1752" width="5.7109375" style="271" customWidth="1"/>
    <col min="1753" max="1753" width="6.140625" style="271" customWidth="1"/>
    <col min="1754" max="1754" width="6.42578125" style="271" customWidth="1"/>
    <col min="1755" max="1756" width="0" style="271" hidden="1" customWidth="1"/>
    <col min="1757" max="1757" width="5.5703125" style="271" customWidth="1"/>
    <col min="1758" max="1759" width="6" style="271" customWidth="1"/>
    <col min="1760" max="1760" width="5.140625" style="271" customWidth="1"/>
    <col min="1761" max="1762" width="5.28515625" style="271" customWidth="1"/>
    <col min="1763" max="1763" width="6" style="271" customWidth="1"/>
    <col min="1764" max="1764" width="0" style="271" hidden="1" customWidth="1"/>
    <col min="1765" max="1765" width="5.7109375" style="271" customWidth="1"/>
    <col min="1766" max="1766" width="0" style="271" hidden="1" customWidth="1"/>
    <col min="1767" max="1767" width="4.7109375" style="271" customWidth="1"/>
    <col min="1768" max="1768" width="0" style="271" hidden="1" customWidth="1"/>
    <col min="1769" max="1770" width="6.140625" style="271" customWidth="1"/>
    <col min="1771" max="1771" width="4.7109375" style="271" customWidth="1"/>
    <col min="1772" max="1775" width="0" style="271" hidden="1" customWidth="1"/>
    <col min="1776" max="1776" width="5" style="271" customWidth="1"/>
    <col min="1777" max="1778" width="0" style="271" hidden="1" customWidth="1"/>
    <col min="1779" max="1779" width="6.28515625" style="271" customWidth="1"/>
    <col min="1780" max="1780" width="6.140625" style="271" customWidth="1"/>
    <col min="1781" max="1782" width="0" style="271" hidden="1" customWidth="1"/>
    <col min="1783" max="1783" width="5.5703125" style="271" customWidth="1"/>
    <col min="1784" max="1784" width="5.140625" style="271" customWidth="1"/>
    <col min="1785" max="1785" width="7.140625" style="271" customWidth="1"/>
    <col min="1786" max="1786" width="6.42578125" style="271" customWidth="1"/>
    <col min="1787" max="1788" width="6.140625" style="271" customWidth="1"/>
    <col min="1789" max="1789" width="6.28515625" style="271" customWidth="1"/>
    <col min="1790" max="1792" width="0" style="271" hidden="1" customWidth="1"/>
    <col min="1793" max="1996" width="9.140625" style="271"/>
    <col min="1997" max="1997" width="9.140625" style="271" customWidth="1"/>
    <col min="1998" max="1998" width="5.7109375" style="271" customWidth="1"/>
    <col min="1999" max="1999" width="18.85546875" style="271" customWidth="1"/>
    <col min="2000" max="2000" width="12" style="271" customWidth="1"/>
    <col min="2001" max="2001" width="7.85546875" style="271" customWidth="1"/>
    <col min="2002" max="2002" width="6.85546875" style="271" customWidth="1"/>
    <col min="2003" max="2003" width="7" style="271" customWidth="1"/>
    <col min="2004" max="2004" width="6.7109375" style="271" customWidth="1"/>
    <col min="2005" max="2005" width="6.140625" style="271" customWidth="1"/>
    <col min="2006" max="2006" width="6" style="271" customWidth="1"/>
    <col min="2007" max="2007" width="6.140625" style="271" customWidth="1"/>
    <col min="2008" max="2008" width="5.7109375" style="271" customWidth="1"/>
    <col min="2009" max="2009" width="6.140625" style="271" customWidth="1"/>
    <col min="2010" max="2010" width="6.42578125" style="271" customWidth="1"/>
    <col min="2011" max="2012" width="0" style="271" hidden="1" customWidth="1"/>
    <col min="2013" max="2013" width="5.5703125" style="271" customWidth="1"/>
    <col min="2014" max="2015" width="6" style="271" customWidth="1"/>
    <col min="2016" max="2016" width="5.140625" style="271" customWidth="1"/>
    <col min="2017" max="2018" width="5.28515625" style="271" customWidth="1"/>
    <col min="2019" max="2019" width="6" style="271" customWidth="1"/>
    <col min="2020" max="2020" width="0" style="271" hidden="1" customWidth="1"/>
    <col min="2021" max="2021" width="5.7109375" style="271" customWidth="1"/>
    <col min="2022" max="2022" width="0" style="271" hidden="1" customWidth="1"/>
    <col min="2023" max="2023" width="4.7109375" style="271" customWidth="1"/>
    <col min="2024" max="2024" width="0" style="271" hidden="1" customWidth="1"/>
    <col min="2025" max="2026" width="6.140625" style="271" customWidth="1"/>
    <col min="2027" max="2027" width="4.7109375" style="271" customWidth="1"/>
    <col min="2028" max="2031" width="0" style="271" hidden="1" customWidth="1"/>
    <col min="2032" max="2032" width="5" style="271" customWidth="1"/>
    <col min="2033" max="2034" width="0" style="271" hidden="1" customWidth="1"/>
    <col min="2035" max="2035" width="6.28515625" style="271" customWidth="1"/>
    <col min="2036" max="2036" width="6.140625" style="271" customWidth="1"/>
    <col min="2037" max="2038" width="0" style="271" hidden="1" customWidth="1"/>
    <col min="2039" max="2039" width="5.5703125" style="271" customWidth="1"/>
    <col min="2040" max="2040" width="5.140625" style="271" customWidth="1"/>
    <col min="2041" max="2041" width="7.140625" style="271" customWidth="1"/>
    <col min="2042" max="2042" width="6.42578125" style="271" customWidth="1"/>
    <col min="2043" max="2044" width="6.140625" style="271" customWidth="1"/>
    <col min="2045" max="2045" width="6.28515625" style="271" customWidth="1"/>
    <col min="2046" max="2048" width="0" style="271" hidden="1" customWidth="1"/>
    <col min="2049" max="2252" width="9.140625" style="271"/>
    <col min="2253" max="2253" width="9.140625" style="271" customWidth="1"/>
    <col min="2254" max="2254" width="5.7109375" style="271" customWidth="1"/>
    <col min="2255" max="2255" width="18.85546875" style="271" customWidth="1"/>
    <col min="2256" max="2256" width="12" style="271" customWidth="1"/>
    <col min="2257" max="2257" width="7.85546875" style="271" customWidth="1"/>
    <col min="2258" max="2258" width="6.85546875" style="271" customWidth="1"/>
    <col min="2259" max="2259" width="7" style="271" customWidth="1"/>
    <col min="2260" max="2260" width="6.7109375" style="271" customWidth="1"/>
    <col min="2261" max="2261" width="6.140625" style="271" customWidth="1"/>
    <col min="2262" max="2262" width="6" style="271" customWidth="1"/>
    <col min="2263" max="2263" width="6.140625" style="271" customWidth="1"/>
    <col min="2264" max="2264" width="5.7109375" style="271" customWidth="1"/>
    <col min="2265" max="2265" width="6.140625" style="271" customWidth="1"/>
    <col min="2266" max="2266" width="6.42578125" style="271" customWidth="1"/>
    <col min="2267" max="2268" width="0" style="271" hidden="1" customWidth="1"/>
    <col min="2269" max="2269" width="5.5703125" style="271" customWidth="1"/>
    <col min="2270" max="2271" width="6" style="271" customWidth="1"/>
    <col min="2272" max="2272" width="5.140625" style="271" customWidth="1"/>
    <col min="2273" max="2274" width="5.28515625" style="271" customWidth="1"/>
    <col min="2275" max="2275" width="6" style="271" customWidth="1"/>
    <col min="2276" max="2276" width="0" style="271" hidden="1" customWidth="1"/>
    <col min="2277" max="2277" width="5.7109375" style="271" customWidth="1"/>
    <col min="2278" max="2278" width="0" style="271" hidden="1" customWidth="1"/>
    <col min="2279" max="2279" width="4.7109375" style="271" customWidth="1"/>
    <col min="2280" max="2280" width="0" style="271" hidden="1" customWidth="1"/>
    <col min="2281" max="2282" width="6.140625" style="271" customWidth="1"/>
    <col min="2283" max="2283" width="4.7109375" style="271" customWidth="1"/>
    <col min="2284" max="2287" width="0" style="271" hidden="1" customWidth="1"/>
    <col min="2288" max="2288" width="5" style="271" customWidth="1"/>
    <col min="2289" max="2290" width="0" style="271" hidden="1" customWidth="1"/>
    <col min="2291" max="2291" width="6.28515625" style="271" customWidth="1"/>
    <col min="2292" max="2292" width="6.140625" style="271" customWidth="1"/>
    <col min="2293" max="2294" width="0" style="271" hidden="1" customWidth="1"/>
    <col min="2295" max="2295" width="5.5703125" style="271" customWidth="1"/>
    <col min="2296" max="2296" width="5.140625" style="271" customWidth="1"/>
    <col min="2297" max="2297" width="7.140625" style="271" customWidth="1"/>
    <col min="2298" max="2298" width="6.42578125" style="271" customWidth="1"/>
    <col min="2299" max="2300" width="6.140625" style="271" customWidth="1"/>
    <col min="2301" max="2301" width="6.28515625" style="271" customWidth="1"/>
    <col min="2302" max="2304" width="0" style="271" hidden="1" customWidth="1"/>
    <col min="2305" max="2508" width="9.140625" style="271"/>
    <col min="2509" max="2509" width="9.140625" style="271" customWidth="1"/>
    <col min="2510" max="2510" width="5.7109375" style="271" customWidth="1"/>
    <col min="2511" max="2511" width="18.85546875" style="271" customWidth="1"/>
    <col min="2512" max="2512" width="12" style="271" customWidth="1"/>
    <col min="2513" max="2513" width="7.85546875" style="271" customWidth="1"/>
    <col min="2514" max="2514" width="6.85546875" style="271" customWidth="1"/>
    <col min="2515" max="2515" width="7" style="271" customWidth="1"/>
    <col min="2516" max="2516" width="6.7109375" style="271" customWidth="1"/>
    <col min="2517" max="2517" width="6.140625" style="271" customWidth="1"/>
    <col min="2518" max="2518" width="6" style="271" customWidth="1"/>
    <col min="2519" max="2519" width="6.140625" style="271" customWidth="1"/>
    <col min="2520" max="2520" width="5.7109375" style="271" customWidth="1"/>
    <col min="2521" max="2521" width="6.140625" style="271" customWidth="1"/>
    <col min="2522" max="2522" width="6.42578125" style="271" customWidth="1"/>
    <col min="2523" max="2524" width="0" style="271" hidden="1" customWidth="1"/>
    <col min="2525" max="2525" width="5.5703125" style="271" customWidth="1"/>
    <col min="2526" max="2527" width="6" style="271" customWidth="1"/>
    <col min="2528" max="2528" width="5.140625" style="271" customWidth="1"/>
    <col min="2529" max="2530" width="5.28515625" style="271" customWidth="1"/>
    <col min="2531" max="2531" width="6" style="271" customWidth="1"/>
    <col min="2532" max="2532" width="0" style="271" hidden="1" customWidth="1"/>
    <col min="2533" max="2533" width="5.7109375" style="271" customWidth="1"/>
    <col min="2534" max="2534" width="0" style="271" hidden="1" customWidth="1"/>
    <col min="2535" max="2535" width="4.7109375" style="271" customWidth="1"/>
    <col min="2536" max="2536" width="0" style="271" hidden="1" customWidth="1"/>
    <col min="2537" max="2538" width="6.140625" style="271" customWidth="1"/>
    <col min="2539" max="2539" width="4.7109375" style="271" customWidth="1"/>
    <col min="2540" max="2543" width="0" style="271" hidden="1" customWidth="1"/>
    <col min="2544" max="2544" width="5" style="271" customWidth="1"/>
    <col min="2545" max="2546" width="0" style="271" hidden="1" customWidth="1"/>
    <col min="2547" max="2547" width="6.28515625" style="271" customWidth="1"/>
    <col min="2548" max="2548" width="6.140625" style="271" customWidth="1"/>
    <col min="2549" max="2550" width="0" style="271" hidden="1" customWidth="1"/>
    <col min="2551" max="2551" width="5.5703125" style="271" customWidth="1"/>
    <col min="2552" max="2552" width="5.140625" style="271" customWidth="1"/>
    <col min="2553" max="2553" width="7.140625" style="271" customWidth="1"/>
    <col min="2554" max="2554" width="6.42578125" style="271" customWidth="1"/>
    <col min="2555" max="2556" width="6.140625" style="271" customWidth="1"/>
    <col min="2557" max="2557" width="6.28515625" style="271" customWidth="1"/>
    <col min="2558" max="2560" width="0" style="271" hidden="1" customWidth="1"/>
    <col min="2561" max="2764" width="9.140625" style="271"/>
    <col min="2765" max="2765" width="9.140625" style="271" customWidth="1"/>
    <col min="2766" max="2766" width="5.7109375" style="271" customWidth="1"/>
    <col min="2767" max="2767" width="18.85546875" style="271" customWidth="1"/>
    <col min="2768" max="2768" width="12" style="271" customWidth="1"/>
    <col min="2769" max="2769" width="7.85546875" style="271" customWidth="1"/>
    <col min="2770" max="2770" width="6.85546875" style="271" customWidth="1"/>
    <col min="2771" max="2771" width="7" style="271" customWidth="1"/>
    <col min="2772" max="2772" width="6.7109375" style="271" customWidth="1"/>
    <col min="2773" max="2773" width="6.140625" style="271" customWidth="1"/>
    <col min="2774" max="2774" width="6" style="271" customWidth="1"/>
    <col min="2775" max="2775" width="6.140625" style="271" customWidth="1"/>
    <col min="2776" max="2776" width="5.7109375" style="271" customWidth="1"/>
    <col min="2777" max="2777" width="6.140625" style="271" customWidth="1"/>
    <col min="2778" max="2778" width="6.42578125" style="271" customWidth="1"/>
    <col min="2779" max="2780" width="0" style="271" hidden="1" customWidth="1"/>
    <col min="2781" max="2781" width="5.5703125" style="271" customWidth="1"/>
    <col min="2782" max="2783" width="6" style="271" customWidth="1"/>
    <col min="2784" max="2784" width="5.140625" style="271" customWidth="1"/>
    <col min="2785" max="2786" width="5.28515625" style="271" customWidth="1"/>
    <col min="2787" max="2787" width="6" style="271" customWidth="1"/>
    <col min="2788" max="2788" width="0" style="271" hidden="1" customWidth="1"/>
    <col min="2789" max="2789" width="5.7109375" style="271" customWidth="1"/>
    <col min="2790" max="2790" width="0" style="271" hidden="1" customWidth="1"/>
    <col min="2791" max="2791" width="4.7109375" style="271" customWidth="1"/>
    <col min="2792" max="2792" width="0" style="271" hidden="1" customWidth="1"/>
    <col min="2793" max="2794" width="6.140625" style="271" customWidth="1"/>
    <col min="2795" max="2795" width="4.7109375" style="271" customWidth="1"/>
    <col min="2796" max="2799" width="0" style="271" hidden="1" customWidth="1"/>
    <col min="2800" max="2800" width="5" style="271" customWidth="1"/>
    <col min="2801" max="2802" width="0" style="271" hidden="1" customWidth="1"/>
    <col min="2803" max="2803" width="6.28515625" style="271" customWidth="1"/>
    <col min="2804" max="2804" width="6.140625" style="271" customWidth="1"/>
    <col min="2805" max="2806" width="0" style="271" hidden="1" customWidth="1"/>
    <col min="2807" max="2807" width="5.5703125" style="271" customWidth="1"/>
    <col min="2808" max="2808" width="5.140625" style="271" customWidth="1"/>
    <col min="2809" max="2809" width="7.140625" style="271" customWidth="1"/>
    <col min="2810" max="2810" width="6.42578125" style="271" customWidth="1"/>
    <col min="2811" max="2812" width="6.140625" style="271" customWidth="1"/>
    <col min="2813" max="2813" width="6.28515625" style="271" customWidth="1"/>
    <col min="2814" max="2816" width="0" style="271" hidden="1" customWidth="1"/>
    <col min="2817" max="3020" width="9.140625" style="271"/>
    <col min="3021" max="3021" width="9.140625" style="271" customWidth="1"/>
    <col min="3022" max="3022" width="5.7109375" style="271" customWidth="1"/>
    <col min="3023" max="3023" width="18.85546875" style="271" customWidth="1"/>
    <col min="3024" max="3024" width="12" style="271" customWidth="1"/>
    <col min="3025" max="3025" width="7.85546875" style="271" customWidth="1"/>
    <col min="3026" max="3026" width="6.85546875" style="271" customWidth="1"/>
    <col min="3027" max="3027" width="7" style="271" customWidth="1"/>
    <col min="3028" max="3028" width="6.7109375" style="271" customWidth="1"/>
    <col min="3029" max="3029" width="6.140625" style="271" customWidth="1"/>
    <col min="3030" max="3030" width="6" style="271" customWidth="1"/>
    <col min="3031" max="3031" width="6.140625" style="271" customWidth="1"/>
    <col min="3032" max="3032" width="5.7109375" style="271" customWidth="1"/>
    <col min="3033" max="3033" width="6.140625" style="271" customWidth="1"/>
    <col min="3034" max="3034" width="6.42578125" style="271" customWidth="1"/>
    <col min="3035" max="3036" width="0" style="271" hidden="1" customWidth="1"/>
    <col min="3037" max="3037" width="5.5703125" style="271" customWidth="1"/>
    <col min="3038" max="3039" width="6" style="271" customWidth="1"/>
    <col min="3040" max="3040" width="5.140625" style="271" customWidth="1"/>
    <col min="3041" max="3042" width="5.28515625" style="271" customWidth="1"/>
    <col min="3043" max="3043" width="6" style="271" customWidth="1"/>
    <col min="3044" max="3044" width="0" style="271" hidden="1" customWidth="1"/>
    <col min="3045" max="3045" width="5.7109375" style="271" customWidth="1"/>
    <col min="3046" max="3046" width="0" style="271" hidden="1" customWidth="1"/>
    <col min="3047" max="3047" width="4.7109375" style="271" customWidth="1"/>
    <col min="3048" max="3048" width="0" style="271" hidden="1" customWidth="1"/>
    <col min="3049" max="3050" width="6.140625" style="271" customWidth="1"/>
    <col min="3051" max="3051" width="4.7109375" style="271" customWidth="1"/>
    <col min="3052" max="3055" width="0" style="271" hidden="1" customWidth="1"/>
    <col min="3056" max="3056" width="5" style="271" customWidth="1"/>
    <col min="3057" max="3058" width="0" style="271" hidden="1" customWidth="1"/>
    <col min="3059" max="3059" width="6.28515625" style="271" customWidth="1"/>
    <col min="3060" max="3060" width="6.140625" style="271" customWidth="1"/>
    <col min="3061" max="3062" width="0" style="271" hidden="1" customWidth="1"/>
    <col min="3063" max="3063" width="5.5703125" style="271" customWidth="1"/>
    <col min="3064" max="3064" width="5.140625" style="271" customWidth="1"/>
    <col min="3065" max="3065" width="7.140625" style="271" customWidth="1"/>
    <col min="3066" max="3066" width="6.42578125" style="271" customWidth="1"/>
    <col min="3067" max="3068" width="6.140625" style="271" customWidth="1"/>
    <col min="3069" max="3069" width="6.28515625" style="271" customWidth="1"/>
    <col min="3070" max="3072" width="0" style="271" hidden="1" customWidth="1"/>
    <col min="3073" max="3276" width="9.140625" style="271"/>
    <col min="3277" max="3277" width="9.140625" style="271" customWidth="1"/>
    <col min="3278" max="3278" width="5.7109375" style="271" customWidth="1"/>
    <col min="3279" max="3279" width="18.85546875" style="271" customWidth="1"/>
    <col min="3280" max="3280" width="12" style="271" customWidth="1"/>
    <col min="3281" max="3281" width="7.85546875" style="271" customWidth="1"/>
    <col min="3282" max="3282" width="6.85546875" style="271" customWidth="1"/>
    <col min="3283" max="3283" width="7" style="271" customWidth="1"/>
    <col min="3284" max="3284" width="6.7109375" style="271" customWidth="1"/>
    <col min="3285" max="3285" width="6.140625" style="271" customWidth="1"/>
    <col min="3286" max="3286" width="6" style="271" customWidth="1"/>
    <col min="3287" max="3287" width="6.140625" style="271" customWidth="1"/>
    <col min="3288" max="3288" width="5.7109375" style="271" customWidth="1"/>
    <col min="3289" max="3289" width="6.140625" style="271" customWidth="1"/>
    <col min="3290" max="3290" width="6.42578125" style="271" customWidth="1"/>
    <col min="3291" max="3292" width="0" style="271" hidden="1" customWidth="1"/>
    <col min="3293" max="3293" width="5.5703125" style="271" customWidth="1"/>
    <col min="3294" max="3295" width="6" style="271" customWidth="1"/>
    <col min="3296" max="3296" width="5.140625" style="271" customWidth="1"/>
    <col min="3297" max="3298" width="5.28515625" style="271" customWidth="1"/>
    <col min="3299" max="3299" width="6" style="271" customWidth="1"/>
    <col min="3300" max="3300" width="0" style="271" hidden="1" customWidth="1"/>
    <col min="3301" max="3301" width="5.7109375" style="271" customWidth="1"/>
    <col min="3302" max="3302" width="0" style="271" hidden="1" customWidth="1"/>
    <col min="3303" max="3303" width="4.7109375" style="271" customWidth="1"/>
    <col min="3304" max="3304" width="0" style="271" hidden="1" customWidth="1"/>
    <col min="3305" max="3306" width="6.140625" style="271" customWidth="1"/>
    <col min="3307" max="3307" width="4.7109375" style="271" customWidth="1"/>
    <col min="3308" max="3311" width="0" style="271" hidden="1" customWidth="1"/>
    <col min="3312" max="3312" width="5" style="271" customWidth="1"/>
    <col min="3313" max="3314" width="0" style="271" hidden="1" customWidth="1"/>
    <col min="3315" max="3315" width="6.28515625" style="271" customWidth="1"/>
    <col min="3316" max="3316" width="6.140625" style="271" customWidth="1"/>
    <col min="3317" max="3318" width="0" style="271" hidden="1" customWidth="1"/>
    <col min="3319" max="3319" width="5.5703125" style="271" customWidth="1"/>
    <col min="3320" max="3320" width="5.140625" style="271" customWidth="1"/>
    <col min="3321" max="3321" width="7.140625" style="271" customWidth="1"/>
    <col min="3322" max="3322" width="6.42578125" style="271" customWidth="1"/>
    <col min="3323" max="3324" width="6.140625" style="271" customWidth="1"/>
    <col min="3325" max="3325" width="6.28515625" style="271" customWidth="1"/>
    <col min="3326" max="3328" width="0" style="271" hidden="1" customWidth="1"/>
    <col min="3329" max="3532" width="9.140625" style="271"/>
    <col min="3533" max="3533" width="9.140625" style="271" customWidth="1"/>
    <col min="3534" max="3534" width="5.7109375" style="271" customWidth="1"/>
    <col min="3535" max="3535" width="18.85546875" style="271" customWidth="1"/>
    <col min="3536" max="3536" width="12" style="271" customWidth="1"/>
    <col min="3537" max="3537" width="7.85546875" style="271" customWidth="1"/>
    <col min="3538" max="3538" width="6.85546875" style="271" customWidth="1"/>
    <col min="3539" max="3539" width="7" style="271" customWidth="1"/>
    <col min="3540" max="3540" width="6.7109375" style="271" customWidth="1"/>
    <col min="3541" max="3541" width="6.140625" style="271" customWidth="1"/>
    <col min="3542" max="3542" width="6" style="271" customWidth="1"/>
    <col min="3543" max="3543" width="6.140625" style="271" customWidth="1"/>
    <col min="3544" max="3544" width="5.7109375" style="271" customWidth="1"/>
    <col min="3545" max="3545" width="6.140625" style="271" customWidth="1"/>
    <col min="3546" max="3546" width="6.42578125" style="271" customWidth="1"/>
    <col min="3547" max="3548" width="0" style="271" hidden="1" customWidth="1"/>
    <col min="3549" max="3549" width="5.5703125" style="271" customWidth="1"/>
    <col min="3550" max="3551" width="6" style="271" customWidth="1"/>
    <col min="3552" max="3552" width="5.140625" style="271" customWidth="1"/>
    <col min="3553" max="3554" width="5.28515625" style="271" customWidth="1"/>
    <col min="3555" max="3555" width="6" style="271" customWidth="1"/>
    <col min="3556" max="3556" width="0" style="271" hidden="1" customWidth="1"/>
    <col min="3557" max="3557" width="5.7109375" style="271" customWidth="1"/>
    <col min="3558" max="3558" width="0" style="271" hidden="1" customWidth="1"/>
    <col min="3559" max="3559" width="4.7109375" style="271" customWidth="1"/>
    <col min="3560" max="3560" width="0" style="271" hidden="1" customWidth="1"/>
    <col min="3561" max="3562" width="6.140625" style="271" customWidth="1"/>
    <col min="3563" max="3563" width="4.7109375" style="271" customWidth="1"/>
    <col min="3564" max="3567" width="0" style="271" hidden="1" customWidth="1"/>
    <col min="3568" max="3568" width="5" style="271" customWidth="1"/>
    <col min="3569" max="3570" width="0" style="271" hidden="1" customWidth="1"/>
    <col min="3571" max="3571" width="6.28515625" style="271" customWidth="1"/>
    <col min="3572" max="3572" width="6.140625" style="271" customWidth="1"/>
    <col min="3573" max="3574" width="0" style="271" hidden="1" customWidth="1"/>
    <col min="3575" max="3575" width="5.5703125" style="271" customWidth="1"/>
    <col min="3576" max="3576" width="5.140625" style="271" customWidth="1"/>
    <col min="3577" max="3577" width="7.140625" style="271" customWidth="1"/>
    <col min="3578" max="3578" width="6.42578125" style="271" customWidth="1"/>
    <col min="3579" max="3580" width="6.140625" style="271" customWidth="1"/>
    <col min="3581" max="3581" width="6.28515625" style="271" customWidth="1"/>
    <col min="3582" max="3584" width="0" style="271" hidden="1" customWidth="1"/>
    <col min="3585" max="3788" width="9.140625" style="271"/>
    <col min="3789" max="3789" width="9.140625" style="271" customWidth="1"/>
    <col min="3790" max="3790" width="5.7109375" style="271" customWidth="1"/>
    <col min="3791" max="3791" width="18.85546875" style="271" customWidth="1"/>
    <col min="3792" max="3792" width="12" style="271" customWidth="1"/>
    <col min="3793" max="3793" width="7.85546875" style="271" customWidth="1"/>
    <col min="3794" max="3794" width="6.85546875" style="271" customWidth="1"/>
    <col min="3795" max="3795" width="7" style="271" customWidth="1"/>
    <col min="3796" max="3796" width="6.7109375" style="271" customWidth="1"/>
    <col min="3797" max="3797" width="6.140625" style="271" customWidth="1"/>
    <col min="3798" max="3798" width="6" style="271" customWidth="1"/>
    <col min="3799" max="3799" width="6.140625" style="271" customWidth="1"/>
    <col min="3800" max="3800" width="5.7109375" style="271" customWidth="1"/>
    <col min="3801" max="3801" width="6.140625" style="271" customWidth="1"/>
    <col min="3802" max="3802" width="6.42578125" style="271" customWidth="1"/>
    <col min="3803" max="3804" width="0" style="271" hidden="1" customWidth="1"/>
    <col min="3805" max="3805" width="5.5703125" style="271" customWidth="1"/>
    <col min="3806" max="3807" width="6" style="271" customWidth="1"/>
    <col min="3808" max="3808" width="5.140625" style="271" customWidth="1"/>
    <col min="3809" max="3810" width="5.28515625" style="271" customWidth="1"/>
    <col min="3811" max="3811" width="6" style="271" customWidth="1"/>
    <col min="3812" max="3812" width="0" style="271" hidden="1" customWidth="1"/>
    <col min="3813" max="3813" width="5.7109375" style="271" customWidth="1"/>
    <col min="3814" max="3814" width="0" style="271" hidden="1" customWidth="1"/>
    <col min="3815" max="3815" width="4.7109375" style="271" customWidth="1"/>
    <col min="3816" max="3816" width="0" style="271" hidden="1" customWidth="1"/>
    <col min="3817" max="3818" width="6.140625" style="271" customWidth="1"/>
    <col min="3819" max="3819" width="4.7109375" style="271" customWidth="1"/>
    <col min="3820" max="3823" width="0" style="271" hidden="1" customWidth="1"/>
    <col min="3824" max="3824" width="5" style="271" customWidth="1"/>
    <col min="3825" max="3826" width="0" style="271" hidden="1" customWidth="1"/>
    <col min="3827" max="3827" width="6.28515625" style="271" customWidth="1"/>
    <col min="3828" max="3828" width="6.140625" style="271" customWidth="1"/>
    <col min="3829" max="3830" width="0" style="271" hidden="1" customWidth="1"/>
    <col min="3831" max="3831" width="5.5703125" style="271" customWidth="1"/>
    <col min="3832" max="3832" width="5.140625" style="271" customWidth="1"/>
    <col min="3833" max="3833" width="7.140625" style="271" customWidth="1"/>
    <col min="3834" max="3834" width="6.42578125" style="271" customWidth="1"/>
    <col min="3835" max="3836" width="6.140625" style="271" customWidth="1"/>
    <col min="3837" max="3837" width="6.28515625" style="271" customWidth="1"/>
    <col min="3838" max="3840" width="0" style="271" hidden="1" customWidth="1"/>
    <col min="3841" max="4044" width="9.140625" style="271"/>
    <col min="4045" max="4045" width="9.140625" style="271" customWidth="1"/>
    <col min="4046" max="4046" width="5.7109375" style="271" customWidth="1"/>
    <col min="4047" max="4047" width="18.85546875" style="271" customWidth="1"/>
    <col min="4048" max="4048" width="12" style="271" customWidth="1"/>
    <col min="4049" max="4049" width="7.85546875" style="271" customWidth="1"/>
    <col min="4050" max="4050" width="6.85546875" style="271" customWidth="1"/>
    <col min="4051" max="4051" width="7" style="271" customWidth="1"/>
    <col min="4052" max="4052" width="6.7109375" style="271" customWidth="1"/>
    <col min="4053" max="4053" width="6.140625" style="271" customWidth="1"/>
    <col min="4054" max="4054" width="6" style="271" customWidth="1"/>
    <col min="4055" max="4055" width="6.140625" style="271" customWidth="1"/>
    <col min="4056" max="4056" width="5.7109375" style="271" customWidth="1"/>
    <col min="4057" max="4057" width="6.140625" style="271" customWidth="1"/>
    <col min="4058" max="4058" width="6.42578125" style="271" customWidth="1"/>
    <col min="4059" max="4060" width="0" style="271" hidden="1" customWidth="1"/>
    <col min="4061" max="4061" width="5.5703125" style="271" customWidth="1"/>
    <col min="4062" max="4063" width="6" style="271" customWidth="1"/>
    <col min="4064" max="4064" width="5.140625" style="271" customWidth="1"/>
    <col min="4065" max="4066" width="5.28515625" style="271" customWidth="1"/>
    <col min="4067" max="4067" width="6" style="271" customWidth="1"/>
    <col min="4068" max="4068" width="0" style="271" hidden="1" customWidth="1"/>
    <col min="4069" max="4069" width="5.7109375" style="271" customWidth="1"/>
    <col min="4070" max="4070" width="0" style="271" hidden="1" customWidth="1"/>
    <col min="4071" max="4071" width="4.7109375" style="271" customWidth="1"/>
    <col min="4072" max="4072" width="0" style="271" hidden="1" customWidth="1"/>
    <col min="4073" max="4074" width="6.140625" style="271" customWidth="1"/>
    <col min="4075" max="4075" width="4.7109375" style="271" customWidth="1"/>
    <col min="4076" max="4079" width="0" style="271" hidden="1" customWidth="1"/>
    <col min="4080" max="4080" width="5" style="271" customWidth="1"/>
    <col min="4081" max="4082" width="0" style="271" hidden="1" customWidth="1"/>
    <col min="4083" max="4083" width="6.28515625" style="271" customWidth="1"/>
    <col min="4084" max="4084" width="6.140625" style="271" customWidth="1"/>
    <col min="4085" max="4086" width="0" style="271" hidden="1" customWidth="1"/>
    <col min="4087" max="4087" width="5.5703125" style="271" customWidth="1"/>
    <col min="4088" max="4088" width="5.140625" style="271" customWidth="1"/>
    <col min="4089" max="4089" width="7.140625" style="271" customWidth="1"/>
    <col min="4090" max="4090" width="6.42578125" style="271" customWidth="1"/>
    <col min="4091" max="4092" width="6.140625" style="271" customWidth="1"/>
    <col min="4093" max="4093" width="6.28515625" style="271" customWidth="1"/>
    <col min="4094" max="4096" width="0" style="271" hidden="1" customWidth="1"/>
    <col min="4097" max="4300" width="9.140625" style="271"/>
    <col min="4301" max="4301" width="9.140625" style="271" customWidth="1"/>
    <col min="4302" max="4302" width="5.7109375" style="271" customWidth="1"/>
    <col min="4303" max="4303" width="18.85546875" style="271" customWidth="1"/>
    <col min="4304" max="4304" width="12" style="271" customWidth="1"/>
    <col min="4305" max="4305" width="7.85546875" style="271" customWidth="1"/>
    <col min="4306" max="4306" width="6.85546875" style="271" customWidth="1"/>
    <col min="4307" max="4307" width="7" style="271" customWidth="1"/>
    <col min="4308" max="4308" width="6.7109375" style="271" customWidth="1"/>
    <col min="4309" max="4309" width="6.140625" style="271" customWidth="1"/>
    <col min="4310" max="4310" width="6" style="271" customWidth="1"/>
    <col min="4311" max="4311" width="6.140625" style="271" customWidth="1"/>
    <col min="4312" max="4312" width="5.7109375" style="271" customWidth="1"/>
    <col min="4313" max="4313" width="6.140625" style="271" customWidth="1"/>
    <col min="4314" max="4314" width="6.42578125" style="271" customWidth="1"/>
    <col min="4315" max="4316" width="0" style="271" hidden="1" customWidth="1"/>
    <col min="4317" max="4317" width="5.5703125" style="271" customWidth="1"/>
    <col min="4318" max="4319" width="6" style="271" customWidth="1"/>
    <col min="4320" max="4320" width="5.140625" style="271" customWidth="1"/>
    <col min="4321" max="4322" width="5.28515625" style="271" customWidth="1"/>
    <col min="4323" max="4323" width="6" style="271" customWidth="1"/>
    <col min="4324" max="4324" width="0" style="271" hidden="1" customWidth="1"/>
    <col min="4325" max="4325" width="5.7109375" style="271" customWidth="1"/>
    <col min="4326" max="4326" width="0" style="271" hidden="1" customWidth="1"/>
    <col min="4327" max="4327" width="4.7109375" style="271" customWidth="1"/>
    <col min="4328" max="4328" width="0" style="271" hidden="1" customWidth="1"/>
    <col min="4329" max="4330" width="6.140625" style="271" customWidth="1"/>
    <col min="4331" max="4331" width="4.7109375" style="271" customWidth="1"/>
    <col min="4332" max="4335" width="0" style="271" hidden="1" customWidth="1"/>
    <col min="4336" max="4336" width="5" style="271" customWidth="1"/>
    <col min="4337" max="4338" width="0" style="271" hidden="1" customWidth="1"/>
    <col min="4339" max="4339" width="6.28515625" style="271" customWidth="1"/>
    <col min="4340" max="4340" width="6.140625" style="271" customWidth="1"/>
    <col min="4341" max="4342" width="0" style="271" hidden="1" customWidth="1"/>
    <col min="4343" max="4343" width="5.5703125" style="271" customWidth="1"/>
    <col min="4344" max="4344" width="5.140625" style="271" customWidth="1"/>
    <col min="4345" max="4345" width="7.140625" style="271" customWidth="1"/>
    <col min="4346" max="4346" width="6.42578125" style="271" customWidth="1"/>
    <col min="4347" max="4348" width="6.140625" style="271" customWidth="1"/>
    <col min="4349" max="4349" width="6.28515625" style="271" customWidth="1"/>
    <col min="4350" max="4352" width="0" style="271" hidden="1" customWidth="1"/>
    <col min="4353" max="4556" width="9.140625" style="271"/>
    <col min="4557" max="4557" width="9.140625" style="271" customWidth="1"/>
    <col min="4558" max="4558" width="5.7109375" style="271" customWidth="1"/>
    <col min="4559" max="4559" width="18.85546875" style="271" customWidth="1"/>
    <col min="4560" max="4560" width="12" style="271" customWidth="1"/>
    <col min="4561" max="4561" width="7.85546875" style="271" customWidth="1"/>
    <col min="4562" max="4562" width="6.85546875" style="271" customWidth="1"/>
    <col min="4563" max="4563" width="7" style="271" customWidth="1"/>
    <col min="4564" max="4564" width="6.7109375" style="271" customWidth="1"/>
    <col min="4565" max="4565" width="6.140625" style="271" customWidth="1"/>
    <col min="4566" max="4566" width="6" style="271" customWidth="1"/>
    <col min="4567" max="4567" width="6.140625" style="271" customWidth="1"/>
    <col min="4568" max="4568" width="5.7109375" style="271" customWidth="1"/>
    <col min="4569" max="4569" width="6.140625" style="271" customWidth="1"/>
    <col min="4570" max="4570" width="6.42578125" style="271" customWidth="1"/>
    <col min="4571" max="4572" width="0" style="271" hidden="1" customWidth="1"/>
    <col min="4573" max="4573" width="5.5703125" style="271" customWidth="1"/>
    <col min="4574" max="4575" width="6" style="271" customWidth="1"/>
    <col min="4576" max="4576" width="5.140625" style="271" customWidth="1"/>
    <col min="4577" max="4578" width="5.28515625" style="271" customWidth="1"/>
    <col min="4579" max="4579" width="6" style="271" customWidth="1"/>
    <col min="4580" max="4580" width="0" style="271" hidden="1" customWidth="1"/>
    <col min="4581" max="4581" width="5.7109375" style="271" customWidth="1"/>
    <col min="4582" max="4582" width="0" style="271" hidden="1" customWidth="1"/>
    <col min="4583" max="4583" width="4.7109375" style="271" customWidth="1"/>
    <col min="4584" max="4584" width="0" style="271" hidden="1" customWidth="1"/>
    <col min="4585" max="4586" width="6.140625" style="271" customWidth="1"/>
    <col min="4587" max="4587" width="4.7109375" style="271" customWidth="1"/>
    <col min="4588" max="4591" width="0" style="271" hidden="1" customWidth="1"/>
    <col min="4592" max="4592" width="5" style="271" customWidth="1"/>
    <col min="4593" max="4594" width="0" style="271" hidden="1" customWidth="1"/>
    <col min="4595" max="4595" width="6.28515625" style="271" customWidth="1"/>
    <col min="4596" max="4596" width="6.140625" style="271" customWidth="1"/>
    <col min="4597" max="4598" width="0" style="271" hidden="1" customWidth="1"/>
    <col min="4599" max="4599" width="5.5703125" style="271" customWidth="1"/>
    <col min="4600" max="4600" width="5.140625" style="271" customWidth="1"/>
    <col min="4601" max="4601" width="7.140625" style="271" customWidth="1"/>
    <col min="4602" max="4602" width="6.42578125" style="271" customWidth="1"/>
    <col min="4603" max="4604" width="6.140625" style="271" customWidth="1"/>
    <col min="4605" max="4605" width="6.28515625" style="271" customWidth="1"/>
    <col min="4606" max="4608" width="0" style="271" hidden="1" customWidth="1"/>
    <col min="4609" max="4812" width="9.140625" style="271"/>
    <col min="4813" max="4813" width="9.140625" style="271" customWidth="1"/>
    <col min="4814" max="4814" width="5.7109375" style="271" customWidth="1"/>
    <col min="4815" max="4815" width="18.85546875" style="271" customWidth="1"/>
    <col min="4816" max="4816" width="12" style="271" customWidth="1"/>
    <col min="4817" max="4817" width="7.85546875" style="271" customWidth="1"/>
    <col min="4818" max="4818" width="6.85546875" style="271" customWidth="1"/>
    <col min="4819" max="4819" width="7" style="271" customWidth="1"/>
    <col min="4820" max="4820" width="6.7109375" style="271" customWidth="1"/>
    <col min="4821" max="4821" width="6.140625" style="271" customWidth="1"/>
    <col min="4822" max="4822" width="6" style="271" customWidth="1"/>
    <col min="4823" max="4823" width="6.140625" style="271" customWidth="1"/>
    <col min="4824" max="4824" width="5.7109375" style="271" customWidth="1"/>
    <col min="4825" max="4825" width="6.140625" style="271" customWidth="1"/>
    <col min="4826" max="4826" width="6.42578125" style="271" customWidth="1"/>
    <col min="4827" max="4828" width="0" style="271" hidden="1" customWidth="1"/>
    <col min="4829" max="4829" width="5.5703125" style="271" customWidth="1"/>
    <col min="4830" max="4831" width="6" style="271" customWidth="1"/>
    <col min="4832" max="4832" width="5.140625" style="271" customWidth="1"/>
    <col min="4833" max="4834" width="5.28515625" style="271" customWidth="1"/>
    <col min="4835" max="4835" width="6" style="271" customWidth="1"/>
    <col min="4836" max="4836" width="0" style="271" hidden="1" customWidth="1"/>
    <col min="4837" max="4837" width="5.7109375" style="271" customWidth="1"/>
    <col min="4838" max="4838" width="0" style="271" hidden="1" customWidth="1"/>
    <col min="4839" max="4839" width="4.7109375" style="271" customWidth="1"/>
    <col min="4840" max="4840" width="0" style="271" hidden="1" customWidth="1"/>
    <col min="4841" max="4842" width="6.140625" style="271" customWidth="1"/>
    <col min="4843" max="4843" width="4.7109375" style="271" customWidth="1"/>
    <col min="4844" max="4847" width="0" style="271" hidden="1" customWidth="1"/>
    <col min="4848" max="4848" width="5" style="271" customWidth="1"/>
    <col min="4849" max="4850" width="0" style="271" hidden="1" customWidth="1"/>
    <col min="4851" max="4851" width="6.28515625" style="271" customWidth="1"/>
    <col min="4852" max="4852" width="6.140625" style="271" customWidth="1"/>
    <col min="4853" max="4854" width="0" style="271" hidden="1" customWidth="1"/>
    <col min="4855" max="4855" width="5.5703125" style="271" customWidth="1"/>
    <col min="4856" max="4856" width="5.140625" style="271" customWidth="1"/>
    <col min="4857" max="4857" width="7.140625" style="271" customWidth="1"/>
    <col min="4858" max="4858" width="6.42578125" style="271" customWidth="1"/>
    <col min="4859" max="4860" width="6.140625" style="271" customWidth="1"/>
    <col min="4861" max="4861" width="6.28515625" style="271" customWidth="1"/>
    <col min="4862" max="4864" width="0" style="271" hidden="1" customWidth="1"/>
    <col min="4865" max="5068" width="9.140625" style="271"/>
    <col min="5069" max="5069" width="9.140625" style="271" customWidth="1"/>
    <col min="5070" max="5070" width="5.7109375" style="271" customWidth="1"/>
    <col min="5071" max="5071" width="18.85546875" style="271" customWidth="1"/>
    <col min="5072" max="5072" width="12" style="271" customWidth="1"/>
    <col min="5073" max="5073" width="7.85546875" style="271" customWidth="1"/>
    <col min="5074" max="5074" width="6.85546875" style="271" customWidth="1"/>
    <col min="5075" max="5075" width="7" style="271" customWidth="1"/>
    <col min="5076" max="5076" width="6.7109375" style="271" customWidth="1"/>
    <col min="5077" max="5077" width="6.140625" style="271" customWidth="1"/>
    <col min="5078" max="5078" width="6" style="271" customWidth="1"/>
    <col min="5079" max="5079" width="6.140625" style="271" customWidth="1"/>
    <col min="5080" max="5080" width="5.7109375" style="271" customWidth="1"/>
    <col min="5081" max="5081" width="6.140625" style="271" customWidth="1"/>
    <col min="5082" max="5082" width="6.42578125" style="271" customWidth="1"/>
    <col min="5083" max="5084" width="0" style="271" hidden="1" customWidth="1"/>
    <col min="5085" max="5085" width="5.5703125" style="271" customWidth="1"/>
    <col min="5086" max="5087" width="6" style="271" customWidth="1"/>
    <col min="5088" max="5088" width="5.140625" style="271" customWidth="1"/>
    <col min="5089" max="5090" width="5.28515625" style="271" customWidth="1"/>
    <col min="5091" max="5091" width="6" style="271" customWidth="1"/>
    <col min="5092" max="5092" width="0" style="271" hidden="1" customWidth="1"/>
    <col min="5093" max="5093" width="5.7109375" style="271" customWidth="1"/>
    <col min="5094" max="5094" width="0" style="271" hidden="1" customWidth="1"/>
    <col min="5095" max="5095" width="4.7109375" style="271" customWidth="1"/>
    <col min="5096" max="5096" width="0" style="271" hidden="1" customWidth="1"/>
    <col min="5097" max="5098" width="6.140625" style="271" customWidth="1"/>
    <col min="5099" max="5099" width="4.7109375" style="271" customWidth="1"/>
    <col min="5100" max="5103" width="0" style="271" hidden="1" customWidth="1"/>
    <col min="5104" max="5104" width="5" style="271" customWidth="1"/>
    <col min="5105" max="5106" width="0" style="271" hidden="1" customWidth="1"/>
    <col min="5107" max="5107" width="6.28515625" style="271" customWidth="1"/>
    <col min="5108" max="5108" width="6.140625" style="271" customWidth="1"/>
    <col min="5109" max="5110" width="0" style="271" hidden="1" customWidth="1"/>
    <col min="5111" max="5111" width="5.5703125" style="271" customWidth="1"/>
    <col min="5112" max="5112" width="5.140625" style="271" customWidth="1"/>
    <col min="5113" max="5113" width="7.140625" style="271" customWidth="1"/>
    <col min="5114" max="5114" width="6.42578125" style="271" customWidth="1"/>
    <col min="5115" max="5116" width="6.140625" style="271" customWidth="1"/>
    <col min="5117" max="5117" width="6.28515625" style="271" customWidth="1"/>
    <col min="5118" max="5120" width="0" style="271" hidden="1" customWidth="1"/>
    <col min="5121" max="5324" width="9.140625" style="271"/>
    <col min="5325" max="5325" width="9.140625" style="271" customWidth="1"/>
    <col min="5326" max="5326" width="5.7109375" style="271" customWidth="1"/>
    <col min="5327" max="5327" width="18.85546875" style="271" customWidth="1"/>
    <col min="5328" max="5328" width="12" style="271" customWidth="1"/>
    <col min="5329" max="5329" width="7.85546875" style="271" customWidth="1"/>
    <col min="5330" max="5330" width="6.85546875" style="271" customWidth="1"/>
    <col min="5331" max="5331" width="7" style="271" customWidth="1"/>
    <col min="5332" max="5332" width="6.7109375" style="271" customWidth="1"/>
    <col min="5333" max="5333" width="6.140625" style="271" customWidth="1"/>
    <col min="5334" max="5334" width="6" style="271" customWidth="1"/>
    <col min="5335" max="5335" width="6.140625" style="271" customWidth="1"/>
    <col min="5336" max="5336" width="5.7109375" style="271" customWidth="1"/>
    <col min="5337" max="5337" width="6.140625" style="271" customWidth="1"/>
    <col min="5338" max="5338" width="6.42578125" style="271" customWidth="1"/>
    <col min="5339" max="5340" width="0" style="271" hidden="1" customWidth="1"/>
    <col min="5341" max="5341" width="5.5703125" style="271" customWidth="1"/>
    <col min="5342" max="5343" width="6" style="271" customWidth="1"/>
    <col min="5344" max="5344" width="5.140625" style="271" customWidth="1"/>
    <col min="5345" max="5346" width="5.28515625" style="271" customWidth="1"/>
    <col min="5347" max="5347" width="6" style="271" customWidth="1"/>
    <col min="5348" max="5348" width="0" style="271" hidden="1" customWidth="1"/>
    <col min="5349" max="5349" width="5.7109375" style="271" customWidth="1"/>
    <col min="5350" max="5350" width="0" style="271" hidden="1" customWidth="1"/>
    <col min="5351" max="5351" width="4.7109375" style="271" customWidth="1"/>
    <col min="5352" max="5352" width="0" style="271" hidden="1" customWidth="1"/>
    <col min="5353" max="5354" width="6.140625" style="271" customWidth="1"/>
    <col min="5355" max="5355" width="4.7109375" style="271" customWidth="1"/>
    <col min="5356" max="5359" width="0" style="271" hidden="1" customWidth="1"/>
    <col min="5360" max="5360" width="5" style="271" customWidth="1"/>
    <col min="5361" max="5362" width="0" style="271" hidden="1" customWidth="1"/>
    <col min="5363" max="5363" width="6.28515625" style="271" customWidth="1"/>
    <col min="5364" max="5364" width="6.140625" style="271" customWidth="1"/>
    <col min="5365" max="5366" width="0" style="271" hidden="1" customWidth="1"/>
    <col min="5367" max="5367" width="5.5703125" style="271" customWidth="1"/>
    <col min="5368" max="5368" width="5.140625" style="271" customWidth="1"/>
    <col min="5369" max="5369" width="7.140625" style="271" customWidth="1"/>
    <col min="5370" max="5370" width="6.42578125" style="271" customWidth="1"/>
    <col min="5371" max="5372" width="6.140625" style="271" customWidth="1"/>
    <col min="5373" max="5373" width="6.28515625" style="271" customWidth="1"/>
    <col min="5374" max="5376" width="0" style="271" hidden="1" customWidth="1"/>
    <col min="5377" max="5580" width="9.140625" style="271"/>
    <col min="5581" max="5581" width="9.140625" style="271" customWidth="1"/>
    <col min="5582" max="5582" width="5.7109375" style="271" customWidth="1"/>
    <col min="5583" max="5583" width="18.85546875" style="271" customWidth="1"/>
    <col min="5584" max="5584" width="12" style="271" customWidth="1"/>
    <col min="5585" max="5585" width="7.85546875" style="271" customWidth="1"/>
    <col min="5586" max="5586" width="6.85546875" style="271" customWidth="1"/>
    <col min="5587" max="5587" width="7" style="271" customWidth="1"/>
    <col min="5588" max="5588" width="6.7109375" style="271" customWidth="1"/>
    <col min="5589" max="5589" width="6.140625" style="271" customWidth="1"/>
    <col min="5590" max="5590" width="6" style="271" customWidth="1"/>
    <col min="5591" max="5591" width="6.140625" style="271" customWidth="1"/>
    <col min="5592" max="5592" width="5.7109375" style="271" customWidth="1"/>
    <col min="5593" max="5593" width="6.140625" style="271" customWidth="1"/>
    <col min="5594" max="5594" width="6.42578125" style="271" customWidth="1"/>
    <col min="5595" max="5596" width="0" style="271" hidden="1" customWidth="1"/>
    <col min="5597" max="5597" width="5.5703125" style="271" customWidth="1"/>
    <col min="5598" max="5599" width="6" style="271" customWidth="1"/>
    <col min="5600" max="5600" width="5.140625" style="271" customWidth="1"/>
    <col min="5601" max="5602" width="5.28515625" style="271" customWidth="1"/>
    <col min="5603" max="5603" width="6" style="271" customWidth="1"/>
    <col min="5604" max="5604" width="0" style="271" hidden="1" customWidth="1"/>
    <col min="5605" max="5605" width="5.7109375" style="271" customWidth="1"/>
    <col min="5606" max="5606" width="0" style="271" hidden="1" customWidth="1"/>
    <col min="5607" max="5607" width="4.7109375" style="271" customWidth="1"/>
    <col min="5608" max="5608" width="0" style="271" hidden="1" customWidth="1"/>
    <col min="5609" max="5610" width="6.140625" style="271" customWidth="1"/>
    <col min="5611" max="5611" width="4.7109375" style="271" customWidth="1"/>
    <col min="5612" max="5615" width="0" style="271" hidden="1" customWidth="1"/>
    <col min="5616" max="5616" width="5" style="271" customWidth="1"/>
    <col min="5617" max="5618" width="0" style="271" hidden="1" customWidth="1"/>
    <col min="5619" max="5619" width="6.28515625" style="271" customWidth="1"/>
    <col min="5620" max="5620" width="6.140625" style="271" customWidth="1"/>
    <col min="5621" max="5622" width="0" style="271" hidden="1" customWidth="1"/>
    <col min="5623" max="5623" width="5.5703125" style="271" customWidth="1"/>
    <col min="5624" max="5624" width="5.140625" style="271" customWidth="1"/>
    <col min="5625" max="5625" width="7.140625" style="271" customWidth="1"/>
    <col min="5626" max="5626" width="6.42578125" style="271" customWidth="1"/>
    <col min="5627" max="5628" width="6.140625" style="271" customWidth="1"/>
    <col min="5629" max="5629" width="6.28515625" style="271" customWidth="1"/>
    <col min="5630" max="5632" width="0" style="271" hidden="1" customWidth="1"/>
    <col min="5633" max="5836" width="9.140625" style="271"/>
    <col min="5837" max="5837" width="9.140625" style="271" customWidth="1"/>
    <col min="5838" max="5838" width="5.7109375" style="271" customWidth="1"/>
    <col min="5839" max="5839" width="18.85546875" style="271" customWidth="1"/>
    <col min="5840" max="5840" width="12" style="271" customWidth="1"/>
    <col min="5841" max="5841" width="7.85546875" style="271" customWidth="1"/>
    <col min="5842" max="5842" width="6.85546875" style="271" customWidth="1"/>
    <col min="5843" max="5843" width="7" style="271" customWidth="1"/>
    <col min="5844" max="5844" width="6.7109375" style="271" customWidth="1"/>
    <col min="5845" max="5845" width="6.140625" style="271" customWidth="1"/>
    <col min="5846" max="5846" width="6" style="271" customWidth="1"/>
    <col min="5847" max="5847" width="6.140625" style="271" customWidth="1"/>
    <col min="5848" max="5848" width="5.7109375" style="271" customWidth="1"/>
    <col min="5849" max="5849" width="6.140625" style="271" customWidth="1"/>
    <col min="5850" max="5850" width="6.42578125" style="271" customWidth="1"/>
    <col min="5851" max="5852" width="0" style="271" hidden="1" customWidth="1"/>
    <col min="5853" max="5853" width="5.5703125" style="271" customWidth="1"/>
    <col min="5854" max="5855" width="6" style="271" customWidth="1"/>
    <col min="5856" max="5856" width="5.140625" style="271" customWidth="1"/>
    <col min="5857" max="5858" width="5.28515625" style="271" customWidth="1"/>
    <col min="5859" max="5859" width="6" style="271" customWidth="1"/>
    <col min="5860" max="5860" width="0" style="271" hidden="1" customWidth="1"/>
    <col min="5861" max="5861" width="5.7109375" style="271" customWidth="1"/>
    <col min="5862" max="5862" width="0" style="271" hidden="1" customWidth="1"/>
    <col min="5863" max="5863" width="4.7109375" style="271" customWidth="1"/>
    <col min="5864" max="5864" width="0" style="271" hidden="1" customWidth="1"/>
    <col min="5865" max="5866" width="6.140625" style="271" customWidth="1"/>
    <col min="5867" max="5867" width="4.7109375" style="271" customWidth="1"/>
    <col min="5868" max="5871" width="0" style="271" hidden="1" customWidth="1"/>
    <col min="5872" max="5872" width="5" style="271" customWidth="1"/>
    <col min="5873" max="5874" width="0" style="271" hidden="1" customWidth="1"/>
    <col min="5875" max="5875" width="6.28515625" style="271" customWidth="1"/>
    <col min="5876" max="5876" width="6.140625" style="271" customWidth="1"/>
    <col min="5877" max="5878" width="0" style="271" hidden="1" customWidth="1"/>
    <col min="5879" max="5879" width="5.5703125" style="271" customWidth="1"/>
    <col min="5880" max="5880" width="5.140625" style="271" customWidth="1"/>
    <col min="5881" max="5881" width="7.140625" style="271" customWidth="1"/>
    <col min="5882" max="5882" width="6.42578125" style="271" customWidth="1"/>
    <col min="5883" max="5884" width="6.140625" style="271" customWidth="1"/>
    <col min="5885" max="5885" width="6.28515625" style="271" customWidth="1"/>
    <col min="5886" max="5888" width="0" style="271" hidden="1" customWidth="1"/>
    <col min="5889" max="6092" width="9.140625" style="271"/>
    <col min="6093" max="6093" width="9.140625" style="271" customWidth="1"/>
    <col min="6094" max="6094" width="5.7109375" style="271" customWidth="1"/>
    <col min="6095" max="6095" width="18.85546875" style="271" customWidth="1"/>
    <col min="6096" max="6096" width="12" style="271" customWidth="1"/>
    <col min="6097" max="6097" width="7.85546875" style="271" customWidth="1"/>
    <col min="6098" max="6098" width="6.85546875" style="271" customWidth="1"/>
    <col min="6099" max="6099" width="7" style="271" customWidth="1"/>
    <col min="6100" max="6100" width="6.7109375" style="271" customWidth="1"/>
    <col min="6101" max="6101" width="6.140625" style="271" customWidth="1"/>
    <col min="6102" max="6102" width="6" style="271" customWidth="1"/>
    <col min="6103" max="6103" width="6.140625" style="271" customWidth="1"/>
    <col min="6104" max="6104" width="5.7109375" style="271" customWidth="1"/>
    <col min="6105" max="6105" width="6.140625" style="271" customWidth="1"/>
    <col min="6106" max="6106" width="6.42578125" style="271" customWidth="1"/>
    <col min="6107" max="6108" width="0" style="271" hidden="1" customWidth="1"/>
    <col min="6109" max="6109" width="5.5703125" style="271" customWidth="1"/>
    <col min="6110" max="6111" width="6" style="271" customWidth="1"/>
    <col min="6112" max="6112" width="5.140625" style="271" customWidth="1"/>
    <col min="6113" max="6114" width="5.28515625" style="271" customWidth="1"/>
    <col min="6115" max="6115" width="6" style="271" customWidth="1"/>
    <col min="6116" max="6116" width="0" style="271" hidden="1" customWidth="1"/>
    <col min="6117" max="6117" width="5.7109375" style="271" customWidth="1"/>
    <col min="6118" max="6118" width="0" style="271" hidden="1" customWidth="1"/>
    <col min="6119" max="6119" width="4.7109375" style="271" customWidth="1"/>
    <col min="6120" max="6120" width="0" style="271" hidden="1" customWidth="1"/>
    <col min="6121" max="6122" width="6.140625" style="271" customWidth="1"/>
    <col min="6123" max="6123" width="4.7109375" style="271" customWidth="1"/>
    <col min="6124" max="6127" width="0" style="271" hidden="1" customWidth="1"/>
    <col min="6128" max="6128" width="5" style="271" customWidth="1"/>
    <col min="6129" max="6130" width="0" style="271" hidden="1" customWidth="1"/>
    <col min="6131" max="6131" width="6.28515625" style="271" customWidth="1"/>
    <col min="6132" max="6132" width="6.140625" style="271" customWidth="1"/>
    <col min="6133" max="6134" width="0" style="271" hidden="1" customWidth="1"/>
    <col min="6135" max="6135" width="5.5703125" style="271" customWidth="1"/>
    <col min="6136" max="6136" width="5.140625" style="271" customWidth="1"/>
    <col min="6137" max="6137" width="7.140625" style="271" customWidth="1"/>
    <col min="6138" max="6138" width="6.42578125" style="271" customWidth="1"/>
    <col min="6139" max="6140" width="6.140625" style="271" customWidth="1"/>
    <col min="6141" max="6141" width="6.28515625" style="271" customWidth="1"/>
    <col min="6142" max="6144" width="0" style="271" hidden="1" customWidth="1"/>
    <col min="6145" max="6348" width="9.140625" style="271"/>
    <col min="6349" max="6349" width="9.140625" style="271" customWidth="1"/>
    <col min="6350" max="6350" width="5.7109375" style="271" customWidth="1"/>
    <col min="6351" max="6351" width="18.85546875" style="271" customWidth="1"/>
    <col min="6352" max="6352" width="12" style="271" customWidth="1"/>
    <col min="6353" max="6353" width="7.85546875" style="271" customWidth="1"/>
    <col min="6354" max="6354" width="6.85546875" style="271" customWidth="1"/>
    <col min="6355" max="6355" width="7" style="271" customWidth="1"/>
    <col min="6356" max="6356" width="6.7109375" style="271" customWidth="1"/>
    <col min="6357" max="6357" width="6.140625" style="271" customWidth="1"/>
    <col min="6358" max="6358" width="6" style="271" customWidth="1"/>
    <col min="6359" max="6359" width="6.140625" style="271" customWidth="1"/>
    <col min="6360" max="6360" width="5.7109375" style="271" customWidth="1"/>
    <col min="6361" max="6361" width="6.140625" style="271" customWidth="1"/>
    <col min="6362" max="6362" width="6.42578125" style="271" customWidth="1"/>
    <col min="6363" max="6364" width="0" style="271" hidden="1" customWidth="1"/>
    <col min="6365" max="6365" width="5.5703125" style="271" customWidth="1"/>
    <col min="6366" max="6367" width="6" style="271" customWidth="1"/>
    <col min="6368" max="6368" width="5.140625" style="271" customWidth="1"/>
    <col min="6369" max="6370" width="5.28515625" style="271" customWidth="1"/>
    <col min="6371" max="6371" width="6" style="271" customWidth="1"/>
    <col min="6372" max="6372" width="0" style="271" hidden="1" customWidth="1"/>
    <col min="6373" max="6373" width="5.7109375" style="271" customWidth="1"/>
    <col min="6374" max="6374" width="0" style="271" hidden="1" customWidth="1"/>
    <col min="6375" max="6375" width="4.7109375" style="271" customWidth="1"/>
    <col min="6376" max="6376" width="0" style="271" hidden="1" customWidth="1"/>
    <col min="6377" max="6378" width="6.140625" style="271" customWidth="1"/>
    <col min="6379" max="6379" width="4.7109375" style="271" customWidth="1"/>
    <col min="6380" max="6383" width="0" style="271" hidden="1" customWidth="1"/>
    <col min="6384" max="6384" width="5" style="271" customWidth="1"/>
    <col min="6385" max="6386" width="0" style="271" hidden="1" customWidth="1"/>
    <col min="6387" max="6387" width="6.28515625" style="271" customWidth="1"/>
    <col min="6388" max="6388" width="6.140625" style="271" customWidth="1"/>
    <col min="6389" max="6390" width="0" style="271" hidden="1" customWidth="1"/>
    <col min="6391" max="6391" width="5.5703125" style="271" customWidth="1"/>
    <col min="6392" max="6392" width="5.140625" style="271" customWidth="1"/>
    <col min="6393" max="6393" width="7.140625" style="271" customWidth="1"/>
    <col min="6394" max="6394" width="6.42578125" style="271" customWidth="1"/>
    <col min="6395" max="6396" width="6.140625" style="271" customWidth="1"/>
    <col min="6397" max="6397" width="6.28515625" style="271" customWidth="1"/>
    <col min="6398" max="6400" width="0" style="271" hidden="1" customWidth="1"/>
    <col min="6401" max="6604" width="9.140625" style="271"/>
    <col min="6605" max="6605" width="9.140625" style="271" customWidth="1"/>
    <col min="6606" max="6606" width="5.7109375" style="271" customWidth="1"/>
    <col min="6607" max="6607" width="18.85546875" style="271" customWidth="1"/>
    <col min="6608" max="6608" width="12" style="271" customWidth="1"/>
    <col min="6609" max="6609" width="7.85546875" style="271" customWidth="1"/>
    <col min="6610" max="6610" width="6.85546875" style="271" customWidth="1"/>
    <col min="6611" max="6611" width="7" style="271" customWidth="1"/>
    <col min="6612" max="6612" width="6.7109375" style="271" customWidth="1"/>
    <col min="6613" max="6613" width="6.140625" style="271" customWidth="1"/>
    <col min="6614" max="6614" width="6" style="271" customWidth="1"/>
    <col min="6615" max="6615" width="6.140625" style="271" customWidth="1"/>
    <col min="6616" max="6616" width="5.7109375" style="271" customWidth="1"/>
    <col min="6617" max="6617" width="6.140625" style="271" customWidth="1"/>
    <col min="6618" max="6618" width="6.42578125" style="271" customWidth="1"/>
    <col min="6619" max="6620" width="0" style="271" hidden="1" customWidth="1"/>
    <col min="6621" max="6621" width="5.5703125" style="271" customWidth="1"/>
    <col min="6622" max="6623" width="6" style="271" customWidth="1"/>
    <col min="6624" max="6624" width="5.140625" style="271" customWidth="1"/>
    <col min="6625" max="6626" width="5.28515625" style="271" customWidth="1"/>
    <col min="6627" max="6627" width="6" style="271" customWidth="1"/>
    <col min="6628" max="6628" width="0" style="271" hidden="1" customWidth="1"/>
    <col min="6629" max="6629" width="5.7109375" style="271" customWidth="1"/>
    <col min="6630" max="6630" width="0" style="271" hidden="1" customWidth="1"/>
    <col min="6631" max="6631" width="4.7109375" style="271" customWidth="1"/>
    <col min="6632" max="6632" width="0" style="271" hidden="1" customWidth="1"/>
    <col min="6633" max="6634" width="6.140625" style="271" customWidth="1"/>
    <col min="6635" max="6635" width="4.7109375" style="271" customWidth="1"/>
    <col min="6636" max="6639" width="0" style="271" hidden="1" customWidth="1"/>
    <col min="6640" max="6640" width="5" style="271" customWidth="1"/>
    <col min="6641" max="6642" width="0" style="271" hidden="1" customWidth="1"/>
    <col min="6643" max="6643" width="6.28515625" style="271" customWidth="1"/>
    <col min="6644" max="6644" width="6.140625" style="271" customWidth="1"/>
    <col min="6645" max="6646" width="0" style="271" hidden="1" customWidth="1"/>
    <col min="6647" max="6647" width="5.5703125" style="271" customWidth="1"/>
    <col min="6648" max="6648" width="5.140625" style="271" customWidth="1"/>
    <col min="6649" max="6649" width="7.140625" style="271" customWidth="1"/>
    <col min="6650" max="6650" width="6.42578125" style="271" customWidth="1"/>
    <col min="6651" max="6652" width="6.140625" style="271" customWidth="1"/>
    <col min="6653" max="6653" width="6.28515625" style="271" customWidth="1"/>
    <col min="6654" max="6656" width="0" style="271" hidden="1" customWidth="1"/>
    <col min="6657" max="6860" width="9.140625" style="271"/>
    <col min="6861" max="6861" width="9.140625" style="271" customWidth="1"/>
    <col min="6862" max="6862" width="5.7109375" style="271" customWidth="1"/>
    <col min="6863" max="6863" width="18.85546875" style="271" customWidth="1"/>
    <col min="6864" max="6864" width="12" style="271" customWidth="1"/>
    <col min="6865" max="6865" width="7.85546875" style="271" customWidth="1"/>
    <col min="6866" max="6866" width="6.85546875" style="271" customWidth="1"/>
    <col min="6867" max="6867" width="7" style="271" customWidth="1"/>
    <col min="6868" max="6868" width="6.7109375" style="271" customWidth="1"/>
    <col min="6869" max="6869" width="6.140625" style="271" customWidth="1"/>
    <col min="6870" max="6870" width="6" style="271" customWidth="1"/>
    <col min="6871" max="6871" width="6.140625" style="271" customWidth="1"/>
    <col min="6872" max="6872" width="5.7109375" style="271" customWidth="1"/>
    <col min="6873" max="6873" width="6.140625" style="271" customWidth="1"/>
    <col min="6874" max="6874" width="6.42578125" style="271" customWidth="1"/>
    <col min="6875" max="6876" width="0" style="271" hidden="1" customWidth="1"/>
    <col min="6877" max="6877" width="5.5703125" style="271" customWidth="1"/>
    <col min="6878" max="6879" width="6" style="271" customWidth="1"/>
    <col min="6880" max="6880" width="5.140625" style="271" customWidth="1"/>
    <col min="6881" max="6882" width="5.28515625" style="271" customWidth="1"/>
    <col min="6883" max="6883" width="6" style="271" customWidth="1"/>
    <col min="6884" max="6884" width="0" style="271" hidden="1" customWidth="1"/>
    <col min="6885" max="6885" width="5.7109375" style="271" customWidth="1"/>
    <col min="6886" max="6886" width="0" style="271" hidden="1" customWidth="1"/>
    <col min="6887" max="6887" width="4.7109375" style="271" customWidth="1"/>
    <col min="6888" max="6888" width="0" style="271" hidden="1" customWidth="1"/>
    <col min="6889" max="6890" width="6.140625" style="271" customWidth="1"/>
    <col min="6891" max="6891" width="4.7109375" style="271" customWidth="1"/>
    <col min="6892" max="6895" width="0" style="271" hidden="1" customWidth="1"/>
    <col min="6896" max="6896" width="5" style="271" customWidth="1"/>
    <col min="6897" max="6898" width="0" style="271" hidden="1" customWidth="1"/>
    <col min="6899" max="6899" width="6.28515625" style="271" customWidth="1"/>
    <col min="6900" max="6900" width="6.140625" style="271" customWidth="1"/>
    <col min="6901" max="6902" width="0" style="271" hidden="1" customWidth="1"/>
    <col min="6903" max="6903" width="5.5703125" style="271" customWidth="1"/>
    <col min="6904" max="6904" width="5.140625" style="271" customWidth="1"/>
    <col min="6905" max="6905" width="7.140625" style="271" customWidth="1"/>
    <col min="6906" max="6906" width="6.42578125" style="271" customWidth="1"/>
    <col min="6907" max="6908" width="6.140625" style="271" customWidth="1"/>
    <col min="6909" max="6909" width="6.28515625" style="271" customWidth="1"/>
    <col min="6910" max="6912" width="0" style="271" hidden="1" customWidth="1"/>
    <col min="6913" max="7116" width="9.140625" style="271"/>
    <col min="7117" max="7117" width="9.140625" style="271" customWidth="1"/>
    <col min="7118" max="7118" width="5.7109375" style="271" customWidth="1"/>
    <col min="7119" max="7119" width="18.85546875" style="271" customWidth="1"/>
    <col min="7120" max="7120" width="12" style="271" customWidth="1"/>
    <col min="7121" max="7121" width="7.85546875" style="271" customWidth="1"/>
    <col min="7122" max="7122" width="6.85546875" style="271" customWidth="1"/>
    <col min="7123" max="7123" width="7" style="271" customWidth="1"/>
    <col min="7124" max="7124" width="6.7109375" style="271" customWidth="1"/>
    <col min="7125" max="7125" width="6.140625" style="271" customWidth="1"/>
    <col min="7126" max="7126" width="6" style="271" customWidth="1"/>
    <col min="7127" max="7127" width="6.140625" style="271" customWidth="1"/>
    <col min="7128" max="7128" width="5.7109375" style="271" customWidth="1"/>
    <col min="7129" max="7129" width="6.140625" style="271" customWidth="1"/>
    <col min="7130" max="7130" width="6.42578125" style="271" customWidth="1"/>
    <col min="7131" max="7132" width="0" style="271" hidden="1" customWidth="1"/>
    <col min="7133" max="7133" width="5.5703125" style="271" customWidth="1"/>
    <col min="7134" max="7135" width="6" style="271" customWidth="1"/>
    <col min="7136" max="7136" width="5.140625" style="271" customWidth="1"/>
    <col min="7137" max="7138" width="5.28515625" style="271" customWidth="1"/>
    <col min="7139" max="7139" width="6" style="271" customWidth="1"/>
    <col min="7140" max="7140" width="0" style="271" hidden="1" customWidth="1"/>
    <col min="7141" max="7141" width="5.7109375" style="271" customWidth="1"/>
    <col min="7142" max="7142" width="0" style="271" hidden="1" customWidth="1"/>
    <col min="7143" max="7143" width="4.7109375" style="271" customWidth="1"/>
    <col min="7144" max="7144" width="0" style="271" hidden="1" customWidth="1"/>
    <col min="7145" max="7146" width="6.140625" style="271" customWidth="1"/>
    <col min="7147" max="7147" width="4.7109375" style="271" customWidth="1"/>
    <col min="7148" max="7151" width="0" style="271" hidden="1" customWidth="1"/>
    <col min="7152" max="7152" width="5" style="271" customWidth="1"/>
    <col min="7153" max="7154" width="0" style="271" hidden="1" customWidth="1"/>
    <col min="7155" max="7155" width="6.28515625" style="271" customWidth="1"/>
    <col min="7156" max="7156" width="6.140625" style="271" customWidth="1"/>
    <col min="7157" max="7158" width="0" style="271" hidden="1" customWidth="1"/>
    <col min="7159" max="7159" width="5.5703125" style="271" customWidth="1"/>
    <col min="7160" max="7160" width="5.140625" style="271" customWidth="1"/>
    <col min="7161" max="7161" width="7.140625" style="271" customWidth="1"/>
    <col min="7162" max="7162" width="6.42578125" style="271" customWidth="1"/>
    <col min="7163" max="7164" width="6.140625" style="271" customWidth="1"/>
    <col min="7165" max="7165" width="6.28515625" style="271" customWidth="1"/>
    <col min="7166" max="7168" width="0" style="271" hidden="1" customWidth="1"/>
    <col min="7169" max="7372" width="9.140625" style="271"/>
    <col min="7373" max="7373" width="9.140625" style="271" customWidth="1"/>
    <col min="7374" max="7374" width="5.7109375" style="271" customWidth="1"/>
    <col min="7375" max="7375" width="18.85546875" style="271" customWidth="1"/>
    <col min="7376" max="7376" width="12" style="271" customWidth="1"/>
    <col min="7377" max="7377" width="7.85546875" style="271" customWidth="1"/>
    <col min="7378" max="7378" width="6.85546875" style="271" customWidth="1"/>
    <col min="7379" max="7379" width="7" style="271" customWidth="1"/>
    <col min="7380" max="7380" width="6.7109375" style="271" customWidth="1"/>
    <col min="7381" max="7381" width="6.140625" style="271" customWidth="1"/>
    <col min="7382" max="7382" width="6" style="271" customWidth="1"/>
    <col min="7383" max="7383" width="6.140625" style="271" customWidth="1"/>
    <col min="7384" max="7384" width="5.7109375" style="271" customWidth="1"/>
    <col min="7385" max="7385" width="6.140625" style="271" customWidth="1"/>
    <col min="7386" max="7386" width="6.42578125" style="271" customWidth="1"/>
    <col min="7387" max="7388" width="0" style="271" hidden="1" customWidth="1"/>
    <col min="7389" max="7389" width="5.5703125" style="271" customWidth="1"/>
    <col min="7390" max="7391" width="6" style="271" customWidth="1"/>
    <col min="7392" max="7392" width="5.140625" style="271" customWidth="1"/>
    <col min="7393" max="7394" width="5.28515625" style="271" customWidth="1"/>
    <col min="7395" max="7395" width="6" style="271" customWidth="1"/>
    <col min="7396" max="7396" width="0" style="271" hidden="1" customWidth="1"/>
    <col min="7397" max="7397" width="5.7109375" style="271" customWidth="1"/>
    <col min="7398" max="7398" width="0" style="271" hidden="1" customWidth="1"/>
    <col min="7399" max="7399" width="4.7109375" style="271" customWidth="1"/>
    <col min="7400" max="7400" width="0" style="271" hidden="1" customWidth="1"/>
    <col min="7401" max="7402" width="6.140625" style="271" customWidth="1"/>
    <col min="7403" max="7403" width="4.7109375" style="271" customWidth="1"/>
    <col min="7404" max="7407" width="0" style="271" hidden="1" customWidth="1"/>
    <col min="7408" max="7408" width="5" style="271" customWidth="1"/>
    <col min="7409" max="7410" width="0" style="271" hidden="1" customWidth="1"/>
    <col min="7411" max="7411" width="6.28515625" style="271" customWidth="1"/>
    <col min="7412" max="7412" width="6.140625" style="271" customWidth="1"/>
    <col min="7413" max="7414" width="0" style="271" hidden="1" customWidth="1"/>
    <col min="7415" max="7415" width="5.5703125" style="271" customWidth="1"/>
    <col min="7416" max="7416" width="5.140625" style="271" customWidth="1"/>
    <col min="7417" max="7417" width="7.140625" style="271" customWidth="1"/>
    <col min="7418" max="7418" width="6.42578125" style="271" customWidth="1"/>
    <col min="7419" max="7420" width="6.140625" style="271" customWidth="1"/>
    <col min="7421" max="7421" width="6.28515625" style="271" customWidth="1"/>
    <col min="7422" max="7424" width="0" style="271" hidden="1" customWidth="1"/>
    <col min="7425" max="7628" width="9.140625" style="271"/>
    <col min="7629" max="7629" width="9.140625" style="271" customWidth="1"/>
    <col min="7630" max="7630" width="5.7109375" style="271" customWidth="1"/>
    <col min="7631" max="7631" width="18.85546875" style="271" customWidth="1"/>
    <col min="7632" max="7632" width="12" style="271" customWidth="1"/>
    <col min="7633" max="7633" width="7.85546875" style="271" customWidth="1"/>
    <col min="7634" max="7634" width="6.85546875" style="271" customWidth="1"/>
    <col min="7635" max="7635" width="7" style="271" customWidth="1"/>
    <col min="7636" max="7636" width="6.7109375" style="271" customWidth="1"/>
    <col min="7637" max="7637" width="6.140625" style="271" customWidth="1"/>
    <col min="7638" max="7638" width="6" style="271" customWidth="1"/>
    <col min="7639" max="7639" width="6.140625" style="271" customWidth="1"/>
    <col min="7640" max="7640" width="5.7109375" style="271" customWidth="1"/>
    <col min="7641" max="7641" width="6.140625" style="271" customWidth="1"/>
    <col min="7642" max="7642" width="6.42578125" style="271" customWidth="1"/>
    <col min="7643" max="7644" width="0" style="271" hidden="1" customWidth="1"/>
    <col min="7645" max="7645" width="5.5703125" style="271" customWidth="1"/>
    <col min="7646" max="7647" width="6" style="271" customWidth="1"/>
    <col min="7648" max="7648" width="5.140625" style="271" customWidth="1"/>
    <col min="7649" max="7650" width="5.28515625" style="271" customWidth="1"/>
    <col min="7651" max="7651" width="6" style="271" customWidth="1"/>
    <col min="7652" max="7652" width="0" style="271" hidden="1" customWidth="1"/>
    <col min="7653" max="7653" width="5.7109375" style="271" customWidth="1"/>
    <col min="7654" max="7654" width="0" style="271" hidden="1" customWidth="1"/>
    <col min="7655" max="7655" width="4.7109375" style="271" customWidth="1"/>
    <col min="7656" max="7656" width="0" style="271" hidden="1" customWidth="1"/>
    <col min="7657" max="7658" width="6.140625" style="271" customWidth="1"/>
    <col min="7659" max="7659" width="4.7109375" style="271" customWidth="1"/>
    <col min="7660" max="7663" width="0" style="271" hidden="1" customWidth="1"/>
    <col min="7664" max="7664" width="5" style="271" customWidth="1"/>
    <col min="7665" max="7666" width="0" style="271" hidden="1" customWidth="1"/>
    <col min="7667" max="7667" width="6.28515625" style="271" customWidth="1"/>
    <col min="7668" max="7668" width="6.140625" style="271" customWidth="1"/>
    <col min="7669" max="7670" width="0" style="271" hidden="1" customWidth="1"/>
    <col min="7671" max="7671" width="5.5703125" style="271" customWidth="1"/>
    <col min="7672" max="7672" width="5.140625" style="271" customWidth="1"/>
    <col min="7673" max="7673" width="7.140625" style="271" customWidth="1"/>
    <col min="7674" max="7674" width="6.42578125" style="271" customWidth="1"/>
    <col min="7675" max="7676" width="6.140625" style="271" customWidth="1"/>
    <col min="7677" max="7677" width="6.28515625" style="271" customWidth="1"/>
    <col min="7678" max="7680" width="0" style="271" hidden="1" customWidth="1"/>
    <col min="7681" max="7884" width="9.140625" style="271"/>
    <col min="7885" max="7885" width="9.140625" style="271" customWidth="1"/>
    <col min="7886" max="7886" width="5.7109375" style="271" customWidth="1"/>
    <col min="7887" max="7887" width="18.85546875" style="271" customWidth="1"/>
    <col min="7888" max="7888" width="12" style="271" customWidth="1"/>
    <col min="7889" max="7889" width="7.85546875" style="271" customWidth="1"/>
    <col min="7890" max="7890" width="6.85546875" style="271" customWidth="1"/>
    <col min="7891" max="7891" width="7" style="271" customWidth="1"/>
    <col min="7892" max="7892" width="6.7109375" style="271" customWidth="1"/>
    <col min="7893" max="7893" width="6.140625" style="271" customWidth="1"/>
    <col min="7894" max="7894" width="6" style="271" customWidth="1"/>
    <col min="7895" max="7895" width="6.140625" style="271" customWidth="1"/>
    <col min="7896" max="7896" width="5.7109375" style="271" customWidth="1"/>
    <col min="7897" max="7897" width="6.140625" style="271" customWidth="1"/>
    <col min="7898" max="7898" width="6.42578125" style="271" customWidth="1"/>
    <col min="7899" max="7900" width="0" style="271" hidden="1" customWidth="1"/>
    <col min="7901" max="7901" width="5.5703125" style="271" customWidth="1"/>
    <col min="7902" max="7903" width="6" style="271" customWidth="1"/>
    <col min="7904" max="7904" width="5.140625" style="271" customWidth="1"/>
    <col min="7905" max="7906" width="5.28515625" style="271" customWidth="1"/>
    <col min="7907" max="7907" width="6" style="271" customWidth="1"/>
    <col min="7908" max="7908" width="0" style="271" hidden="1" customWidth="1"/>
    <col min="7909" max="7909" width="5.7109375" style="271" customWidth="1"/>
    <col min="7910" max="7910" width="0" style="271" hidden="1" customWidth="1"/>
    <col min="7911" max="7911" width="4.7109375" style="271" customWidth="1"/>
    <col min="7912" max="7912" width="0" style="271" hidden="1" customWidth="1"/>
    <col min="7913" max="7914" width="6.140625" style="271" customWidth="1"/>
    <col min="7915" max="7915" width="4.7109375" style="271" customWidth="1"/>
    <col min="7916" max="7919" width="0" style="271" hidden="1" customWidth="1"/>
    <col min="7920" max="7920" width="5" style="271" customWidth="1"/>
    <col min="7921" max="7922" width="0" style="271" hidden="1" customWidth="1"/>
    <col min="7923" max="7923" width="6.28515625" style="271" customWidth="1"/>
    <col min="7924" max="7924" width="6.140625" style="271" customWidth="1"/>
    <col min="7925" max="7926" width="0" style="271" hidden="1" customWidth="1"/>
    <col min="7927" max="7927" width="5.5703125" style="271" customWidth="1"/>
    <col min="7928" max="7928" width="5.140625" style="271" customWidth="1"/>
    <col min="7929" max="7929" width="7.140625" style="271" customWidth="1"/>
    <col min="7930" max="7930" width="6.42578125" style="271" customWidth="1"/>
    <col min="7931" max="7932" width="6.140625" style="271" customWidth="1"/>
    <col min="7933" max="7933" width="6.28515625" style="271" customWidth="1"/>
    <col min="7934" max="7936" width="0" style="271" hidden="1" customWidth="1"/>
    <col min="7937" max="8140" width="9.140625" style="271"/>
    <col min="8141" max="8141" width="9.140625" style="271" customWidth="1"/>
    <col min="8142" max="8142" width="5.7109375" style="271" customWidth="1"/>
    <col min="8143" max="8143" width="18.85546875" style="271" customWidth="1"/>
    <col min="8144" max="8144" width="12" style="271" customWidth="1"/>
    <col min="8145" max="8145" width="7.85546875" style="271" customWidth="1"/>
    <col min="8146" max="8146" width="6.85546875" style="271" customWidth="1"/>
    <col min="8147" max="8147" width="7" style="271" customWidth="1"/>
    <col min="8148" max="8148" width="6.7109375" style="271" customWidth="1"/>
    <col min="8149" max="8149" width="6.140625" style="271" customWidth="1"/>
    <col min="8150" max="8150" width="6" style="271" customWidth="1"/>
    <col min="8151" max="8151" width="6.140625" style="271" customWidth="1"/>
    <col min="8152" max="8152" width="5.7109375" style="271" customWidth="1"/>
    <col min="8153" max="8153" width="6.140625" style="271" customWidth="1"/>
    <col min="8154" max="8154" width="6.42578125" style="271" customWidth="1"/>
    <col min="8155" max="8156" width="0" style="271" hidden="1" customWidth="1"/>
    <col min="8157" max="8157" width="5.5703125" style="271" customWidth="1"/>
    <col min="8158" max="8159" width="6" style="271" customWidth="1"/>
    <col min="8160" max="8160" width="5.140625" style="271" customWidth="1"/>
    <col min="8161" max="8162" width="5.28515625" style="271" customWidth="1"/>
    <col min="8163" max="8163" width="6" style="271" customWidth="1"/>
    <col min="8164" max="8164" width="0" style="271" hidden="1" customWidth="1"/>
    <col min="8165" max="8165" width="5.7109375" style="271" customWidth="1"/>
    <col min="8166" max="8166" width="0" style="271" hidden="1" customWidth="1"/>
    <col min="8167" max="8167" width="4.7109375" style="271" customWidth="1"/>
    <col min="8168" max="8168" width="0" style="271" hidden="1" customWidth="1"/>
    <col min="8169" max="8170" width="6.140625" style="271" customWidth="1"/>
    <col min="8171" max="8171" width="4.7109375" style="271" customWidth="1"/>
    <col min="8172" max="8175" width="0" style="271" hidden="1" customWidth="1"/>
    <col min="8176" max="8176" width="5" style="271" customWidth="1"/>
    <col min="8177" max="8178" width="0" style="271" hidden="1" customWidth="1"/>
    <col min="8179" max="8179" width="6.28515625" style="271" customWidth="1"/>
    <col min="8180" max="8180" width="6.140625" style="271" customWidth="1"/>
    <col min="8181" max="8182" width="0" style="271" hidden="1" customWidth="1"/>
    <col min="8183" max="8183" width="5.5703125" style="271" customWidth="1"/>
    <col min="8184" max="8184" width="5.140625" style="271" customWidth="1"/>
    <col min="8185" max="8185" width="7.140625" style="271" customWidth="1"/>
    <col min="8186" max="8186" width="6.42578125" style="271" customWidth="1"/>
    <col min="8187" max="8188" width="6.140625" style="271" customWidth="1"/>
    <col min="8189" max="8189" width="6.28515625" style="271" customWidth="1"/>
    <col min="8190" max="8192" width="0" style="271" hidden="1" customWidth="1"/>
    <col min="8193" max="8396" width="9.140625" style="271"/>
    <col min="8397" max="8397" width="9.140625" style="271" customWidth="1"/>
    <col min="8398" max="8398" width="5.7109375" style="271" customWidth="1"/>
    <col min="8399" max="8399" width="18.85546875" style="271" customWidth="1"/>
    <col min="8400" max="8400" width="12" style="271" customWidth="1"/>
    <col min="8401" max="8401" width="7.85546875" style="271" customWidth="1"/>
    <col min="8402" max="8402" width="6.85546875" style="271" customWidth="1"/>
    <col min="8403" max="8403" width="7" style="271" customWidth="1"/>
    <col min="8404" max="8404" width="6.7109375" style="271" customWidth="1"/>
    <col min="8405" max="8405" width="6.140625" style="271" customWidth="1"/>
    <col min="8406" max="8406" width="6" style="271" customWidth="1"/>
    <col min="8407" max="8407" width="6.140625" style="271" customWidth="1"/>
    <col min="8408" max="8408" width="5.7109375" style="271" customWidth="1"/>
    <col min="8409" max="8409" width="6.140625" style="271" customWidth="1"/>
    <col min="8410" max="8410" width="6.42578125" style="271" customWidth="1"/>
    <col min="8411" max="8412" width="0" style="271" hidden="1" customWidth="1"/>
    <col min="8413" max="8413" width="5.5703125" style="271" customWidth="1"/>
    <col min="8414" max="8415" width="6" style="271" customWidth="1"/>
    <col min="8416" max="8416" width="5.140625" style="271" customWidth="1"/>
    <col min="8417" max="8418" width="5.28515625" style="271" customWidth="1"/>
    <col min="8419" max="8419" width="6" style="271" customWidth="1"/>
    <col min="8420" max="8420" width="0" style="271" hidden="1" customWidth="1"/>
    <col min="8421" max="8421" width="5.7109375" style="271" customWidth="1"/>
    <col min="8422" max="8422" width="0" style="271" hidden="1" customWidth="1"/>
    <col min="8423" max="8423" width="4.7109375" style="271" customWidth="1"/>
    <col min="8424" max="8424" width="0" style="271" hidden="1" customWidth="1"/>
    <col min="8425" max="8426" width="6.140625" style="271" customWidth="1"/>
    <col min="8427" max="8427" width="4.7109375" style="271" customWidth="1"/>
    <col min="8428" max="8431" width="0" style="271" hidden="1" customWidth="1"/>
    <col min="8432" max="8432" width="5" style="271" customWidth="1"/>
    <col min="8433" max="8434" width="0" style="271" hidden="1" customWidth="1"/>
    <col min="8435" max="8435" width="6.28515625" style="271" customWidth="1"/>
    <col min="8436" max="8436" width="6.140625" style="271" customWidth="1"/>
    <col min="8437" max="8438" width="0" style="271" hidden="1" customWidth="1"/>
    <col min="8439" max="8439" width="5.5703125" style="271" customWidth="1"/>
    <col min="8440" max="8440" width="5.140625" style="271" customWidth="1"/>
    <col min="8441" max="8441" width="7.140625" style="271" customWidth="1"/>
    <col min="8442" max="8442" width="6.42578125" style="271" customWidth="1"/>
    <col min="8443" max="8444" width="6.140625" style="271" customWidth="1"/>
    <col min="8445" max="8445" width="6.28515625" style="271" customWidth="1"/>
    <col min="8446" max="8448" width="0" style="271" hidden="1" customWidth="1"/>
    <col min="8449" max="8652" width="9.140625" style="271"/>
    <col min="8653" max="8653" width="9.140625" style="271" customWidth="1"/>
    <col min="8654" max="8654" width="5.7109375" style="271" customWidth="1"/>
    <col min="8655" max="8655" width="18.85546875" style="271" customWidth="1"/>
    <col min="8656" max="8656" width="12" style="271" customWidth="1"/>
    <col min="8657" max="8657" width="7.85546875" style="271" customWidth="1"/>
    <col min="8658" max="8658" width="6.85546875" style="271" customWidth="1"/>
    <col min="8659" max="8659" width="7" style="271" customWidth="1"/>
    <col min="8660" max="8660" width="6.7109375" style="271" customWidth="1"/>
    <col min="8661" max="8661" width="6.140625" style="271" customWidth="1"/>
    <col min="8662" max="8662" width="6" style="271" customWidth="1"/>
    <col min="8663" max="8663" width="6.140625" style="271" customWidth="1"/>
    <col min="8664" max="8664" width="5.7109375" style="271" customWidth="1"/>
    <col min="8665" max="8665" width="6.140625" style="271" customWidth="1"/>
    <col min="8666" max="8666" width="6.42578125" style="271" customWidth="1"/>
    <col min="8667" max="8668" width="0" style="271" hidden="1" customWidth="1"/>
    <col min="8669" max="8669" width="5.5703125" style="271" customWidth="1"/>
    <col min="8670" max="8671" width="6" style="271" customWidth="1"/>
    <col min="8672" max="8672" width="5.140625" style="271" customWidth="1"/>
    <col min="8673" max="8674" width="5.28515625" style="271" customWidth="1"/>
    <col min="8675" max="8675" width="6" style="271" customWidth="1"/>
    <col min="8676" max="8676" width="0" style="271" hidden="1" customWidth="1"/>
    <col min="8677" max="8677" width="5.7109375" style="271" customWidth="1"/>
    <col min="8678" max="8678" width="0" style="271" hidden="1" customWidth="1"/>
    <col min="8679" max="8679" width="4.7109375" style="271" customWidth="1"/>
    <col min="8680" max="8680" width="0" style="271" hidden="1" customWidth="1"/>
    <col min="8681" max="8682" width="6.140625" style="271" customWidth="1"/>
    <col min="8683" max="8683" width="4.7109375" style="271" customWidth="1"/>
    <col min="8684" max="8687" width="0" style="271" hidden="1" customWidth="1"/>
    <col min="8688" max="8688" width="5" style="271" customWidth="1"/>
    <col min="8689" max="8690" width="0" style="271" hidden="1" customWidth="1"/>
    <col min="8691" max="8691" width="6.28515625" style="271" customWidth="1"/>
    <col min="8692" max="8692" width="6.140625" style="271" customWidth="1"/>
    <col min="8693" max="8694" width="0" style="271" hidden="1" customWidth="1"/>
    <col min="8695" max="8695" width="5.5703125" style="271" customWidth="1"/>
    <col min="8696" max="8696" width="5.140625" style="271" customWidth="1"/>
    <col min="8697" max="8697" width="7.140625" style="271" customWidth="1"/>
    <col min="8698" max="8698" width="6.42578125" style="271" customWidth="1"/>
    <col min="8699" max="8700" width="6.140625" style="271" customWidth="1"/>
    <col min="8701" max="8701" width="6.28515625" style="271" customWidth="1"/>
    <col min="8702" max="8704" width="0" style="271" hidden="1" customWidth="1"/>
    <col min="8705" max="8908" width="9.140625" style="271"/>
    <col min="8909" max="8909" width="9.140625" style="271" customWidth="1"/>
    <col min="8910" max="8910" width="5.7109375" style="271" customWidth="1"/>
    <col min="8911" max="8911" width="18.85546875" style="271" customWidth="1"/>
    <col min="8912" max="8912" width="12" style="271" customWidth="1"/>
    <col min="8913" max="8913" width="7.85546875" style="271" customWidth="1"/>
    <col min="8914" max="8914" width="6.85546875" style="271" customWidth="1"/>
    <col min="8915" max="8915" width="7" style="271" customWidth="1"/>
    <col min="8916" max="8916" width="6.7109375" style="271" customWidth="1"/>
    <col min="8917" max="8917" width="6.140625" style="271" customWidth="1"/>
    <col min="8918" max="8918" width="6" style="271" customWidth="1"/>
    <col min="8919" max="8919" width="6.140625" style="271" customWidth="1"/>
    <col min="8920" max="8920" width="5.7109375" style="271" customWidth="1"/>
    <col min="8921" max="8921" width="6.140625" style="271" customWidth="1"/>
    <col min="8922" max="8922" width="6.42578125" style="271" customWidth="1"/>
    <col min="8923" max="8924" width="0" style="271" hidden="1" customWidth="1"/>
    <col min="8925" max="8925" width="5.5703125" style="271" customWidth="1"/>
    <col min="8926" max="8927" width="6" style="271" customWidth="1"/>
    <col min="8928" max="8928" width="5.140625" style="271" customWidth="1"/>
    <col min="8929" max="8930" width="5.28515625" style="271" customWidth="1"/>
    <col min="8931" max="8931" width="6" style="271" customWidth="1"/>
    <col min="8932" max="8932" width="0" style="271" hidden="1" customWidth="1"/>
    <col min="8933" max="8933" width="5.7109375" style="271" customWidth="1"/>
    <col min="8934" max="8934" width="0" style="271" hidden="1" customWidth="1"/>
    <col min="8935" max="8935" width="4.7109375" style="271" customWidth="1"/>
    <col min="8936" max="8936" width="0" style="271" hidden="1" customWidth="1"/>
    <col min="8937" max="8938" width="6.140625" style="271" customWidth="1"/>
    <col min="8939" max="8939" width="4.7109375" style="271" customWidth="1"/>
    <col min="8940" max="8943" width="0" style="271" hidden="1" customWidth="1"/>
    <col min="8944" max="8944" width="5" style="271" customWidth="1"/>
    <col min="8945" max="8946" width="0" style="271" hidden="1" customWidth="1"/>
    <col min="8947" max="8947" width="6.28515625" style="271" customWidth="1"/>
    <col min="8948" max="8948" width="6.140625" style="271" customWidth="1"/>
    <col min="8949" max="8950" width="0" style="271" hidden="1" customWidth="1"/>
    <col min="8951" max="8951" width="5.5703125" style="271" customWidth="1"/>
    <col min="8952" max="8952" width="5.140625" style="271" customWidth="1"/>
    <col min="8953" max="8953" width="7.140625" style="271" customWidth="1"/>
    <col min="8954" max="8954" width="6.42578125" style="271" customWidth="1"/>
    <col min="8955" max="8956" width="6.140625" style="271" customWidth="1"/>
    <col min="8957" max="8957" width="6.28515625" style="271" customWidth="1"/>
    <col min="8958" max="8960" width="0" style="271" hidden="1" customWidth="1"/>
    <col min="8961" max="9164" width="9.140625" style="271"/>
    <col min="9165" max="9165" width="9.140625" style="271" customWidth="1"/>
    <col min="9166" max="9166" width="5.7109375" style="271" customWidth="1"/>
    <col min="9167" max="9167" width="18.85546875" style="271" customWidth="1"/>
    <col min="9168" max="9168" width="12" style="271" customWidth="1"/>
    <col min="9169" max="9169" width="7.85546875" style="271" customWidth="1"/>
    <col min="9170" max="9170" width="6.85546875" style="271" customWidth="1"/>
    <col min="9171" max="9171" width="7" style="271" customWidth="1"/>
    <col min="9172" max="9172" width="6.7109375" style="271" customWidth="1"/>
    <col min="9173" max="9173" width="6.140625" style="271" customWidth="1"/>
    <col min="9174" max="9174" width="6" style="271" customWidth="1"/>
    <col min="9175" max="9175" width="6.140625" style="271" customWidth="1"/>
    <col min="9176" max="9176" width="5.7109375" style="271" customWidth="1"/>
    <col min="9177" max="9177" width="6.140625" style="271" customWidth="1"/>
    <col min="9178" max="9178" width="6.42578125" style="271" customWidth="1"/>
    <col min="9179" max="9180" width="0" style="271" hidden="1" customWidth="1"/>
    <col min="9181" max="9181" width="5.5703125" style="271" customWidth="1"/>
    <col min="9182" max="9183" width="6" style="271" customWidth="1"/>
    <col min="9184" max="9184" width="5.140625" style="271" customWidth="1"/>
    <col min="9185" max="9186" width="5.28515625" style="271" customWidth="1"/>
    <col min="9187" max="9187" width="6" style="271" customWidth="1"/>
    <col min="9188" max="9188" width="0" style="271" hidden="1" customWidth="1"/>
    <col min="9189" max="9189" width="5.7109375" style="271" customWidth="1"/>
    <col min="9190" max="9190" width="0" style="271" hidden="1" customWidth="1"/>
    <col min="9191" max="9191" width="4.7109375" style="271" customWidth="1"/>
    <col min="9192" max="9192" width="0" style="271" hidden="1" customWidth="1"/>
    <col min="9193" max="9194" width="6.140625" style="271" customWidth="1"/>
    <col min="9195" max="9195" width="4.7109375" style="271" customWidth="1"/>
    <col min="9196" max="9199" width="0" style="271" hidden="1" customWidth="1"/>
    <col min="9200" max="9200" width="5" style="271" customWidth="1"/>
    <col min="9201" max="9202" width="0" style="271" hidden="1" customWidth="1"/>
    <col min="9203" max="9203" width="6.28515625" style="271" customWidth="1"/>
    <col min="9204" max="9204" width="6.140625" style="271" customWidth="1"/>
    <col min="9205" max="9206" width="0" style="271" hidden="1" customWidth="1"/>
    <col min="9207" max="9207" width="5.5703125" style="271" customWidth="1"/>
    <col min="9208" max="9208" width="5.140625" style="271" customWidth="1"/>
    <col min="9209" max="9209" width="7.140625" style="271" customWidth="1"/>
    <col min="9210" max="9210" width="6.42578125" style="271" customWidth="1"/>
    <col min="9211" max="9212" width="6.140625" style="271" customWidth="1"/>
    <col min="9213" max="9213" width="6.28515625" style="271" customWidth="1"/>
    <col min="9214" max="9216" width="0" style="271" hidden="1" customWidth="1"/>
    <col min="9217" max="9420" width="9.140625" style="271"/>
    <col min="9421" max="9421" width="9.140625" style="271" customWidth="1"/>
    <col min="9422" max="9422" width="5.7109375" style="271" customWidth="1"/>
    <col min="9423" max="9423" width="18.85546875" style="271" customWidth="1"/>
    <col min="9424" max="9424" width="12" style="271" customWidth="1"/>
    <col min="9425" max="9425" width="7.85546875" style="271" customWidth="1"/>
    <col min="9426" max="9426" width="6.85546875" style="271" customWidth="1"/>
    <col min="9427" max="9427" width="7" style="271" customWidth="1"/>
    <col min="9428" max="9428" width="6.7109375" style="271" customWidth="1"/>
    <col min="9429" max="9429" width="6.140625" style="271" customWidth="1"/>
    <col min="9430" max="9430" width="6" style="271" customWidth="1"/>
    <col min="9431" max="9431" width="6.140625" style="271" customWidth="1"/>
    <col min="9432" max="9432" width="5.7109375" style="271" customWidth="1"/>
    <col min="9433" max="9433" width="6.140625" style="271" customWidth="1"/>
    <col min="9434" max="9434" width="6.42578125" style="271" customWidth="1"/>
    <col min="9435" max="9436" width="0" style="271" hidden="1" customWidth="1"/>
    <col min="9437" max="9437" width="5.5703125" style="271" customWidth="1"/>
    <col min="9438" max="9439" width="6" style="271" customWidth="1"/>
    <col min="9440" max="9440" width="5.140625" style="271" customWidth="1"/>
    <col min="9441" max="9442" width="5.28515625" style="271" customWidth="1"/>
    <col min="9443" max="9443" width="6" style="271" customWidth="1"/>
    <col min="9444" max="9444" width="0" style="271" hidden="1" customWidth="1"/>
    <col min="9445" max="9445" width="5.7109375" style="271" customWidth="1"/>
    <col min="9446" max="9446" width="0" style="271" hidden="1" customWidth="1"/>
    <col min="9447" max="9447" width="4.7109375" style="271" customWidth="1"/>
    <col min="9448" max="9448" width="0" style="271" hidden="1" customWidth="1"/>
    <col min="9449" max="9450" width="6.140625" style="271" customWidth="1"/>
    <col min="9451" max="9451" width="4.7109375" style="271" customWidth="1"/>
    <col min="9452" max="9455" width="0" style="271" hidden="1" customWidth="1"/>
    <col min="9456" max="9456" width="5" style="271" customWidth="1"/>
    <col min="9457" max="9458" width="0" style="271" hidden="1" customWidth="1"/>
    <col min="9459" max="9459" width="6.28515625" style="271" customWidth="1"/>
    <col min="9460" max="9460" width="6.140625" style="271" customWidth="1"/>
    <col min="9461" max="9462" width="0" style="271" hidden="1" customWidth="1"/>
    <col min="9463" max="9463" width="5.5703125" style="271" customWidth="1"/>
    <col min="9464" max="9464" width="5.140625" style="271" customWidth="1"/>
    <col min="9465" max="9465" width="7.140625" style="271" customWidth="1"/>
    <col min="9466" max="9466" width="6.42578125" style="271" customWidth="1"/>
    <col min="9467" max="9468" width="6.140625" style="271" customWidth="1"/>
    <col min="9469" max="9469" width="6.28515625" style="271" customWidth="1"/>
    <col min="9470" max="9472" width="0" style="271" hidden="1" customWidth="1"/>
    <col min="9473" max="9676" width="9.140625" style="271"/>
    <col min="9677" max="9677" width="9.140625" style="271" customWidth="1"/>
    <col min="9678" max="9678" width="5.7109375" style="271" customWidth="1"/>
    <col min="9679" max="9679" width="18.85546875" style="271" customWidth="1"/>
    <col min="9680" max="9680" width="12" style="271" customWidth="1"/>
    <col min="9681" max="9681" width="7.85546875" style="271" customWidth="1"/>
    <col min="9682" max="9682" width="6.85546875" style="271" customWidth="1"/>
    <col min="9683" max="9683" width="7" style="271" customWidth="1"/>
    <col min="9684" max="9684" width="6.7109375" style="271" customWidth="1"/>
    <col min="9685" max="9685" width="6.140625" style="271" customWidth="1"/>
    <col min="9686" max="9686" width="6" style="271" customWidth="1"/>
    <col min="9687" max="9687" width="6.140625" style="271" customWidth="1"/>
    <col min="9688" max="9688" width="5.7109375" style="271" customWidth="1"/>
    <col min="9689" max="9689" width="6.140625" style="271" customWidth="1"/>
    <col min="9690" max="9690" width="6.42578125" style="271" customWidth="1"/>
    <col min="9691" max="9692" width="0" style="271" hidden="1" customWidth="1"/>
    <col min="9693" max="9693" width="5.5703125" style="271" customWidth="1"/>
    <col min="9694" max="9695" width="6" style="271" customWidth="1"/>
    <col min="9696" max="9696" width="5.140625" style="271" customWidth="1"/>
    <col min="9697" max="9698" width="5.28515625" style="271" customWidth="1"/>
    <col min="9699" max="9699" width="6" style="271" customWidth="1"/>
    <col min="9700" max="9700" width="0" style="271" hidden="1" customWidth="1"/>
    <col min="9701" max="9701" width="5.7109375" style="271" customWidth="1"/>
    <col min="9702" max="9702" width="0" style="271" hidden="1" customWidth="1"/>
    <col min="9703" max="9703" width="4.7109375" style="271" customWidth="1"/>
    <col min="9704" max="9704" width="0" style="271" hidden="1" customWidth="1"/>
    <col min="9705" max="9706" width="6.140625" style="271" customWidth="1"/>
    <col min="9707" max="9707" width="4.7109375" style="271" customWidth="1"/>
    <col min="9708" max="9711" width="0" style="271" hidden="1" customWidth="1"/>
    <col min="9712" max="9712" width="5" style="271" customWidth="1"/>
    <col min="9713" max="9714" width="0" style="271" hidden="1" customWidth="1"/>
    <col min="9715" max="9715" width="6.28515625" style="271" customWidth="1"/>
    <col min="9716" max="9716" width="6.140625" style="271" customWidth="1"/>
    <col min="9717" max="9718" width="0" style="271" hidden="1" customWidth="1"/>
    <col min="9719" max="9719" width="5.5703125" style="271" customWidth="1"/>
    <col min="9720" max="9720" width="5.140625" style="271" customWidth="1"/>
    <col min="9721" max="9721" width="7.140625" style="271" customWidth="1"/>
    <col min="9722" max="9722" width="6.42578125" style="271" customWidth="1"/>
    <col min="9723" max="9724" width="6.140625" style="271" customWidth="1"/>
    <col min="9725" max="9725" width="6.28515625" style="271" customWidth="1"/>
    <col min="9726" max="9728" width="0" style="271" hidden="1" customWidth="1"/>
    <col min="9729" max="9932" width="9.140625" style="271"/>
    <col min="9933" max="9933" width="9.140625" style="271" customWidth="1"/>
    <col min="9934" max="9934" width="5.7109375" style="271" customWidth="1"/>
    <col min="9935" max="9935" width="18.85546875" style="271" customWidth="1"/>
    <col min="9936" max="9936" width="12" style="271" customWidth="1"/>
    <col min="9937" max="9937" width="7.85546875" style="271" customWidth="1"/>
    <col min="9938" max="9938" width="6.85546875" style="271" customWidth="1"/>
    <col min="9939" max="9939" width="7" style="271" customWidth="1"/>
    <col min="9940" max="9940" width="6.7109375" style="271" customWidth="1"/>
    <col min="9941" max="9941" width="6.140625" style="271" customWidth="1"/>
    <col min="9942" max="9942" width="6" style="271" customWidth="1"/>
    <col min="9943" max="9943" width="6.140625" style="271" customWidth="1"/>
    <col min="9944" max="9944" width="5.7109375" style="271" customWidth="1"/>
    <col min="9945" max="9945" width="6.140625" style="271" customWidth="1"/>
    <col min="9946" max="9946" width="6.42578125" style="271" customWidth="1"/>
    <col min="9947" max="9948" width="0" style="271" hidden="1" customWidth="1"/>
    <col min="9949" max="9949" width="5.5703125" style="271" customWidth="1"/>
    <col min="9950" max="9951" width="6" style="271" customWidth="1"/>
    <col min="9952" max="9952" width="5.140625" style="271" customWidth="1"/>
    <col min="9953" max="9954" width="5.28515625" style="271" customWidth="1"/>
    <col min="9955" max="9955" width="6" style="271" customWidth="1"/>
    <col min="9956" max="9956" width="0" style="271" hidden="1" customWidth="1"/>
    <col min="9957" max="9957" width="5.7109375" style="271" customWidth="1"/>
    <col min="9958" max="9958" width="0" style="271" hidden="1" customWidth="1"/>
    <col min="9959" max="9959" width="4.7109375" style="271" customWidth="1"/>
    <col min="9960" max="9960" width="0" style="271" hidden="1" customWidth="1"/>
    <col min="9961" max="9962" width="6.140625" style="271" customWidth="1"/>
    <col min="9963" max="9963" width="4.7109375" style="271" customWidth="1"/>
    <col min="9964" max="9967" width="0" style="271" hidden="1" customWidth="1"/>
    <col min="9968" max="9968" width="5" style="271" customWidth="1"/>
    <col min="9969" max="9970" width="0" style="271" hidden="1" customWidth="1"/>
    <col min="9971" max="9971" width="6.28515625" style="271" customWidth="1"/>
    <col min="9972" max="9972" width="6.140625" style="271" customWidth="1"/>
    <col min="9973" max="9974" width="0" style="271" hidden="1" customWidth="1"/>
    <col min="9975" max="9975" width="5.5703125" style="271" customWidth="1"/>
    <col min="9976" max="9976" width="5.140625" style="271" customWidth="1"/>
    <col min="9977" max="9977" width="7.140625" style="271" customWidth="1"/>
    <col min="9978" max="9978" width="6.42578125" style="271" customWidth="1"/>
    <col min="9979" max="9980" width="6.140625" style="271" customWidth="1"/>
    <col min="9981" max="9981" width="6.28515625" style="271" customWidth="1"/>
    <col min="9982" max="9984" width="0" style="271" hidden="1" customWidth="1"/>
    <col min="9985" max="10188" width="9.140625" style="271"/>
    <col min="10189" max="10189" width="9.140625" style="271" customWidth="1"/>
    <col min="10190" max="10190" width="5.7109375" style="271" customWidth="1"/>
    <col min="10191" max="10191" width="18.85546875" style="271" customWidth="1"/>
    <col min="10192" max="10192" width="12" style="271" customWidth="1"/>
    <col min="10193" max="10193" width="7.85546875" style="271" customWidth="1"/>
    <col min="10194" max="10194" width="6.85546875" style="271" customWidth="1"/>
    <col min="10195" max="10195" width="7" style="271" customWidth="1"/>
    <col min="10196" max="10196" width="6.7109375" style="271" customWidth="1"/>
    <col min="10197" max="10197" width="6.140625" style="271" customWidth="1"/>
    <col min="10198" max="10198" width="6" style="271" customWidth="1"/>
    <col min="10199" max="10199" width="6.140625" style="271" customWidth="1"/>
    <col min="10200" max="10200" width="5.7109375" style="271" customWidth="1"/>
    <col min="10201" max="10201" width="6.140625" style="271" customWidth="1"/>
    <col min="10202" max="10202" width="6.42578125" style="271" customWidth="1"/>
    <col min="10203" max="10204" width="0" style="271" hidden="1" customWidth="1"/>
    <col min="10205" max="10205" width="5.5703125" style="271" customWidth="1"/>
    <col min="10206" max="10207" width="6" style="271" customWidth="1"/>
    <col min="10208" max="10208" width="5.140625" style="271" customWidth="1"/>
    <col min="10209" max="10210" width="5.28515625" style="271" customWidth="1"/>
    <col min="10211" max="10211" width="6" style="271" customWidth="1"/>
    <col min="10212" max="10212" width="0" style="271" hidden="1" customWidth="1"/>
    <col min="10213" max="10213" width="5.7109375" style="271" customWidth="1"/>
    <col min="10214" max="10214" width="0" style="271" hidden="1" customWidth="1"/>
    <col min="10215" max="10215" width="4.7109375" style="271" customWidth="1"/>
    <col min="10216" max="10216" width="0" style="271" hidden="1" customWidth="1"/>
    <col min="10217" max="10218" width="6.140625" style="271" customWidth="1"/>
    <col min="10219" max="10219" width="4.7109375" style="271" customWidth="1"/>
    <col min="10220" max="10223" width="0" style="271" hidden="1" customWidth="1"/>
    <col min="10224" max="10224" width="5" style="271" customWidth="1"/>
    <col min="10225" max="10226" width="0" style="271" hidden="1" customWidth="1"/>
    <col min="10227" max="10227" width="6.28515625" style="271" customWidth="1"/>
    <col min="10228" max="10228" width="6.140625" style="271" customWidth="1"/>
    <col min="10229" max="10230" width="0" style="271" hidden="1" customWidth="1"/>
    <col min="10231" max="10231" width="5.5703125" style="271" customWidth="1"/>
    <col min="10232" max="10232" width="5.140625" style="271" customWidth="1"/>
    <col min="10233" max="10233" width="7.140625" style="271" customWidth="1"/>
    <col min="10234" max="10234" width="6.42578125" style="271" customWidth="1"/>
    <col min="10235" max="10236" width="6.140625" style="271" customWidth="1"/>
    <col min="10237" max="10237" width="6.28515625" style="271" customWidth="1"/>
    <col min="10238" max="10240" width="0" style="271" hidden="1" customWidth="1"/>
    <col min="10241" max="10444" width="9.140625" style="271"/>
    <col min="10445" max="10445" width="9.140625" style="271" customWidth="1"/>
    <col min="10446" max="10446" width="5.7109375" style="271" customWidth="1"/>
    <col min="10447" max="10447" width="18.85546875" style="271" customWidth="1"/>
    <col min="10448" max="10448" width="12" style="271" customWidth="1"/>
    <col min="10449" max="10449" width="7.85546875" style="271" customWidth="1"/>
    <col min="10450" max="10450" width="6.85546875" style="271" customWidth="1"/>
    <col min="10451" max="10451" width="7" style="271" customWidth="1"/>
    <col min="10452" max="10452" width="6.7109375" style="271" customWidth="1"/>
    <col min="10453" max="10453" width="6.140625" style="271" customWidth="1"/>
    <col min="10454" max="10454" width="6" style="271" customWidth="1"/>
    <col min="10455" max="10455" width="6.140625" style="271" customWidth="1"/>
    <col min="10456" max="10456" width="5.7109375" style="271" customWidth="1"/>
    <col min="10457" max="10457" width="6.140625" style="271" customWidth="1"/>
    <col min="10458" max="10458" width="6.42578125" style="271" customWidth="1"/>
    <col min="10459" max="10460" width="0" style="271" hidden="1" customWidth="1"/>
    <col min="10461" max="10461" width="5.5703125" style="271" customWidth="1"/>
    <col min="10462" max="10463" width="6" style="271" customWidth="1"/>
    <col min="10464" max="10464" width="5.140625" style="271" customWidth="1"/>
    <col min="10465" max="10466" width="5.28515625" style="271" customWidth="1"/>
    <col min="10467" max="10467" width="6" style="271" customWidth="1"/>
    <col min="10468" max="10468" width="0" style="271" hidden="1" customWidth="1"/>
    <col min="10469" max="10469" width="5.7109375" style="271" customWidth="1"/>
    <col min="10470" max="10470" width="0" style="271" hidden="1" customWidth="1"/>
    <col min="10471" max="10471" width="4.7109375" style="271" customWidth="1"/>
    <col min="10472" max="10472" width="0" style="271" hidden="1" customWidth="1"/>
    <col min="10473" max="10474" width="6.140625" style="271" customWidth="1"/>
    <col min="10475" max="10475" width="4.7109375" style="271" customWidth="1"/>
    <col min="10476" max="10479" width="0" style="271" hidden="1" customWidth="1"/>
    <col min="10480" max="10480" width="5" style="271" customWidth="1"/>
    <col min="10481" max="10482" width="0" style="271" hidden="1" customWidth="1"/>
    <col min="10483" max="10483" width="6.28515625" style="271" customWidth="1"/>
    <col min="10484" max="10484" width="6.140625" style="271" customWidth="1"/>
    <col min="10485" max="10486" width="0" style="271" hidden="1" customWidth="1"/>
    <col min="10487" max="10487" width="5.5703125" style="271" customWidth="1"/>
    <col min="10488" max="10488" width="5.140625" style="271" customWidth="1"/>
    <col min="10489" max="10489" width="7.140625" style="271" customWidth="1"/>
    <col min="10490" max="10490" width="6.42578125" style="271" customWidth="1"/>
    <col min="10491" max="10492" width="6.140625" style="271" customWidth="1"/>
    <col min="10493" max="10493" width="6.28515625" style="271" customWidth="1"/>
    <col min="10494" max="10496" width="0" style="271" hidden="1" customWidth="1"/>
    <col min="10497" max="10700" width="9.140625" style="271"/>
    <col min="10701" max="10701" width="9.140625" style="271" customWidth="1"/>
    <col min="10702" max="10702" width="5.7109375" style="271" customWidth="1"/>
    <col min="10703" max="10703" width="18.85546875" style="271" customWidth="1"/>
    <col min="10704" max="10704" width="12" style="271" customWidth="1"/>
    <col min="10705" max="10705" width="7.85546875" style="271" customWidth="1"/>
    <col min="10706" max="10706" width="6.85546875" style="271" customWidth="1"/>
    <col min="10707" max="10707" width="7" style="271" customWidth="1"/>
    <col min="10708" max="10708" width="6.7109375" style="271" customWidth="1"/>
    <col min="10709" max="10709" width="6.140625" style="271" customWidth="1"/>
    <col min="10710" max="10710" width="6" style="271" customWidth="1"/>
    <col min="10711" max="10711" width="6.140625" style="271" customWidth="1"/>
    <col min="10712" max="10712" width="5.7109375" style="271" customWidth="1"/>
    <col min="10713" max="10713" width="6.140625" style="271" customWidth="1"/>
    <col min="10714" max="10714" width="6.42578125" style="271" customWidth="1"/>
    <col min="10715" max="10716" width="0" style="271" hidden="1" customWidth="1"/>
    <col min="10717" max="10717" width="5.5703125" style="271" customWidth="1"/>
    <col min="10718" max="10719" width="6" style="271" customWidth="1"/>
    <col min="10720" max="10720" width="5.140625" style="271" customWidth="1"/>
    <col min="10721" max="10722" width="5.28515625" style="271" customWidth="1"/>
    <col min="10723" max="10723" width="6" style="271" customWidth="1"/>
    <col min="10724" max="10724" width="0" style="271" hidden="1" customWidth="1"/>
    <col min="10725" max="10725" width="5.7109375" style="271" customWidth="1"/>
    <col min="10726" max="10726" width="0" style="271" hidden="1" customWidth="1"/>
    <col min="10727" max="10727" width="4.7109375" style="271" customWidth="1"/>
    <col min="10728" max="10728" width="0" style="271" hidden="1" customWidth="1"/>
    <col min="10729" max="10730" width="6.140625" style="271" customWidth="1"/>
    <col min="10731" max="10731" width="4.7109375" style="271" customWidth="1"/>
    <col min="10732" max="10735" width="0" style="271" hidden="1" customWidth="1"/>
    <col min="10736" max="10736" width="5" style="271" customWidth="1"/>
    <col min="10737" max="10738" width="0" style="271" hidden="1" customWidth="1"/>
    <col min="10739" max="10739" width="6.28515625" style="271" customWidth="1"/>
    <col min="10740" max="10740" width="6.140625" style="271" customWidth="1"/>
    <col min="10741" max="10742" width="0" style="271" hidden="1" customWidth="1"/>
    <col min="10743" max="10743" width="5.5703125" style="271" customWidth="1"/>
    <col min="10744" max="10744" width="5.140625" style="271" customWidth="1"/>
    <col min="10745" max="10745" width="7.140625" style="271" customWidth="1"/>
    <col min="10746" max="10746" width="6.42578125" style="271" customWidth="1"/>
    <col min="10747" max="10748" width="6.140625" style="271" customWidth="1"/>
    <col min="10749" max="10749" width="6.28515625" style="271" customWidth="1"/>
    <col min="10750" max="10752" width="0" style="271" hidden="1" customWidth="1"/>
    <col min="10753" max="10956" width="9.140625" style="271"/>
    <col min="10957" max="10957" width="9.140625" style="271" customWidth="1"/>
    <col min="10958" max="10958" width="5.7109375" style="271" customWidth="1"/>
    <col min="10959" max="10959" width="18.85546875" style="271" customWidth="1"/>
    <col min="10960" max="10960" width="12" style="271" customWidth="1"/>
    <col min="10961" max="10961" width="7.85546875" style="271" customWidth="1"/>
    <col min="10962" max="10962" width="6.85546875" style="271" customWidth="1"/>
    <col min="10963" max="10963" width="7" style="271" customWidth="1"/>
    <col min="10964" max="10964" width="6.7109375" style="271" customWidth="1"/>
    <col min="10965" max="10965" width="6.140625" style="271" customWidth="1"/>
    <col min="10966" max="10966" width="6" style="271" customWidth="1"/>
    <col min="10967" max="10967" width="6.140625" style="271" customWidth="1"/>
    <col min="10968" max="10968" width="5.7109375" style="271" customWidth="1"/>
    <col min="10969" max="10969" width="6.140625" style="271" customWidth="1"/>
    <col min="10970" max="10970" width="6.42578125" style="271" customWidth="1"/>
    <col min="10971" max="10972" width="0" style="271" hidden="1" customWidth="1"/>
    <col min="10973" max="10973" width="5.5703125" style="271" customWidth="1"/>
    <col min="10974" max="10975" width="6" style="271" customWidth="1"/>
    <col min="10976" max="10976" width="5.140625" style="271" customWidth="1"/>
    <col min="10977" max="10978" width="5.28515625" style="271" customWidth="1"/>
    <col min="10979" max="10979" width="6" style="271" customWidth="1"/>
    <col min="10980" max="10980" width="0" style="271" hidden="1" customWidth="1"/>
    <col min="10981" max="10981" width="5.7109375" style="271" customWidth="1"/>
    <col min="10982" max="10982" width="0" style="271" hidden="1" customWidth="1"/>
    <col min="10983" max="10983" width="4.7109375" style="271" customWidth="1"/>
    <col min="10984" max="10984" width="0" style="271" hidden="1" customWidth="1"/>
    <col min="10985" max="10986" width="6.140625" style="271" customWidth="1"/>
    <col min="10987" max="10987" width="4.7109375" style="271" customWidth="1"/>
    <col min="10988" max="10991" width="0" style="271" hidden="1" customWidth="1"/>
    <col min="10992" max="10992" width="5" style="271" customWidth="1"/>
    <col min="10993" max="10994" width="0" style="271" hidden="1" customWidth="1"/>
    <col min="10995" max="10995" width="6.28515625" style="271" customWidth="1"/>
    <col min="10996" max="10996" width="6.140625" style="271" customWidth="1"/>
    <col min="10997" max="10998" width="0" style="271" hidden="1" customWidth="1"/>
    <col min="10999" max="10999" width="5.5703125" style="271" customWidth="1"/>
    <col min="11000" max="11000" width="5.140625" style="271" customWidth="1"/>
    <col min="11001" max="11001" width="7.140625" style="271" customWidth="1"/>
    <col min="11002" max="11002" width="6.42578125" style="271" customWidth="1"/>
    <col min="11003" max="11004" width="6.140625" style="271" customWidth="1"/>
    <col min="11005" max="11005" width="6.28515625" style="271" customWidth="1"/>
    <col min="11006" max="11008" width="0" style="271" hidden="1" customWidth="1"/>
    <col min="11009" max="11212" width="9.140625" style="271"/>
    <col min="11213" max="11213" width="9.140625" style="271" customWidth="1"/>
    <col min="11214" max="11214" width="5.7109375" style="271" customWidth="1"/>
    <col min="11215" max="11215" width="18.85546875" style="271" customWidth="1"/>
    <col min="11216" max="11216" width="12" style="271" customWidth="1"/>
    <col min="11217" max="11217" width="7.85546875" style="271" customWidth="1"/>
    <col min="11218" max="11218" width="6.85546875" style="271" customWidth="1"/>
    <col min="11219" max="11219" width="7" style="271" customWidth="1"/>
    <col min="11220" max="11220" width="6.7109375" style="271" customWidth="1"/>
    <col min="11221" max="11221" width="6.140625" style="271" customWidth="1"/>
    <col min="11222" max="11222" width="6" style="271" customWidth="1"/>
    <col min="11223" max="11223" width="6.140625" style="271" customWidth="1"/>
    <col min="11224" max="11224" width="5.7109375" style="271" customWidth="1"/>
    <col min="11225" max="11225" width="6.140625" style="271" customWidth="1"/>
    <col min="11226" max="11226" width="6.42578125" style="271" customWidth="1"/>
    <col min="11227" max="11228" width="0" style="271" hidden="1" customWidth="1"/>
    <col min="11229" max="11229" width="5.5703125" style="271" customWidth="1"/>
    <col min="11230" max="11231" width="6" style="271" customWidth="1"/>
    <col min="11232" max="11232" width="5.140625" style="271" customWidth="1"/>
    <col min="11233" max="11234" width="5.28515625" style="271" customWidth="1"/>
    <col min="11235" max="11235" width="6" style="271" customWidth="1"/>
    <col min="11236" max="11236" width="0" style="271" hidden="1" customWidth="1"/>
    <col min="11237" max="11237" width="5.7109375" style="271" customWidth="1"/>
    <col min="11238" max="11238" width="0" style="271" hidden="1" customWidth="1"/>
    <col min="11239" max="11239" width="4.7109375" style="271" customWidth="1"/>
    <col min="11240" max="11240" width="0" style="271" hidden="1" customWidth="1"/>
    <col min="11241" max="11242" width="6.140625" style="271" customWidth="1"/>
    <col min="11243" max="11243" width="4.7109375" style="271" customWidth="1"/>
    <col min="11244" max="11247" width="0" style="271" hidden="1" customWidth="1"/>
    <col min="11248" max="11248" width="5" style="271" customWidth="1"/>
    <col min="11249" max="11250" width="0" style="271" hidden="1" customWidth="1"/>
    <col min="11251" max="11251" width="6.28515625" style="271" customWidth="1"/>
    <col min="11252" max="11252" width="6.140625" style="271" customWidth="1"/>
    <col min="11253" max="11254" width="0" style="271" hidden="1" customWidth="1"/>
    <col min="11255" max="11255" width="5.5703125" style="271" customWidth="1"/>
    <col min="11256" max="11256" width="5.140625" style="271" customWidth="1"/>
    <col min="11257" max="11257" width="7.140625" style="271" customWidth="1"/>
    <col min="11258" max="11258" width="6.42578125" style="271" customWidth="1"/>
    <col min="11259" max="11260" width="6.140625" style="271" customWidth="1"/>
    <col min="11261" max="11261" width="6.28515625" style="271" customWidth="1"/>
    <col min="11262" max="11264" width="0" style="271" hidden="1" customWidth="1"/>
    <col min="11265" max="11468" width="9.140625" style="271"/>
    <col min="11469" max="11469" width="9.140625" style="271" customWidth="1"/>
    <col min="11470" max="11470" width="5.7109375" style="271" customWidth="1"/>
    <col min="11471" max="11471" width="18.85546875" style="271" customWidth="1"/>
    <col min="11472" max="11472" width="12" style="271" customWidth="1"/>
    <col min="11473" max="11473" width="7.85546875" style="271" customWidth="1"/>
    <col min="11474" max="11474" width="6.85546875" style="271" customWidth="1"/>
    <col min="11475" max="11475" width="7" style="271" customWidth="1"/>
    <col min="11476" max="11476" width="6.7109375" style="271" customWidth="1"/>
    <col min="11477" max="11477" width="6.140625" style="271" customWidth="1"/>
    <col min="11478" max="11478" width="6" style="271" customWidth="1"/>
    <col min="11479" max="11479" width="6.140625" style="271" customWidth="1"/>
    <col min="11480" max="11480" width="5.7109375" style="271" customWidth="1"/>
    <col min="11481" max="11481" width="6.140625" style="271" customWidth="1"/>
    <col min="11482" max="11482" width="6.42578125" style="271" customWidth="1"/>
    <col min="11483" max="11484" width="0" style="271" hidden="1" customWidth="1"/>
    <col min="11485" max="11485" width="5.5703125" style="271" customWidth="1"/>
    <col min="11486" max="11487" width="6" style="271" customWidth="1"/>
    <col min="11488" max="11488" width="5.140625" style="271" customWidth="1"/>
    <col min="11489" max="11490" width="5.28515625" style="271" customWidth="1"/>
    <col min="11491" max="11491" width="6" style="271" customWidth="1"/>
    <col min="11492" max="11492" width="0" style="271" hidden="1" customWidth="1"/>
    <col min="11493" max="11493" width="5.7109375" style="271" customWidth="1"/>
    <col min="11494" max="11494" width="0" style="271" hidden="1" customWidth="1"/>
    <col min="11495" max="11495" width="4.7109375" style="271" customWidth="1"/>
    <col min="11496" max="11496" width="0" style="271" hidden="1" customWidth="1"/>
    <col min="11497" max="11498" width="6.140625" style="271" customWidth="1"/>
    <col min="11499" max="11499" width="4.7109375" style="271" customWidth="1"/>
    <col min="11500" max="11503" width="0" style="271" hidden="1" customWidth="1"/>
    <col min="11504" max="11504" width="5" style="271" customWidth="1"/>
    <col min="11505" max="11506" width="0" style="271" hidden="1" customWidth="1"/>
    <col min="11507" max="11507" width="6.28515625" style="271" customWidth="1"/>
    <col min="11508" max="11508" width="6.140625" style="271" customWidth="1"/>
    <col min="11509" max="11510" width="0" style="271" hidden="1" customWidth="1"/>
    <col min="11511" max="11511" width="5.5703125" style="271" customWidth="1"/>
    <col min="11512" max="11512" width="5.140625" style="271" customWidth="1"/>
    <col min="11513" max="11513" width="7.140625" style="271" customWidth="1"/>
    <col min="11514" max="11514" width="6.42578125" style="271" customWidth="1"/>
    <col min="11515" max="11516" width="6.140625" style="271" customWidth="1"/>
    <col min="11517" max="11517" width="6.28515625" style="271" customWidth="1"/>
    <col min="11518" max="11520" width="0" style="271" hidden="1" customWidth="1"/>
    <col min="11521" max="11724" width="9.140625" style="271"/>
    <col min="11725" max="11725" width="9.140625" style="271" customWidth="1"/>
    <col min="11726" max="11726" width="5.7109375" style="271" customWidth="1"/>
    <col min="11727" max="11727" width="18.85546875" style="271" customWidth="1"/>
    <col min="11728" max="11728" width="12" style="271" customWidth="1"/>
    <col min="11729" max="11729" width="7.85546875" style="271" customWidth="1"/>
    <col min="11730" max="11730" width="6.85546875" style="271" customWidth="1"/>
    <col min="11731" max="11731" width="7" style="271" customWidth="1"/>
    <col min="11732" max="11732" width="6.7109375" style="271" customWidth="1"/>
    <col min="11733" max="11733" width="6.140625" style="271" customWidth="1"/>
    <col min="11734" max="11734" width="6" style="271" customWidth="1"/>
    <col min="11735" max="11735" width="6.140625" style="271" customWidth="1"/>
    <col min="11736" max="11736" width="5.7109375" style="271" customWidth="1"/>
    <col min="11737" max="11737" width="6.140625" style="271" customWidth="1"/>
    <col min="11738" max="11738" width="6.42578125" style="271" customWidth="1"/>
    <col min="11739" max="11740" width="0" style="271" hidden="1" customWidth="1"/>
    <col min="11741" max="11741" width="5.5703125" style="271" customWidth="1"/>
    <col min="11742" max="11743" width="6" style="271" customWidth="1"/>
    <col min="11744" max="11744" width="5.140625" style="271" customWidth="1"/>
    <col min="11745" max="11746" width="5.28515625" style="271" customWidth="1"/>
    <col min="11747" max="11747" width="6" style="271" customWidth="1"/>
    <col min="11748" max="11748" width="0" style="271" hidden="1" customWidth="1"/>
    <col min="11749" max="11749" width="5.7109375" style="271" customWidth="1"/>
    <col min="11750" max="11750" width="0" style="271" hidden="1" customWidth="1"/>
    <col min="11751" max="11751" width="4.7109375" style="271" customWidth="1"/>
    <col min="11752" max="11752" width="0" style="271" hidden="1" customWidth="1"/>
    <col min="11753" max="11754" width="6.140625" style="271" customWidth="1"/>
    <col min="11755" max="11755" width="4.7109375" style="271" customWidth="1"/>
    <col min="11756" max="11759" width="0" style="271" hidden="1" customWidth="1"/>
    <col min="11760" max="11760" width="5" style="271" customWidth="1"/>
    <col min="11761" max="11762" width="0" style="271" hidden="1" customWidth="1"/>
    <col min="11763" max="11763" width="6.28515625" style="271" customWidth="1"/>
    <col min="11764" max="11764" width="6.140625" style="271" customWidth="1"/>
    <col min="11765" max="11766" width="0" style="271" hidden="1" customWidth="1"/>
    <col min="11767" max="11767" width="5.5703125" style="271" customWidth="1"/>
    <col min="11768" max="11768" width="5.140625" style="271" customWidth="1"/>
    <col min="11769" max="11769" width="7.140625" style="271" customWidth="1"/>
    <col min="11770" max="11770" width="6.42578125" style="271" customWidth="1"/>
    <col min="11771" max="11772" width="6.140625" style="271" customWidth="1"/>
    <col min="11773" max="11773" width="6.28515625" style="271" customWidth="1"/>
    <col min="11774" max="11776" width="0" style="271" hidden="1" customWidth="1"/>
    <col min="11777" max="11980" width="9.140625" style="271"/>
    <col min="11981" max="11981" width="9.140625" style="271" customWidth="1"/>
    <col min="11982" max="11982" width="5.7109375" style="271" customWidth="1"/>
    <col min="11983" max="11983" width="18.85546875" style="271" customWidth="1"/>
    <col min="11984" max="11984" width="12" style="271" customWidth="1"/>
    <col min="11985" max="11985" width="7.85546875" style="271" customWidth="1"/>
    <col min="11986" max="11986" width="6.85546875" style="271" customWidth="1"/>
    <col min="11987" max="11987" width="7" style="271" customWidth="1"/>
    <col min="11988" max="11988" width="6.7109375" style="271" customWidth="1"/>
    <col min="11989" max="11989" width="6.140625" style="271" customWidth="1"/>
    <col min="11990" max="11990" width="6" style="271" customWidth="1"/>
    <col min="11991" max="11991" width="6.140625" style="271" customWidth="1"/>
    <col min="11992" max="11992" width="5.7109375" style="271" customWidth="1"/>
    <col min="11993" max="11993" width="6.140625" style="271" customWidth="1"/>
    <col min="11994" max="11994" width="6.42578125" style="271" customWidth="1"/>
    <col min="11995" max="11996" width="0" style="271" hidden="1" customWidth="1"/>
    <col min="11997" max="11997" width="5.5703125" style="271" customWidth="1"/>
    <col min="11998" max="11999" width="6" style="271" customWidth="1"/>
    <col min="12000" max="12000" width="5.140625" style="271" customWidth="1"/>
    <col min="12001" max="12002" width="5.28515625" style="271" customWidth="1"/>
    <col min="12003" max="12003" width="6" style="271" customWidth="1"/>
    <col min="12004" max="12004" width="0" style="271" hidden="1" customWidth="1"/>
    <col min="12005" max="12005" width="5.7109375" style="271" customWidth="1"/>
    <col min="12006" max="12006" width="0" style="271" hidden="1" customWidth="1"/>
    <col min="12007" max="12007" width="4.7109375" style="271" customWidth="1"/>
    <col min="12008" max="12008" width="0" style="271" hidden="1" customWidth="1"/>
    <col min="12009" max="12010" width="6.140625" style="271" customWidth="1"/>
    <col min="12011" max="12011" width="4.7109375" style="271" customWidth="1"/>
    <col min="12012" max="12015" width="0" style="271" hidden="1" customWidth="1"/>
    <col min="12016" max="12016" width="5" style="271" customWidth="1"/>
    <col min="12017" max="12018" width="0" style="271" hidden="1" customWidth="1"/>
    <col min="12019" max="12019" width="6.28515625" style="271" customWidth="1"/>
    <col min="12020" max="12020" width="6.140625" style="271" customWidth="1"/>
    <col min="12021" max="12022" width="0" style="271" hidden="1" customWidth="1"/>
    <col min="12023" max="12023" width="5.5703125" style="271" customWidth="1"/>
    <col min="12024" max="12024" width="5.140625" style="271" customWidth="1"/>
    <col min="12025" max="12025" width="7.140625" style="271" customWidth="1"/>
    <col min="12026" max="12026" width="6.42578125" style="271" customWidth="1"/>
    <col min="12027" max="12028" width="6.140625" style="271" customWidth="1"/>
    <col min="12029" max="12029" width="6.28515625" style="271" customWidth="1"/>
    <col min="12030" max="12032" width="0" style="271" hidden="1" customWidth="1"/>
    <col min="12033" max="12236" width="9.140625" style="271"/>
    <col min="12237" max="12237" width="9.140625" style="271" customWidth="1"/>
    <col min="12238" max="12238" width="5.7109375" style="271" customWidth="1"/>
    <col min="12239" max="12239" width="18.85546875" style="271" customWidth="1"/>
    <col min="12240" max="12240" width="12" style="271" customWidth="1"/>
    <col min="12241" max="12241" width="7.85546875" style="271" customWidth="1"/>
    <col min="12242" max="12242" width="6.85546875" style="271" customWidth="1"/>
    <col min="12243" max="12243" width="7" style="271" customWidth="1"/>
    <col min="12244" max="12244" width="6.7109375" style="271" customWidth="1"/>
    <col min="12245" max="12245" width="6.140625" style="271" customWidth="1"/>
    <col min="12246" max="12246" width="6" style="271" customWidth="1"/>
    <col min="12247" max="12247" width="6.140625" style="271" customWidth="1"/>
    <col min="12248" max="12248" width="5.7109375" style="271" customWidth="1"/>
    <col min="12249" max="12249" width="6.140625" style="271" customWidth="1"/>
    <col min="12250" max="12250" width="6.42578125" style="271" customWidth="1"/>
    <col min="12251" max="12252" width="0" style="271" hidden="1" customWidth="1"/>
    <col min="12253" max="12253" width="5.5703125" style="271" customWidth="1"/>
    <col min="12254" max="12255" width="6" style="271" customWidth="1"/>
    <col min="12256" max="12256" width="5.140625" style="271" customWidth="1"/>
    <col min="12257" max="12258" width="5.28515625" style="271" customWidth="1"/>
    <col min="12259" max="12259" width="6" style="271" customWidth="1"/>
    <col min="12260" max="12260" width="0" style="271" hidden="1" customWidth="1"/>
    <col min="12261" max="12261" width="5.7109375" style="271" customWidth="1"/>
    <col min="12262" max="12262" width="0" style="271" hidden="1" customWidth="1"/>
    <col min="12263" max="12263" width="4.7109375" style="271" customWidth="1"/>
    <col min="12264" max="12264" width="0" style="271" hidden="1" customWidth="1"/>
    <col min="12265" max="12266" width="6.140625" style="271" customWidth="1"/>
    <col min="12267" max="12267" width="4.7109375" style="271" customWidth="1"/>
    <col min="12268" max="12271" width="0" style="271" hidden="1" customWidth="1"/>
    <col min="12272" max="12272" width="5" style="271" customWidth="1"/>
    <col min="12273" max="12274" width="0" style="271" hidden="1" customWidth="1"/>
    <col min="12275" max="12275" width="6.28515625" style="271" customWidth="1"/>
    <col min="12276" max="12276" width="6.140625" style="271" customWidth="1"/>
    <col min="12277" max="12278" width="0" style="271" hidden="1" customWidth="1"/>
    <col min="12279" max="12279" width="5.5703125" style="271" customWidth="1"/>
    <col min="12280" max="12280" width="5.140625" style="271" customWidth="1"/>
    <col min="12281" max="12281" width="7.140625" style="271" customWidth="1"/>
    <col min="12282" max="12282" width="6.42578125" style="271" customWidth="1"/>
    <col min="12283" max="12284" width="6.140625" style="271" customWidth="1"/>
    <col min="12285" max="12285" width="6.28515625" style="271" customWidth="1"/>
    <col min="12286" max="12288" width="0" style="271" hidden="1" customWidth="1"/>
    <col min="12289" max="12492" width="9.140625" style="271"/>
    <col min="12493" max="12493" width="9.140625" style="271" customWidth="1"/>
    <col min="12494" max="12494" width="5.7109375" style="271" customWidth="1"/>
    <col min="12495" max="12495" width="18.85546875" style="271" customWidth="1"/>
    <col min="12496" max="12496" width="12" style="271" customWidth="1"/>
    <col min="12497" max="12497" width="7.85546875" style="271" customWidth="1"/>
    <col min="12498" max="12498" width="6.85546875" style="271" customWidth="1"/>
    <col min="12499" max="12499" width="7" style="271" customWidth="1"/>
    <col min="12500" max="12500" width="6.7109375" style="271" customWidth="1"/>
    <col min="12501" max="12501" width="6.140625" style="271" customWidth="1"/>
    <col min="12502" max="12502" width="6" style="271" customWidth="1"/>
    <col min="12503" max="12503" width="6.140625" style="271" customWidth="1"/>
    <col min="12504" max="12504" width="5.7109375" style="271" customWidth="1"/>
    <col min="12505" max="12505" width="6.140625" style="271" customWidth="1"/>
    <col min="12506" max="12506" width="6.42578125" style="271" customWidth="1"/>
    <col min="12507" max="12508" width="0" style="271" hidden="1" customWidth="1"/>
    <col min="12509" max="12509" width="5.5703125" style="271" customWidth="1"/>
    <col min="12510" max="12511" width="6" style="271" customWidth="1"/>
    <col min="12512" max="12512" width="5.140625" style="271" customWidth="1"/>
    <col min="12513" max="12514" width="5.28515625" style="271" customWidth="1"/>
    <col min="12515" max="12515" width="6" style="271" customWidth="1"/>
    <col min="12516" max="12516" width="0" style="271" hidden="1" customWidth="1"/>
    <col min="12517" max="12517" width="5.7109375" style="271" customWidth="1"/>
    <col min="12518" max="12518" width="0" style="271" hidden="1" customWidth="1"/>
    <col min="12519" max="12519" width="4.7109375" style="271" customWidth="1"/>
    <col min="12520" max="12520" width="0" style="271" hidden="1" customWidth="1"/>
    <col min="12521" max="12522" width="6.140625" style="271" customWidth="1"/>
    <col min="12523" max="12523" width="4.7109375" style="271" customWidth="1"/>
    <col min="12524" max="12527" width="0" style="271" hidden="1" customWidth="1"/>
    <col min="12528" max="12528" width="5" style="271" customWidth="1"/>
    <col min="12529" max="12530" width="0" style="271" hidden="1" customWidth="1"/>
    <col min="12531" max="12531" width="6.28515625" style="271" customWidth="1"/>
    <col min="12532" max="12532" width="6.140625" style="271" customWidth="1"/>
    <col min="12533" max="12534" width="0" style="271" hidden="1" customWidth="1"/>
    <col min="12535" max="12535" width="5.5703125" style="271" customWidth="1"/>
    <col min="12536" max="12536" width="5.140625" style="271" customWidth="1"/>
    <col min="12537" max="12537" width="7.140625" style="271" customWidth="1"/>
    <col min="12538" max="12538" width="6.42578125" style="271" customWidth="1"/>
    <col min="12539" max="12540" width="6.140625" style="271" customWidth="1"/>
    <col min="12541" max="12541" width="6.28515625" style="271" customWidth="1"/>
    <col min="12542" max="12544" width="0" style="271" hidden="1" customWidth="1"/>
    <col min="12545" max="12748" width="9.140625" style="271"/>
    <col min="12749" max="12749" width="9.140625" style="271" customWidth="1"/>
    <col min="12750" max="12750" width="5.7109375" style="271" customWidth="1"/>
    <col min="12751" max="12751" width="18.85546875" style="271" customWidth="1"/>
    <col min="12752" max="12752" width="12" style="271" customWidth="1"/>
    <col min="12753" max="12753" width="7.85546875" style="271" customWidth="1"/>
    <col min="12754" max="12754" width="6.85546875" style="271" customWidth="1"/>
    <col min="12755" max="12755" width="7" style="271" customWidth="1"/>
    <col min="12756" max="12756" width="6.7109375" style="271" customWidth="1"/>
    <col min="12757" max="12757" width="6.140625" style="271" customWidth="1"/>
    <col min="12758" max="12758" width="6" style="271" customWidth="1"/>
    <col min="12759" max="12759" width="6.140625" style="271" customWidth="1"/>
    <col min="12760" max="12760" width="5.7109375" style="271" customWidth="1"/>
    <col min="12761" max="12761" width="6.140625" style="271" customWidth="1"/>
    <col min="12762" max="12762" width="6.42578125" style="271" customWidth="1"/>
    <col min="12763" max="12764" width="0" style="271" hidden="1" customWidth="1"/>
    <col min="12765" max="12765" width="5.5703125" style="271" customWidth="1"/>
    <col min="12766" max="12767" width="6" style="271" customWidth="1"/>
    <col min="12768" max="12768" width="5.140625" style="271" customWidth="1"/>
    <col min="12769" max="12770" width="5.28515625" style="271" customWidth="1"/>
    <col min="12771" max="12771" width="6" style="271" customWidth="1"/>
    <col min="12772" max="12772" width="0" style="271" hidden="1" customWidth="1"/>
    <col min="12773" max="12773" width="5.7109375" style="271" customWidth="1"/>
    <col min="12774" max="12774" width="0" style="271" hidden="1" customWidth="1"/>
    <col min="12775" max="12775" width="4.7109375" style="271" customWidth="1"/>
    <col min="12776" max="12776" width="0" style="271" hidden="1" customWidth="1"/>
    <col min="12777" max="12778" width="6.140625" style="271" customWidth="1"/>
    <col min="12779" max="12779" width="4.7109375" style="271" customWidth="1"/>
    <col min="12780" max="12783" width="0" style="271" hidden="1" customWidth="1"/>
    <col min="12784" max="12784" width="5" style="271" customWidth="1"/>
    <col min="12785" max="12786" width="0" style="271" hidden="1" customWidth="1"/>
    <col min="12787" max="12787" width="6.28515625" style="271" customWidth="1"/>
    <col min="12788" max="12788" width="6.140625" style="271" customWidth="1"/>
    <col min="12789" max="12790" width="0" style="271" hidden="1" customWidth="1"/>
    <col min="12791" max="12791" width="5.5703125" style="271" customWidth="1"/>
    <col min="12792" max="12792" width="5.140625" style="271" customWidth="1"/>
    <col min="12793" max="12793" width="7.140625" style="271" customWidth="1"/>
    <col min="12794" max="12794" width="6.42578125" style="271" customWidth="1"/>
    <col min="12795" max="12796" width="6.140625" style="271" customWidth="1"/>
    <col min="12797" max="12797" width="6.28515625" style="271" customWidth="1"/>
    <col min="12798" max="12800" width="0" style="271" hidden="1" customWidth="1"/>
    <col min="12801" max="13004" width="9.140625" style="271"/>
    <col min="13005" max="13005" width="9.140625" style="271" customWidth="1"/>
    <col min="13006" max="13006" width="5.7109375" style="271" customWidth="1"/>
    <col min="13007" max="13007" width="18.85546875" style="271" customWidth="1"/>
    <col min="13008" max="13008" width="12" style="271" customWidth="1"/>
    <col min="13009" max="13009" width="7.85546875" style="271" customWidth="1"/>
    <col min="13010" max="13010" width="6.85546875" style="271" customWidth="1"/>
    <col min="13011" max="13011" width="7" style="271" customWidth="1"/>
    <col min="13012" max="13012" width="6.7109375" style="271" customWidth="1"/>
    <col min="13013" max="13013" width="6.140625" style="271" customWidth="1"/>
    <col min="13014" max="13014" width="6" style="271" customWidth="1"/>
    <col min="13015" max="13015" width="6.140625" style="271" customWidth="1"/>
    <col min="13016" max="13016" width="5.7109375" style="271" customWidth="1"/>
    <col min="13017" max="13017" width="6.140625" style="271" customWidth="1"/>
    <col min="13018" max="13018" width="6.42578125" style="271" customWidth="1"/>
    <col min="13019" max="13020" width="0" style="271" hidden="1" customWidth="1"/>
    <col min="13021" max="13021" width="5.5703125" style="271" customWidth="1"/>
    <col min="13022" max="13023" width="6" style="271" customWidth="1"/>
    <col min="13024" max="13024" width="5.140625" style="271" customWidth="1"/>
    <col min="13025" max="13026" width="5.28515625" style="271" customWidth="1"/>
    <col min="13027" max="13027" width="6" style="271" customWidth="1"/>
    <col min="13028" max="13028" width="0" style="271" hidden="1" customWidth="1"/>
    <col min="13029" max="13029" width="5.7109375" style="271" customWidth="1"/>
    <col min="13030" max="13030" width="0" style="271" hidden="1" customWidth="1"/>
    <col min="13031" max="13031" width="4.7109375" style="271" customWidth="1"/>
    <col min="13032" max="13032" width="0" style="271" hidden="1" customWidth="1"/>
    <col min="13033" max="13034" width="6.140625" style="271" customWidth="1"/>
    <col min="13035" max="13035" width="4.7109375" style="271" customWidth="1"/>
    <col min="13036" max="13039" width="0" style="271" hidden="1" customWidth="1"/>
    <col min="13040" max="13040" width="5" style="271" customWidth="1"/>
    <col min="13041" max="13042" width="0" style="271" hidden="1" customWidth="1"/>
    <col min="13043" max="13043" width="6.28515625" style="271" customWidth="1"/>
    <col min="13044" max="13044" width="6.140625" style="271" customWidth="1"/>
    <col min="13045" max="13046" width="0" style="271" hidden="1" customWidth="1"/>
    <col min="13047" max="13047" width="5.5703125" style="271" customWidth="1"/>
    <col min="13048" max="13048" width="5.140625" style="271" customWidth="1"/>
    <col min="13049" max="13049" width="7.140625" style="271" customWidth="1"/>
    <col min="13050" max="13050" width="6.42578125" style="271" customWidth="1"/>
    <col min="13051" max="13052" width="6.140625" style="271" customWidth="1"/>
    <col min="13053" max="13053" width="6.28515625" style="271" customWidth="1"/>
    <col min="13054" max="13056" width="0" style="271" hidden="1" customWidth="1"/>
    <col min="13057" max="13260" width="9.140625" style="271"/>
    <col min="13261" max="13261" width="9.140625" style="271" customWidth="1"/>
    <col min="13262" max="13262" width="5.7109375" style="271" customWidth="1"/>
    <col min="13263" max="13263" width="18.85546875" style="271" customWidth="1"/>
    <col min="13264" max="13264" width="12" style="271" customWidth="1"/>
    <col min="13265" max="13265" width="7.85546875" style="271" customWidth="1"/>
    <col min="13266" max="13266" width="6.85546875" style="271" customWidth="1"/>
    <col min="13267" max="13267" width="7" style="271" customWidth="1"/>
    <col min="13268" max="13268" width="6.7109375" style="271" customWidth="1"/>
    <col min="13269" max="13269" width="6.140625" style="271" customWidth="1"/>
    <col min="13270" max="13270" width="6" style="271" customWidth="1"/>
    <col min="13271" max="13271" width="6.140625" style="271" customWidth="1"/>
    <col min="13272" max="13272" width="5.7109375" style="271" customWidth="1"/>
    <col min="13273" max="13273" width="6.140625" style="271" customWidth="1"/>
    <col min="13274" max="13274" width="6.42578125" style="271" customWidth="1"/>
    <col min="13275" max="13276" width="0" style="271" hidden="1" customWidth="1"/>
    <col min="13277" max="13277" width="5.5703125" style="271" customWidth="1"/>
    <col min="13278" max="13279" width="6" style="271" customWidth="1"/>
    <col min="13280" max="13280" width="5.140625" style="271" customWidth="1"/>
    <col min="13281" max="13282" width="5.28515625" style="271" customWidth="1"/>
    <col min="13283" max="13283" width="6" style="271" customWidth="1"/>
    <col min="13284" max="13284" width="0" style="271" hidden="1" customWidth="1"/>
    <col min="13285" max="13285" width="5.7109375" style="271" customWidth="1"/>
    <col min="13286" max="13286" width="0" style="271" hidden="1" customWidth="1"/>
    <col min="13287" max="13287" width="4.7109375" style="271" customWidth="1"/>
    <col min="13288" max="13288" width="0" style="271" hidden="1" customWidth="1"/>
    <col min="13289" max="13290" width="6.140625" style="271" customWidth="1"/>
    <col min="13291" max="13291" width="4.7109375" style="271" customWidth="1"/>
    <col min="13292" max="13295" width="0" style="271" hidden="1" customWidth="1"/>
    <col min="13296" max="13296" width="5" style="271" customWidth="1"/>
    <col min="13297" max="13298" width="0" style="271" hidden="1" customWidth="1"/>
    <col min="13299" max="13299" width="6.28515625" style="271" customWidth="1"/>
    <col min="13300" max="13300" width="6.140625" style="271" customWidth="1"/>
    <col min="13301" max="13302" width="0" style="271" hidden="1" customWidth="1"/>
    <col min="13303" max="13303" width="5.5703125" style="271" customWidth="1"/>
    <col min="13304" max="13304" width="5.140625" style="271" customWidth="1"/>
    <col min="13305" max="13305" width="7.140625" style="271" customWidth="1"/>
    <col min="13306" max="13306" width="6.42578125" style="271" customWidth="1"/>
    <col min="13307" max="13308" width="6.140625" style="271" customWidth="1"/>
    <col min="13309" max="13309" width="6.28515625" style="271" customWidth="1"/>
    <col min="13310" max="13312" width="0" style="271" hidden="1" customWidth="1"/>
    <col min="13313" max="13516" width="9.140625" style="271"/>
    <col min="13517" max="13517" width="9.140625" style="271" customWidth="1"/>
    <col min="13518" max="13518" width="5.7109375" style="271" customWidth="1"/>
    <col min="13519" max="13519" width="18.85546875" style="271" customWidth="1"/>
    <col min="13520" max="13520" width="12" style="271" customWidth="1"/>
    <col min="13521" max="13521" width="7.85546875" style="271" customWidth="1"/>
    <col min="13522" max="13522" width="6.85546875" style="271" customWidth="1"/>
    <col min="13523" max="13523" width="7" style="271" customWidth="1"/>
    <col min="13524" max="13524" width="6.7109375" style="271" customWidth="1"/>
    <col min="13525" max="13525" width="6.140625" style="271" customWidth="1"/>
    <col min="13526" max="13526" width="6" style="271" customWidth="1"/>
    <col min="13527" max="13527" width="6.140625" style="271" customWidth="1"/>
    <col min="13528" max="13528" width="5.7109375" style="271" customWidth="1"/>
    <col min="13529" max="13529" width="6.140625" style="271" customWidth="1"/>
    <col min="13530" max="13530" width="6.42578125" style="271" customWidth="1"/>
    <col min="13531" max="13532" width="0" style="271" hidden="1" customWidth="1"/>
    <col min="13533" max="13533" width="5.5703125" style="271" customWidth="1"/>
    <col min="13534" max="13535" width="6" style="271" customWidth="1"/>
    <col min="13536" max="13536" width="5.140625" style="271" customWidth="1"/>
    <col min="13537" max="13538" width="5.28515625" style="271" customWidth="1"/>
    <col min="13539" max="13539" width="6" style="271" customWidth="1"/>
    <col min="13540" max="13540" width="0" style="271" hidden="1" customWidth="1"/>
    <col min="13541" max="13541" width="5.7109375" style="271" customWidth="1"/>
    <col min="13542" max="13542" width="0" style="271" hidden="1" customWidth="1"/>
    <col min="13543" max="13543" width="4.7109375" style="271" customWidth="1"/>
    <col min="13544" max="13544" width="0" style="271" hidden="1" customWidth="1"/>
    <col min="13545" max="13546" width="6.140625" style="271" customWidth="1"/>
    <col min="13547" max="13547" width="4.7109375" style="271" customWidth="1"/>
    <col min="13548" max="13551" width="0" style="271" hidden="1" customWidth="1"/>
    <col min="13552" max="13552" width="5" style="271" customWidth="1"/>
    <col min="13553" max="13554" width="0" style="271" hidden="1" customWidth="1"/>
    <col min="13555" max="13555" width="6.28515625" style="271" customWidth="1"/>
    <col min="13556" max="13556" width="6.140625" style="271" customWidth="1"/>
    <col min="13557" max="13558" width="0" style="271" hidden="1" customWidth="1"/>
    <col min="13559" max="13559" width="5.5703125" style="271" customWidth="1"/>
    <col min="13560" max="13560" width="5.140625" style="271" customWidth="1"/>
    <col min="13561" max="13561" width="7.140625" style="271" customWidth="1"/>
    <col min="13562" max="13562" width="6.42578125" style="271" customWidth="1"/>
    <col min="13563" max="13564" width="6.140625" style="271" customWidth="1"/>
    <col min="13565" max="13565" width="6.28515625" style="271" customWidth="1"/>
    <col min="13566" max="13568" width="0" style="271" hidden="1" customWidth="1"/>
    <col min="13569" max="13772" width="9.140625" style="271"/>
    <col min="13773" max="13773" width="9.140625" style="271" customWidth="1"/>
    <col min="13774" max="13774" width="5.7109375" style="271" customWidth="1"/>
    <col min="13775" max="13775" width="18.85546875" style="271" customWidth="1"/>
    <col min="13776" max="13776" width="12" style="271" customWidth="1"/>
    <col min="13777" max="13777" width="7.85546875" style="271" customWidth="1"/>
    <col min="13778" max="13778" width="6.85546875" style="271" customWidth="1"/>
    <col min="13779" max="13779" width="7" style="271" customWidth="1"/>
    <col min="13780" max="13780" width="6.7109375" style="271" customWidth="1"/>
    <col min="13781" max="13781" width="6.140625" style="271" customWidth="1"/>
    <col min="13782" max="13782" width="6" style="271" customWidth="1"/>
    <col min="13783" max="13783" width="6.140625" style="271" customWidth="1"/>
    <col min="13784" max="13784" width="5.7109375" style="271" customWidth="1"/>
    <col min="13785" max="13785" width="6.140625" style="271" customWidth="1"/>
    <col min="13786" max="13786" width="6.42578125" style="271" customWidth="1"/>
    <col min="13787" max="13788" width="0" style="271" hidden="1" customWidth="1"/>
    <col min="13789" max="13789" width="5.5703125" style="271" customWidth="1"/>
    <col min="13790" max="13791" width="6" style="271" customWidth="1"/>
    <col min="13792" max="13792" width="5.140625" style="271" customWidth="1"/>
    <col min="13793" max="13794" width="5.28515625" style="271" customWidth="1"/>
    <col min="13795" max="13795" width="6" style="271" customWidth="1"/>
    <col min="13796" max="13796" width="0" style="271" hidden="1" customWidth="1"/>
    <col min="13797" max="13797" width="5.7109375" style="271" customWidth="1"/>
    <col min="13798" max="13798" width="0" style="271" hidden="1" customWidth="1"/>
    <col min="13799" max="13799" width="4.7109375" style="271" customWidth="1"/>
    <col min="13800" max="13800" width="0" style="271" hidden="1" customWidth="1"/>
    <col min="13801" max="13802" width="6.140625" style="271" customWidth="1"/>
    <col min="13803" max="13803" width="4.7109375" style="271" customWidth="1"/>
    <col min="13804" max="13807" width="0" style="271" hidden="1" customWidth="1"/>
    <col min="13808" max="13808" width="5" style="271" customWidth="1"/>
    <col min="13809" max="13810" width="0" style="271" hidden="1" customWidth="1"/>
    <col min="13811" max="13811" width="6.28515625" style="271" customWidth="1"/>
    <col min="13812" max="13812" width="6.140625" style="271" customWidth="1"/>
    <col min="13813" max="13814" width="0" style="271" hidden="1" customWidth="1"/>
    <col min="13815" max="13815" width="5.5703125" style="271" customWidth="1"/>
    <col min="13816" max="13816" width="5.140625" style="271" customWidth="1"/>
    <col min="13817" max="13817" width="7.140625" style="271" customWidth="1"/>
    <col min="13818" max="13818" width="6.42578125" style="271" customWidth="1"/>
    <col min="13819" max="13820" width="6.140625" style="271" customWidth="1"/>
    <col min="13821" max="13821" width="6.28515625" style="271" customWidth="1"/>
    <col min="13822" max="13824" width="0" style="271" hidden="1" customWidth="1"/>
    <col min="13825" max="14028" width="9.140625" style="271"/>
    <col min="14029" max="14029" width="9.140625" style="271" customWidth="1"/>
    <col min="14030" max="14030" width="5.7109375" style="271" customWidth="1"/>
    <col min="14031" max="14031" width="18.85546875" style="271" customWidth="1"/>
    <col min="14032" max="14032" width="12" style="271" customWidth="1"/>
    <col min="14033" max="14033" width="7.85546875" style="271" customWidth="1"/>
    <col min="14034" max="14034" width="6.85546875" style="271" customWidth="1"/>
    <col min="14035" max="14035" width="7" style="271" customWidth="1"/>
    <col min="14036" max="14036" width="6.7109375" style="271" customWidth="1"/>
    <col min="14037" max="14037" width="6.140625" style="271" customWidth="1"/>
    <col min="14038" max="14038" width="6" style="271" customWidth="1"/>
    <col min="14039" max="14039" width="6.140625" style="271" customWidth="1"/>
    <col min="14040" max="14040" width="5.7109375" style="271" customWidth="1"/>
    <col min="14041" max="14041" width="6.140625" style="271" customWidth="1"/>
    <col min="14042" max="14042" width="6.42578125" style="271" customWidth="1"/>
    <col min="14043" max="14044" width="0" style="271" hidden="1" customWidth="1"/>
    <col min="14045" max="14045" width="5.5703125" style="271" customWidth="1"/>
    <col min="14046" max="14047" width="6" style="271" customWidth="1"/>
    <col min="14048" max="14048" width="5.140625" style="271" customWidth="1"/>
    <col min="14049" max="14050" width="5.28515625" style="271" customWidth="1"/>
    <col min="14051" max="14051" width="6" style="271" customWidth="1"/>
    <col min="14052" max="14052" width="0" style="271" hidden="1" customWidth="1"/>
    <col min="14053" max="14053" width="5.7109375" style="271" customWidth="1"/>
    <col min="14054" max="14054" width="0" style="271" hidden="1" customWidth="1"/>
    <col min="14055" max="14055" width="4.7109375" style="271" customWidth="1"/>
    <col min="14056" max="14056" width="0" style="271" hidden="1" customWidth="1"/>
    <col min="14057" max="14058" width="6.140625" style="271" customWidth="1"/>
    <col min="14059" max="14059" width="4.7109375" style="271" customWidth="1"/>
    <col min="14060" max="14063" width="0" style="271" hidden="1" customWidth="1"/>
    <col min="14064" max="14064" width="5" style="271" customWidth="1"/>
    <col min="14065" max="14066" width="0" style="271" hidden="1" customWidth="1"/>
    <col min="14067" max="14067" width="6.28515625" style="271" customWidth="1"/>
    <col min="14068" max="14068" width="6.140625" style="271" customWidth="1"/>
    <col min="14069" max="14070" width="0" style="271" hidden="1" customWidth="1"/>
    <col min="14071" max="14071" width="5.5703125" style="271" customWidth="1"/>
    <col min="14072" max="14072" width="5.140625" style="271" customWidth="1"/>
    <col min="14073" max="14073" width="7.140625" style="271" customWidth="1"/>
    <col min="14074" max="14074" width="6.42578125" style="271" customWidth="1"/>
    <col min="14075" max="14076" width="6.140625" style="271" customWidth="1"/>
    <col min="14077" max="14077" width="6.28515625" style="271" customWidth="1"/>
    <col min="14078" max="14080" width="0" style="271" hidden="1" customWidth="1"/>
    <col min="14081" max="14284" width="9.140625" style="271"/>
    <col min="14285" max="14285" width="9.140625" style="271" customWidth="1"/>
    <col min="14286" max="14286" width="5.7109375" style="271" customWidth="1"/>
    <col min="14287" max="14287" width="18.85546875" style="271" customWidth="1"/>
    <col min="14288" max="14288" width="12" style="271" customWidth="1"/>
    <col min="14289" max="14289" width="7.85546875" style="271" customWidth="1"/>
    <col min="14290" max="14290" width="6.85546875" style="271" customWidth="1"/>
    <col min="14291" max="14291" width="7" style="271" customWidth="1"/>
    <col min="14292" max="14292" width="6.7109375" style="271" customWidth="1"/>
    <col min="14293" max="14293" width="6.140625" style="271" customWidth="1"/>
    <col min="14294" max="14294" width="6" style="271" customWidth="1"/>
    <col min="14295" max="14295" width="6.140625" style="271" customWidth="1"/>
    <col min="14296" max="14296" width="5.7109375" style="271" customWidth="1"/>
    <col min="14297" max="14297" width="6.140625" style="271" customWidth="1"/>
    <col min="14298" max="14298" width="6.42578125" style="271" customWidth="1"/>
    <col min="14299" max="14300" width="0" style="271" hidden="1" customWidth="1"/>
    <col min="14301" max="14301" width="5.5703125" style="271" customWidth="1"/>
    <col min="14302" max="14303" width="6" style="271" customWidth="1"/>
    <col min="14304" max="14304" width="5.140625" style="271" customWidth="1"/>
    <col min="14305" max="14306" width="5.28515625" style="271" customWidth="1"/>
    <col min="14307" max="14307" width="6" style="271" customWidth="1"/>
    <col min="14308" max="14308" width="0" style="271" hidden="1" customWidth="1"/>
    <col min="14309" max="14309" width="5.7109375" style="271" customWidth="1"/>
    <col min="14310" max="14310" width="0" style="271" hidden="1" customWidth="1"/>
    <col min="14311" max="14311" width="4.7109375" style="271" customWidth="1"/>
    <col min="14312" max="14312" width="0" style="271" hidden="1" customWidth="1"/>
    <col min="14313" max="14314" width="6.140625" style="271" customWidth="1"/>
    <col min="14315" max="14315" width="4.7109375" style="271" customWidth="1"/>
    <col min="14316" max="14319" width="0" style="271" hidden="1" customWidth="1"/>
    <col min="14320" max="14320" width="5" style="271" customWidth="1"/>
    <col min="14321" max="14322" width="0" style="271" hidden="1" customWidth="1"/>
    <col min="14323" max="14323" width="6.28515625" style="271" customWidth="1"/>
    <col min="14324" max="14324" width="6.140625" style="271" customWidth="1"/>
    <col min="14325" max="14326" width="0" style="271" hidden="1" customWidth="1"/>
    <col min="14327" max="14327" width="5.5703125" style="271" customWidth="1"/>
    <col min="14328" max="14328" width="5.140625" style="271" customWidth="1"/>
    <col min="14329" max="14329" width="7.140625" style="271" customWidth="1"/>
    <col min="14330" max="14330" width="6.42578125" style="271" customWidth="1"/>
    <col min="14331" max="14332" width="6.140625" style="271" customWidth="1"/>
    <col min="14333" max="14333" width="6.28515625" style="271" customWidth="1"/>
    <col min="14334" max="14336" width="0" style="271" hidden="1" customWidth="1"/>
    <col min="14337" max="14540" width="9.140625" style="271"/>
    <col min="14541" max="14541" width="9.140625" style="271" customWidth="1"/>
    <col min="14542" max="14542" width="5.7109375" style="271" customWidth="1"/>
    <col min="14543" max="14543" width="18.85546875" style="271" customWidth="1"/>
    <col min="14544" max="14544" width="12" style="271" customWidth="1"/>
    <col min="14545" max="14545" width="7.85546875" style="271" customWidth="1"/>
    <col min="14546" max="14546" width="6.85546875" style="271" customWidth="1"/>
    <col min="14547" max="14547" width="7" style="271" customWidth="1"/>
    <col min="14548" max="14548" width="6.7109375" style="271" customWidth="1"/>
    <col min="14549" max="14549" width="6.140625" style="271" customWidth="1"/>
    <col min="14550" max="14550" width="6" style="271" customWidth="1"/>
    <col min="14551" max="14551" width="6.140625" style="271" customWidth="1"/>
    <col min="14552" max="14552" width="5.7109375" style="271" customWidth="1"/>
    <col min="14553" max="14553" width="6.140625" style="271" customWidth="1"/>
    <col min="14554" max="14554" width="6.42578125" style="271" customWidth="1"/>
    <col min="14555" max="14556" width="0" style="271" hidden="1" customWidth="1"/>
    <col min="14557" max="14557" width="5.5703125" style="271" customWidth="1"/>
    <col min="14558" max="14559" width="6" style="271" customWidth="1"/>
    <col min="14560" max="14560" width="5.140625" style="271" customWidth="1"/>
    <col min="14561" max="14562" width="5.28515625" style="271" customWidth="1"/>
    <col min="14563" max="14563" width="6" style="271" customWidth="1"/>
    <col min="14564" max="14564" width="0" style="271" hidden="1" customWidth="1"/>
    <col min="14565" max="14565" width="5.7109375" style="271" customWidth="1"/>
    <col min="14566" max="14566" width="0" style="271" hidden="1" customWidth="1"/>
    <col min="14567" max="14567" width="4.7109375" style="271" customWidth="1"/>
    <col min="14568" max="14568" width="0" style="271" hidden="1" customWidth="1"/>
    <col min="14569" max="14570" width="6.140625" style="271" customWidth="1"/>
    <col min="14571" max="14571" width="4.7109375" style="271" customWidth="1"/>
    <col min="14572" max="14575" width="0" style="271" hidden="1" customWidth="1"/>
    <col min="14576" max="14576" width="5" style="271" customWidth="1"/>
    <col min="14577" max="14578" width="0" style="271" hidden="1" customWidth="1"/>
    <col min="14579" max="14579" width="6.28515625" style="271" customWidth="1"/>
    <col min="14580" max="14580" width="6.140625" style="271" customWidth="1"/>
    <col min="14581" max="14582" width="0" style="271" hidden="1" customWidth="1"/>
    <col min="14583" max="14583" width="5.5703125" style="271" customWidth="1"/>
    <col min="14584" max="14584" width="5.140625" style="271" customWidth="1"/>
    <col min="14585" max="14585" width="7.140625" style="271" customWidth="1"/>
    <col min="14586" max="14586" width="6.42578125" style="271" customWidth="1"/>
    <col min="14587" max="14588" width="6.140625" style="271" customWidth="1"/>
    <col min="14589" max="14589" width="6.28515625" style="271" customWidth="1"/>
    <col min="14590" max="14592" width="0" style="271" hidden="1" customWidth="1"/>
    <col min="14593" max="14796" width="9.140625" style="271"/>
    <col min="14797" max="14797" width="9.140625" style="271" customWidth="1"/>
    <col min="14798" max="14798" width="5.7109375" style="271" customWidth="1"/>
    <col min="14799" max="14799" width="18.85546875" style="271" customWidth="1"/>
    <col min="14800" max="14800" width="12" style="271" customWidth="1"/>
    <col min="14801" max="14801" width="7.85546875" style="271" customWidth="1"/>
    <col min="14802" max="14802" width="6.85546875" style="271" customWidth="1"/>
    <col min="14803" max="14803" width="7" style="271" customWidth="1"/>
    <col min="14804" max="14804" width="6.7109375" style="271" customWidth="1"/>
    <col min="14805" max="14805" width="6.140625" style="271" customWidth="1"/>
    <col min="14806" max="14806" width="6" style="271" customWidth="1"/>
    <col min="14807" max="14807" width="6.140625" style="271" customWidth="1"/>
    <col min="14808" max="14808" width="5.7109375" style="271" customWidth="1"/>
    <col min="14809" max="14809" width="6.140625" style="271" customWidth="1"/>
    <col min="14810" max="14810" width="6.42578125" style="271" customWidth="1"/>
    <col min="14811" max="14812" width="0" style="271" hidden="1" customWidth="1"/>
    <col min="14813" max="14813" width="5.5703125" style="271" customWidth="1"/>
    <col min="14814" max="14815" width="6" style="271" customWidth="1"/>
    <col min="14816" max="14816" width="5.140625" style="271" customWidth="1"/>
    <col min="14817" max="14818" width="5.28515625" style="271" customWidth="1"/>
    <col min="14819" max="14819" width="6" style="271" customWidth="1"/>
    <col min="14820" max="14820" width="0" style="271" hidden="1" customWidth="1"/>
    <col min="14821" max="14821" width="5.7109375" style="271" customWidth="1"/>
    <col min="14822" max="14822" width="0" style="271" hidden="1" customWidth="1"/>
    <col min="14823" max="14823" width="4.7109375" style="271" customWidth="1"/>
    <col min="14824" max="14824" width="0" style="271" hidden="1" customWidth="1"/>
    <col min="14825" max="14826" width="6.140625" style="271" customWidth="1"/>
    <col min="14827" max="14827" width="4.7109375" style="271" customWidth="1"/>
    <col min="14828" max="14831" width="0" style="271" hidden="1" customWidth="1"/>
    <col min="14832" max="14832" width="5" style="271" customWidth="1"/>
    <col min="14833" max="14834" width="0" style="271" hidden="1" customWidth="1"/>
    <col min="14835" max="14835" width="6.28515625" style="271" customWidth="1"/>
    <col min="14836" max="14836" width="6.140625" style="271" customWidth="1"/>
    <col min="14837" max="14838" width="0" style="271" hidden="1" customWidth="1"/>
    <col min="14839" max="14839" width="5.5703125" style="271" customWidth="1"/>
    <col min="14840" max="14840" width="5.140625" style="271" customWidth="1"/>
    <col min="14841" max="14841" width="7.140625" style="271" customWidth="1"/>
    <col min="14842" max="14842" width="6.42578125" style="271" customWidth="1"/>
    <col min="14843" max="14844" width="6.140625" style="271" customWidth="1"/>
    <col min="14845" max="14845" width="6.28515625" style="271" customWidth="1"/>
    <col min="14846" max="14848" width="0" style="271" hidden="1" customWidth="1"/>
    <col min="14849" max="15052" width="9.140625" style="271"/>
    <col min="15053" max="15053" width="9.140625" style="271" customWidth="1"/>
    <col min="15054" max="15054" width="5.7109375" style="271" customWidth="1"/>
    <col min="15055" max="15055" width="18.85546875" style="271" customWidth="1"/>
    <col min="15056" max="15056" width="12" style="271" customWidth="1"/>
    <col min="15057" max="15057" width="7.85546875" style="271" customWidth="1"/>
    <col min="15058" max="15058" width="6.85546875" style="271" customWidth="1"/>
    <col min="15059" max="15059" width="7" style="271" customWidth="1"/>
    <col min="15060" max="15060" width="6.7109375" style="271" customWidth="1"/>
    <col min="15061" max="15061" width="6.140625" style="271" customWidth="1"/>
    <col min="15062" max="15062" width="6" style="271" customWidth="1"/>
    <col min="15063" max="15063" width="6.140625" style="271" customWidth="1"/>
    <col min="15064" max="15064" width="5.7109375" style="271" customWidth="1"/>
    <col min="15065" max="15065" width="6.140625" style="271" customWidth="1"/>
    <col min="15066" max="15066" width="6.42578125" style="271" customWidth="1"/>
    <col min="15067" max="15068" width="0" style="271" hidden="1" customWidth="1"/>
    <col min="15069" max="15069" width="5.5703125" style="271" customWidth="1"/>
    <col min="15070" max="15071" width="6" style="271" customWidth="1"/>
    <col min="15072" max="15072" width="5.140625" style="271" customWidth="1"/>
    <col min="15073" max="15074" width="5.28515625" style="271" customWidth="1"/>
    <col min="15075" max="15075" width="6" style="271" customWidth="1"/>
    <col min="15076" max="15076" width="0" style="271" hidden="1" customWidth="1"/>
    <col min="15077" max="15077" width="5.7109375" style="271" customWidth="1"/>
    <col min="15078" max="15078" width="0" style="271" hidden="1" customWidth="1"/>
    <col min="15079" max="15079" width="4.7109375" style="271" customWidth="1"/>
    <col min="15080" max="15080" width="0" style="271" hidden="1" customWidth="1"/>
    <col min="15081" max="15082" width="6.140625" style="271" customWidth="1"/>
    <col min="15083" max="15083" width="4.7109375" style="271" customWidth="1"/>
    <col min="15084" max="15087" width="0" style="271" hidden="1" customWidth="1"/>
    <col min="15088" max="15088" width="5" style="271" customWidth="1"/>
    <col min="15089" max="15090" width="0" style="271" hidden="1" customWidth="1"/>
    <col min="15091" max="15091" width="6.28515625" style="271" customWidth="1"/>
    <col min="15092" max="15092" width="6.140625" style="271" customWidth="1"/>
    <col min="15093" max="15094" width="0" style="271" hidden="1" customWidth="1"/>
    <col min="15095" max="15095" width="5.5703125" style="271" customWidth="1"/>
    <col min="15096" max="15096" width="5.140625" style="271" customWidth="1"/>
    <col min="15097" max="15097" width="7.140625" style="271" customWidth="1"/>
    <col min="15098" max="15098" width="6.42578125" style="271" customWidth="1"/>
    <col min="15099" max="15100" width="6.140625" style="271" customWidth="1"/>
    <col min="15101" max="15101" width="6.28515625" style="271" customWidth="1"/>
    <col min="15102" max="15104" width="0" style="271" hidden="1" customWidth="1"/>
    <col min="15105" max="15308" width="9.140625" style="271"/>
    <col min="15309" max="15309" width="9.140625" style="271" customWidth="1"/>
    <col min="15310" max="15310" width="5.7109375" style="271" customWidth="1"/>
    <col min="15311" max="15311" width="18.85546875" style="271" customWidth="1"/>
    <col min="15312" max="15312" width="12" style="271" customWidth="1"/>
    <col min="15313" max="15313" width="7.85546875" style="271" customWidth="1"/>
    <col min="15314" max="15314" width="6.85546875" style="271" customWidth="1"/>
    <col min="15315" max="15315" width="7" style="271" customWidth="1"/>
    <col min="15316" max="15316" width="6.7109375" style="271" customWidth="1"/>
    <col min="15317" max="15317" width="6.140625" style="271" customWidth="1"/>
    <col min="15318" max="15318" width="6" style="271" customWidth="1"/>
    <col min="15319" max="15319" width="6.140625" style="271" customWidth="1"/>
    <col min="15320" max="15320" width="5.7109375" style="271" customWidth="1"/>
    <col min="15321" max="15321" width="6.140625" style="271" customWidth="1"/>
    <col min="15322" max="15322" width="6.42578125" style="271" customWidth="1"/>
    <col min="15323" max="15324" width="0" style="271" hidden="1" customWidth="1"/>
    <col min="15325" max="15325" width="5.5703125" style="271" customWidth="1"/>
    <col min="15326" max="15327" width="6" style="271" customWidth="1"/>
    <col min="15328" max="15328" width="5.140625" style="271" customWidth="1"/>
    <col min="15329" max="15330" width="5.28515625" style="271" customWidth="1"/>
    <col min="15331" max="15331" width="6" style="271" customWidth="1"/>
    <col min="15332" max="15332" width="0" style="271" hidden="1" customWidth="1"/>
    <col min="15333" max="15333" width="5.7109375" style="271" customWidth="1"/>
    <col min="15334" max="15334" width="0" style="271" hidden="1" customWidth="1"/>
    <col min="15335" max="15335" width="4.7109375" style="271" customWidth="1"/>
    <col min="15336" max="15336" width="0" style="271" hidden="1" customWidth="1"/>
    <col min="15337" max="15338" width="6.140625" style="271" customWidth="1"/>
    <col min="15339" max="15339" width="4.7109375" style="271" customWidth="1"/>
    <col min="15340" max="15343" width="0" style="271" hidden="1" customWidth="1"/>
    <col min="15344" max="15344" width="5" style="271" customWidth="1"/>
    <col min="15345" max="15346" width="0" style="271" hidden="1" customWidth="1"/>
    <col min="15347" max="15347" width="6.28515625" style="271" customWidth="1"/>
    <col min="15348" max="15348" width="6.140625" style="271" customWidth="1"/>
    <col min="15349" max="15350" width="0" style="271" hidden="1" customWidth="1"/>
    <col min="15351" max="15351" width="5.5703125" style="271" customWidth="1"/>
    <col min="15352" max="15352" width="5.140625" style="271" customWidth="1"/>
    <col min="15353" max="15353" width="7.140625" style="271" customWidth="1"/>
    <col min="15354" max="15354" width="6.42578125" style="271" customWidth="1"/>
    <col min="15355" max="15356" width="6.140625" style="271" customWidth="1"/>
    <col min="15357" max="15357" width="6.28515625" style="271" customWidth="1"/>
    <col min="15358" max="15360" width="0" style="271" hidden="1" customWidth="1"/>
    <col min="15361" max="15564" width="9.140625" style="271"/>
    <col min="15565" max="15565" width="9.140625" style="271" customWidth="1"/>
    <col min="15566" max="15566" width="5.7109375" style="271" customWidth="1"/>
    <col min="15567" max="15567" width="18.85546875" style="271" customWidth="1"/>
    <col min="15568" max="15568" width="12" style="271" customWidth="1"/>
    <col min="15569" max="15569" width="7.85546875" style="271" customWidth="1"/>
    <col min="15570" max="15570" width="6.85546875" style="271" customWidth="1"/>
    <col min="15571" max="15571" width="7" style="271" customWidth="1"/>
    <col min="15572" max="15572" width="6.7109375" style="271" customWidth="1"/>
    <col min="15573" max="15573" width="6.140625" style="271" customWidth="1"/>
    <col min="15574" max="15574" width="6" style="271" customWidth="1"/>
    <col min="15575" max="15575" width="6.140625" style="271" customWidth="1"/>
    <col min="15576" max="15576" width="5.7109375" style="271" customWidth="1"/>
    <col min="15577" max="15577" width="6.140625" style="271" customWidth="1"/>
    <col min="15578" max="15578" width="6.42578125" style="271" customWidth="1"/>
    <col min="15579" max="15580" width="0" style="271" hidden="1" customWidth="1"/>
    <col min="15581" max="15581" width="5.5703125" style="271" customWidth="1"/>
    <col min="15582" max="15583" width="6" style="271" customWidth="1"/>
    <col min="15584" max="15584" width="5.140625" style="271" customWidth="1"/>
    <col min="15585" max="15586" width="5.28515625" style="271" customWidth="1"/>
    <col min="15587" max="15587" width="6" style="271" customWidth="1"/>
    <col min="15588" max="15588" width="0" style="271" hidden="1" customWidth="1"/>
    <col min="15589" max="15589" width="5.7109375" style="271" customWidth="1"/>
    <col min="15590" max="15590" width="0" style="271" hidden="1" customWidth="1"/>
    <col min="15591" max="15591" width="4.7109375" style="271" customWidth="1"/>
    <col min="15592" max="15592" width="0" style="271" hidden="1" customWidth="1"/>
    <col min="15593" max="15594" width="6.140625" style="271" customWidth="1"/>
    <col min="15595" max="15595" width="4.7109375" style="271" customWidth="1"/>
    <col min="15596" max="15599" width="0" style="271" hidden="1" customWidth="1"/>
    <col min="15600" max="15600" width="5" style="271" customWidth="1"/>
    <col min="15601" max="15602" width="0" style="271" hidden="1" customWidth="1"/>
    <col min="15603" max="15603" width="6.28515625" style="271" customWidth="1"/>
    <col min="15604" max="15604" width="6.140625" style="271" customWidth="1"/>
    <col min="15605" max="15606" width="0" style="271" hidden="1" customWidth="1"/>
    <col min="15607" max="15607" width="5.5703125" style="271" customWidth="1"/>
    <col min="15608" max="15608" width="5.140625" style="271" customWidth="1"/>
    <col min="15609" max="15609" width="7.140625" style="271" customWidth="1"/>
    <col min="15610" max="15610" width="6.42578125" style="271" customWidth="1"/>
    <col min="15611" max="15612" width="6.140625" style="271" customWidth="1"/>
    <col min="15613" max="15613" width="6.28515625" style="271" customWidth="1"/>
    <col min="15614" max="15616" width="0" style="271" hidden="1" customWidth="1"/>
    <col min="15617" max="15820" width="9.140625" style="271"/>
    <col min="15821" max="15821" width="9.140625" style="271" customWidth="1"/>
    <col min="15822" max="15822" width="5.7109375" style="271" customWidth="1"/>
    <col min="15823" max="15823" width="18.85546875" style="271" customWidth="1"/>
    <col min="15824" max="15824" width="12" style="271" customWidth="1"/>
    <col min="15825" max="15825" width="7.85546875" style="271" customWidth="1"/>
    <col min="15826" max="15826" width="6.85546875" style="271" customWidth="1"/>
    <col min="15827" max="15827" width="7" style="271" customWidth="1"/>
    <col min="15828" max="15828" width="6.7109375" style="271" customWidth="1"/>
    <col min="15829" max="15829" width="6.140625" style="271" customWidth="1"/>
    <col min="15830" max="15830" width="6" style="271" customWidth="1"/>
    <col min="15831" max="15831" width="6.140625" style="271" customWidth="1"/>
    <col min="15832" max="15832" width="5.7109375" style="271" customWidth="1"/>
    <col min="15833" max="15833" width="6.140625" style="271" customWidth="1"/>
    <col min="15834" max="15834" width="6.42578125" style="271" customWidth="1"/>
    <col min="15835" max="15836" width="0" style="271" hidden="1" customWidth="1"/>
    <col min="15837" max="15837" width="5.5703125" style="271" customWidth="1"/>
    <col min="15838" max="15839" width="6" style="271" customWidth="1"/>
    <col min="15840" max="15840" width="5.140625" style="271" customWidth="1"/>
    <col min="15841" max="15842" width="5.28515625" style="271" customWidth="1"/>
    <col min="15843" max="15843" width="6" style="271" customWidth="1"/>
    <col min="15844" max="15844" width="0" style="271" hidden="1" customWidth="1"/>
    <col min="15845" max="15845" width="5.7109375" style="271" customWidth="1"/>
    <col min="15846" max="15846" width="0" style="271" hidden="1" customWidth="1"/>
    <col min="15847" max="15847" width="4.7109375" style="271" customWidth="1"/>
    <col min="15848" max="15848" width="0" style="271" hidden="1" customWidth="1"/>
    <col min="15849" max="15850" width="6.140625" style="271" customWidth="1"/>
    <col min="15851" max="15851" width="4.7109375" style="271" customWidth="1"/>
    <col min="15852" max="15855" width="0" style="271" hidden="1" customWidth="1"/>
    <col min="15856" max="15856" width="5" style="271" customWidth="1"/>
    <col min="15857" max="15858" width="0" style="271" hidden="1" customWidth="1"/>
    <col min="15859" max="15859" width="6.28515625" style="271" customWidth="1"/>
    <col min="15860" max="15860" width="6.140625" style="271" customWidth="1"/>
    <col min="15861" max="15862" width="0" style="271" hidden="1" customWidth="1"/>
    <col min="15863" max="15863" width="5.5703125" style="271" customWidth="1"/>
    <col min="15864" max="15864" width="5.140625" style="271" customWidth="1"/>
    <col min="15865" max="15865" width="7.140625" style="271" customWidth="1"/>
    <col min="15866" max="15866" width="6.42578125" style="271" customWidth="1"/>
    <col min="15867" max="15868" width="6.140625" style="271" customWidth="1"/>
    <col min="15869" max="15869" width="6.28515625" style="271" customWidth="1"/>
    <col min="15870" max="15872" width="0" style="271" hidden="1" customWidth="1"/>
    <col min="15873" max="16076" width="9.140625" style="271"/>
    <col min="16077" max="16077" width="9.140625" style="271" customWidth="1"/>
    <col min="16078" max="16078" width="5.7109375" style="271" customWidth="1"/>
    <col min="16079" max="16079" width="18.85546875" style="271" customWidth="1"/>
    <col min="16080" max="16080" width="12" style="271" customWidth="1"/>
    <col min="16081" max="16081" width="7.85546875" style="271" customWidth="1"/>
    <col min="16082" max="16082" width="6.85546875" style="271" customWidth="1"/>
    <col min="16083" max="16083" width="7" style="271" customWidth="1"/>
    <col min="16084" max="16084" width="6.7109375" style="271" customWidth="1"/>
    <col min="16085" max="16085" width="6.140625" style="271" customWidth="1"/>
    <col min="16086" max="16086" width="6" style="271" customWidth="1"/>
    <col min="16087" max="16087" width="6.140625" style="271" customWidth="1"/>
    <col min="16088" max="16088" width="5.7109375" style="271" customWidth="1"/>
    <col min="16089" max="16089" width="6.140625" style="271" customWidth="1"/>
    <col min="16090" max="16090" width="6.42578125" style="271" customWidth="1"/>
    <col min="16091" max="16092" width="0" style="271" hidden="1" customWidth="1"/>
    <col min="16093" max="16093" width="5.5703125" style="271" customWidth="1"/>
    <col min="16094" max="16095" width="6" style="271" customWidth="1"/>
    <col min="16096" max="16096" width="5.140625" style="271" customWidth="1"/>
    <col min="16097" max="16098" width="5.28515625" style="271" customWidth="1"/>
    <col min="16099" max="16099" width="6" style="271" customWidth="1"/>
    <col min="16100" max="16100" width="0" style="271" hidden="1" customWidth="1"/>
    <col min="16101" max="16101" width="5.7109375" style="271" customWidth="1"/>
    <col min="16102" max="16102" width="0" style="271" hidden="1" customWidth="1"/>
    <col min="16103" max="16103" width="4.7109375" style="271" customWidth="1"/>
    <col min="16104" max="16104" width="0" style="271" hidden="1" customWidth="1"/>
    <col min="16105" max="16106" width="6.140625" style="271" customWidth="1"/>
    <col min="16107" max="16107" width="4.7109375" style="271" customWidth="1"/>
    <col min="16108" max="16111" width="0" style="271" hidden="1" customWidth="1"/>
    <col min="16112" max="16112" width="5" style="271" customWidth="1"/>
    <col min="16113" max="16114" width="0" style="271" hidden="1" customWidth="1"/>
    <col min="16115" max="16115" width="6.28515625" style="271" customWidth="1"/>
    <col min="16116" max="16116" width="6.140625" style="271" customWidth="1"/>
    <col min="16117" max="16118" width="0" style="271" hidden="1" customWidth="1"/>
    <col min="16119" max="16119" width="5.5703125" style="271" customWidth="1"/>
    <col min="16120" max="16120" width="5.140625" style="271" customWidth="1"/>
    <col min="16121" max="16121" width="7.140625" style="271" customWidth="1"/>
    <col min="16122" max="16122" width="6.42578125" style="271" customWidth="1"/>
    <col min="16123" max="16124" width="6.140625" style="271" customWidth="1"/>
    <col min="16125" max="16125" width="6.28515625" style="271" customWidth="1"/>
    <col min="16126" max="16128" width="0" style="271" hidden="1" customWidth="1"/>
    <col min="16129" max="16384" width="9.140625" style="271"/>
  </cols>
  <sheetData>
    <row r="1" spans="1:19" ht="16.5">
      <c r="A1" s="343" t="s">
        <v>77</v>
      </c>
      <c r="B1" s="343"/>
      <c r="C1" s="343"/>
      <c r="D1" s="343"/>
      <c r="E1" s="343"/>
      <c r="F1" s="343"/>
      <c r="G1" s="343"/>
      <c r="H1" s="343"/>
      <c r="I1" s="343"/>
    </row>
    <row r="2" spans="1:19" ht="40.5" customHeight="1">
      <c r="A2" s="343" t="s">
        <v>472</v>
      </c>
      <c r="B2" s="343"/>
      <c r="C2" s="343"/>
      <c r="D2" s="343"/>
      <c r="E2" s="343"/>
      <c r="F2" s="343"/>
      <c r="G2" s="343"/>
      <c r="H2" s="343"/>
      <c r="I2" s="343"/>
    </row>
    <row r="3" spans="1:19" ht="37.5" customHeight="1">
      <c r="A3" s="344" t="s">
        <v>490</v>
      </c>
      <c r="B3" s="344"/>
      <c r="C3" s="344"/>
      <c r="D3" s="344"/>
      <c r="E3" s="344"/>
      <c r="F3" s="344"/>
      <c r="G3" s="344"/>
      <c r="H3" s="344"/>
      <c r="I3" s="344"/>
    </row>
    <row r="4" spans="1:19" ht="40.5" hidden="1" customHeight="1">
      <c r="A4" s="344" t="s">
        <v>85</v>
      </c>
      <c r="B4" s="344"/>
      <c r="C4" s="344"/>
      <c r="D4" s="344"/>
      <c r="E4" s="344"/>
      <c r="F4" s="344"/>
      <c r="G4" s="344"/>
      <c r="H4" s="344"/>
      <c r="I4" s="344"/>
    </row>
    <row r="5" spans="1:19" s="275" customFormat="1" ht="15.75" customHeight="1">
      <c r="A5" s="272"/>
      <c r="B5" s="273"/>
      <c r="C5" s="274"/>
      <c r="D5" s="274"/>
      <c r="E5" s="274"/>
      <c r="F5" s="274"/>
      <c r="G5" s="347" t="s">
        <v>0</v>
      </c>
      <c r="H5" s="347"/>
      <c r="I5" s="347"/>
    </row>
    <row r="6" spans="1:19" s="276" customFormat="1" ht="18" customHeight="1">
      <c r="A6" s="345" t="s">
        <v>1</v>
      </c>
      <c r="B6" s="346" t="s">
        <v>40</v>
      </c>
      <c r="C6" s="346" t="s">
        <v>72</v>
      </c>
      <c r="D6" s="346" t="s">
        <v>87</v>
      </c>
      <c r="E6" s="346" t="s">
        <v>42</v>
      </c>
      <c r="F6" s="346"/>
      <c r="G6" s="346"/>
      <c r="H6" s="346"/>
      <c r="I6" s="346"/>
    </row>
    <row r="7" spans="1:19" s="276" customFormat="1" ht="57" customHeight="1">
      <c r="A7" s="345"/>
      <c r="B7" s="346"/>
      <c r="C7" s="346"/>
      <c r="D7" s="346"/>
      <c r="E7" s="277" t="s">
        <v>45</v>
      </c>
      <c r="F7" s="277" t="s">
        <v>9</v>
      </c>
      <c r="G7" s="277" t="s">
        <v>7</v>
      </c>
      <c r="H7" s="277" t="s">
        <v>8</v>
      </c>
      <c r="I7" s="277" t="s">
        <v>46</v>
      </c>
    </row>
    <row r="8" spans="1:19" s="280" customFormat="1" ht="19.5" customHeight="1">
      <c r="A8" s="278"/>
      <c r="B8" s="277" t="s">
        <v>71</v>
      </c>
      <c r="C8" s="277"/>
      <c r="D8" s="279">
        <f t="shared" ref="D8:I8" si="0">+SUM(D9:D51)</f>
        <v>498.86023000000006</v>
      </c>
      <c r="E8" s="279">
        <f t="shared" si="0"/>
        <v>43.513110000000005</v>
      </c>
      <c r="F8" s="279">
        <f t="shared" si="0"/>
        <v>249.28942999999998</v>
      </c>
      <c r="G8" s="279">
        <f t="shared" si="0"/>
        <v>0</v>
      </c>
      <c r="H8" s="279">
        <f t="shared" si="0"/>
        <v>0</v>
      </c>
      <c r="I8" s="279">
        <f t="shared" si="0"/>
        <v>206.05768999999998</v>
      </c>
      <c r="S8" s="281"/>
    </row>
    <row r="9" spans="1:19" ht="51">
      <c r="A9" s="282">
        <v>1</v>
      </c>
      <c r="B9" s="283" t="s">
        <v>252</v>
      </c>
      <c r="C9" s="284" t="s">
        <v>283</v>
      </c>
      <c r="D9" s="284">
        <v>293.30999999999995</v>
      </c>
      <c r="E9" s="284">
        <v>8.58</v>
      </c>
      <c r="F9" s="284">
        <v>168.76</v>
      </c>
      <c r="G9" s="285"/>
      <c r="H9" s="285"/>
      <c r="I9" s="285">
        <f>+D9-E9-F9</f>
        <v>115.96999999999997</v>
      </c>
      <c r="S9" s="281"/>
    </row>
    <row r="10" spans="1:19" ht="51">
      <c r="A10" s="282">
        <v>2</v>
      </c>
      <c r="B10" s="283" t="s">
        <v>255</v>
      </c>
      <c r="C10" s="284" t="s">
        <v>256</v>
      </c>
      <c r="D10" s="284">
        <v>32.11</v>
      </c>
      <c r="E10" s="284">
        <v>1.72</v>
      </c>
      <c r="F10" s="284">
        <v>27.75</v>
      </c>
      <c r="G10" s="285"/>
      <c r="H10" s="285"/>
      <c r="I10" s="285">
        <f t="shared" ref="I10:I51" si="1">+D10-E10-F10</f>
        <v>2.6400000000000006</v>
      </c>
      <c r="S10" s="281"/>
    </row>
    <row r="11" spans="1:19" ht="25.5">
      <c r="A11" s="282">
        <v>3</v>
      </c>
      <c r="B11" s="283" t="s">
        <v>260</v>
      </c>
      <c r="C11" s="284" t="s">
        <v>478</v>
      </c>
      <c r="D11" s="284">
        <v>15.799999999999999</v>
      </c>
      <c r="E11" s="284">
        <v>9.0399999999999991</v>
      </c>
      <c r="F11" s="284"/>
      <c r="G11" s="285"/>
      <c r="H11" s="285"/>
      <c r="I11" s="285">
        <f t="shared" si="1"/>
        <v>6.76</v>
      </c>
      <c r="S11" s="281"/>
    </row>
    <row r="12" spans="1:19" s="280" customFormat="1" ht="25.5">
      <c r="A12" s="282">
        <v>4</v>
      </c>
      <c r="B12" s="283" t="s">
        <v>263</v>
      </c>
      <c r="C12" s="284" t="s">
        <v>478</v>
      </c>
      <c r="D12" s="284">
        <v>3.0899999999999994</v>
      </c>
      <c r="E12" s="284">
        <v>1.69</v>
      </c>
      <c r="F12" s="284"/>
      <c r="G12" s="279"/>
      <c r="H12" s="279"/>
      <c r="I12" s="285">
        <f t="shared" si="1"/>
        <v>1.3999999999999995</v>
      </c>
      <c r="S12" s="281"/>
    </row>
    <row r="13" spans="1:19" ht="25.5">
      <c r="A13" s="282">
        <v>5</v>
      </c>
      <c r="B13" s="283" t="s">
        <v>268</v>
      </c>
      <c r="C13" s="284" t="s">
        <v>478</v>
      </c>
      <c r="D13" s="284">
        <v>0.34</v>
      </c>
      <c r="E13" s="284">
        <v>0.25</v>
      </c>
      <c r="F13" s="284"/>
      <c r="G13" s="285"/>
      <c r="H13" s="285"/>
      <c r="I13" s="285">
        <f t="shared" si="1"/>
        <v>9.0000000000000024E-2</v>
      </c>
      <c r="S13" s="281"/>
    </row>
    <row r="14" spans="1:19" ht="25.5">
      <c r="A14" s="282">
        <v>6</v>
      </c>
      <c r="B14" s="283" t="s">
        <v>272</v>
      </c>
      <c r="C14" s="284" t="s">
        <v>478</v>
      </c>
      <c r="D14" s="284">
        <v>1.5399999999999998</v>
      </c>
      <c r="E14" s="284">
        <v>0.66999999999999993</v>
      </c>
      <c r="F14" s="284"/>
      <c r="G14" s="285"/>
      <c r="H14" s="285"/>
      <c r="I14" s="285">
        <f t="shared" si="1"/>
        <v>0.86999999999999988</v>
      </c>
      <c r="S14" s="281"/>
    </row>
    <row r="15" spans="1:19" ht="25.5">
      <c r="A15" s="282">
        <v>7</v>
      </c>
      <c r="B15" s="283" t="s">
        <v>275</v>
      </c>
      <c r="C15" s="284" t="s">
        <v>478</v>
      </c>
      <c r="D15" s="284">
        <v>6.89</v>
      </c>
      <c r="E15" s="284">
        <v>3.99</v>
      </c>
      <c r="F15" s="284"/>
      <c r="G15" s="285"/>
      <c r="H15" s="285"/>
      <c r="I15" s="285">
        <f t="shared" si="1"/>
        <v>2.8999999999999995</v>
      </c>
      <c r="S15" s="281"/>
    </row>
    <row r="16" spans="1:19" ht="38.25">
      <c r="A16" s="282">
        <v>8</v>
      </c>
      <c r="B16" s="283" t="s">
        <v>299</v>
      </c>
      <c r="C16" s="284" t="s">
        <v>300</v>
      </c>
      <c r="D16" s="284">
        <v>1.63</v>
      </c>
      <c r="E16" s="284"/>
      <c r="F16" s="284">
        <v>0.97</v>
      </c>
      <c r="G16" s="285"/>
      <c r="H16" s="285"/>
      <c r="I16" s="285">
        <f t="shared" si="1"/>
        <v>0.65999999999999992</v>
      </c>
      <c r="S16" s="281"/>
    </row>
    <row r="17" spans="1:9" ht="25.5">
      <c r="A17" s="282">
        <v>9</v>
      </c>
      <c r="B17" s="283" t="s">
        <v>327</v>
      </c>
      <c r="C17" s="284" t="s">
        <v>478</v>
      </c>
      <c r="D17" s="284">
        <v>1.69</v>
      </c>
      <c r="E17" s="284">
        <v>0.24</v>
      </c>
      <c r="F17" s="284"/>
      <c r="G17" s="285"/>
      <c r="H17" s="285"/>
      <c r="I17" s="285">
        <f t="shared" si="1"/>
        <v>1.45</v>
      </c>
    </row>
    <row r="18" spans="1:9" ht="25.5">
      <c r="A18" s="282">
        <v>10</v>
      </c>
      <c r="B18" s="283" t="s">
        <v>363</v>
      </c>
      <c r="C18" s="284" t="s">
        <v>292</v>
      </c>
      <c r="D18" s="284">
        <v>26.224119999999999</v>
      </c>
      <c r="E18" s="284">
        <v>8.9990100000000002</v>
      </c>
      <c r="F18" s="284">
        <v>3.61693</v>
      </c>
      <c r="G18" s="285"/>
      <c r="H18" s="285"/>
      <c r="I18" s="285">
        <f t="shared" si="1"/>
        <v>13.608180000000001</v>
      </c>
    </row>
    <row r="19" spans="1:9" ht="38.25">
      <c r="A19" s="282">
        <v>11</v>
      </c>
      <c r="B19" s="283" t="s">
        <v>365</v>
      </c>
      <c r="C19" s="284" t="s">
        <v>366</v>
      </c>
      <c r="D19" s="284">
        <v>9.9989999999999988</v>
      </c>
      <c r="E19" s="284">
        <v>5.38</v>
      </c>
      <c r="F19" s="284"/>
      <c r="G19" s="285"/>
      <c r="H19" s="285"/>
      <c r="I19" s="285">
        <f t="shared" si="1"/>
        <v>4.6189999999999989</v>
      </c>
    </row>
    <row r="20" spans="1:9" ht="25.5">
      <c r="A20" s="282">
        <v>12</v>
      </c>
      <c r="B20" s="283" t="s">
        <v>368</v>
      </c>
      <c r="C20" s="284" t="s">
        <v>256</v>
      </c>
      <c r="D20" s="284">
        <v>2.4809999999999999</v>
      </c>
      <c r="E20" s="284">
        <v>0.63800000000000001</v>
      </c>
      <c r="F20" s="284">
        <v>3.6999999999999998E-2</v>
      </c>
      <c r="G20" s="285"/>
      <c r="H20" s="285"/>
      <c r="I20" s="285">
        <f>+D20-E21-F21</f>
        <v>0.67720000000000002</v>
      </c>
    </row>
    <row r="21" spans="1:9" ht="25.5">
      <c r="A21" s="282">
        <v>13</v>
      </c>
      <c r="B21" s="283" t="s">
        <v>389</v>
      </c>
      <c r="C21" s="284" t="s">
        <v>310</v>
      </c>
      <c r="D21" s="284">
        <v>2.1906000000000003</v>
      </c>
      <c r="E21" s="284">
        <v>0.39179999999999998</v>
      </c>
      <c r="F21" s="284">
        <v>1.4119999999999999</v>
      </c>
      <c r="G21" s="285"/>
      <c r="H21" s="285"/>
      <c r="I21" s="285">
        <f>+D21-E20-F20</f>
        <v>1.5156000000000005</v>
      </c>
    </row>
    <row r="22" spans="1:9" ht="25.5">
      <c r="A22" s="342">
        <v>14</v>
      </c>
      <c r="B22" s="341" t="s">
        <v>373</v>
      </c>
      <c r="C22" s="284" t="s">
        <v>294</v>
      </c>
      <c r="D22" s="284">
        <v>19.82</v>
      </c>
      <c r="E22" s="284"/>
      <c r="F22" s="284">
        <v>19.82</v>
      </c>
      <c r="G22" s="285"/>
      <c r="H22" s="285"/>
      <c r="I22" s="285"/>
    </row>
    <row r="23" spans="1:9" ht="25.5">
      <c r="A23" s="342"/>
      <c r="B23" s="341"/>
      <c r="C23" s="284" t="s">
        <v>300</v>
      </c>
      <c r="D23" s="284">
        <v>3.81</v>
      </c>
      <c r="E23" s="284"/>
      <c r="F23" s="284">
        <v>3.81</v>
      </c>
      <c r="G23" s="285"/>
      <c r="H23" s="285"/>
      <c r="I23" s="285"/>
    </row>
    <row r="24" spans="1:9" ht="25.5">
      <c r="A24" s="342"/>
      <c r="B24" s="341"/>
      <c r="C24" s="284" t="s">
        <v>305</v>
      </c>
      <c r="D24" s="284">
        <v>6.5399999999999991</v>
      </c>
      <c r="E24" s="284"/>
      <c r="F24" s="284">
        <v>4.8899999999999997</v>
      </c>
      <c r="G24" s="285"/>
      <c r="H24" s="285"/>
      <c r="I24" s="285">
        <f t="shared" si="1"/>
        <v>1.6499999999999995</v>
      </c>
    </row>
    <row r="25" spans="1:9" ht="25.5">
      <c r="A25" s="336">
        <v>15</v>
      </c>
      <c r="B25" s="339" t="s">
        <v>374</v>
      </c>
      <c r="C25" s="284" t="s">
        <v>319</v>
      </c>
      <c r="D25" s="284">
        <v>3.0381</v>
      </c>
      <c r="E25" s="284"/>
      <c r="F25" s="284"/>
      <c r="G25" s="285"/>
      <c r="H25" s="285"/>
      <c r="I25" s="285">
        <f t="shared" si="1"/>
        <v>3.0381</v>
      </c>
    </row>
    <row r="26" spans="1:9" ht="25.5">
      <c r="A26" s="338"/>
      <c r="B26" s="340"/>
      <c r="C26" s="284" t="s">
        <v>300</v>
      </c>
      <c r="D26" s="284">
        <v>0.59370000000000001</v>
      </c>
      <c r="E26" s="284"/>
      <c r="F26" s="284"/>
      <c r="G26" s="285"/>
      <c r="H26" s="285"/>
      <c r="I26" s="285">
        <f t="shared" si="1"/>
        <v>0.59370000000000001</v>
      </c>
    </row>
    <row r="27" spans="1:9" ht="60.75" customHeight="1">
      <c r="A27" s="336">
        <v>16</v>
      </c>
      <c r="B27" s="341" t="s">
        <v>479</v>
      </c>
      <c r="C27" s="284" t="s">
        <v>478</v>
      </c>
      <c r="D27" s="284">
        <v>2.83</v>
      </c>
      <c r="E27" s="284"/>
      <c r="F27" s="284"/>
      <c r="G27" s="285"/>
      <c r="H27" s="285"/>
      <c r="I27" s="285">
        <f t="shared" si="1"/>
        <v>2.83</v>
      </c>
    </row>
    <row r="28" spans="1:9" ht="60.75" customHeight="1">
      <c r="A28" s="338"/>
      <c r="B28" s="341"/>
      <c r="C28" s="284" t="s">
        <v>379</v>
      </c>
      <c r="D28" s="284">
        <v>11.450000000000001</v>
      </c>
      <c r="E28" s="284">
        <v>0.31</v>
      </c>
      <c r="F28" s="284"/>
      <c r="G28" s="285"/>
      <c r="H28" s="285"/>
      <c r="I28" s="285">
        <f t="shared" si="1"/>
        <v>11.14</v>
      </c>
    </row>
    <row r="29" spans="1:9" ht="25.5">
      <c r="A29" s="336">
        <v>17</v>
      </c>
      <c r="B29" s="341" t="s">
        <v>380</v>
      </c>
      <c r="C29" s="284" t="s">
        <v>300</v>
      </c>
      <c r="D29" s="284">
        <v>1.07</v>
      </c>
      <c r="E29" s="284"/>
      <c r="F29" s="284">
        <v>0.78</v>
      </c>
      <c r="G29" s="285"/>
      <c r="H29" s="285"/>
      <c r="I29" s="285">
        <f t="shared" si="1"/>
        <v>0.29000000000000004</v>
      </c>
    </row>
    <row r="30" spans="1:9" ht="25.5">
      <c r="A30" s="338"/>
      <c r="B30" s="341"/>
      <c r="C30" s="284" t="s">
        <v>319</v>
      </c>
      <c r="D30" s="284">
        <v>0.13</v>
      </c>
      <c r="E30" s="284"/>
      <c r="F30" s="284">
        <v>0.13</v>
      </c>
      <c r="G30" s="285"/>
      <c r="H30" s="285"/>
      <c r="I30" s="285"/>
    </row>
    <row r="31" spans="1:9" ht="25.5">
      <c r="A31" s="282">
        <v>18</v>
      </c>
      <c r="B31" s="283" t="s">
        <v>381</v>
      </c>
      <c r="C31" s="284" t="s">
        <v>319</v>
      </c>
      <c r="D31" s="284">
        <v>1.49</v>
      </c>
      <c r="E31" s="284"/>
      <c r="F31" s="284"/>
      <c r="G31" s="285"/>
      <c r="H31" s="285"/>
      <c r="I31" s="285">
        <f t="shared" si="1"/>
        <v>1.49</v>
      </c>
    </row>
    <row r="32" spans="1:9" ht="25.5">
      <c r="A32" s="282">
        <v>19</v>
      </c>
      <c r="B32" s="283" t="s">
        <v>382</v>
      </c>
      <c r="C32" s="284" t="s">
        <v>319</v>
      </c>
      <c r="D32" s="284">
        <v>0.38669999999999999</v>
      </c>
      <c r="E32" s="284"/>
      <c r="F32" s="284"/>
      <c r="G32" s="285"/>
      <c r="H32" s="285"/>
      <c r="I32" s="285">
        <f t="shared" si="1"/>
        <v>0.38669999999999999</v>
      </c>
    </row>
    <row r="33" spans="1:9" ht="25.5">
      <c r="A33" s="336">
        <v>20</v>
      </c>
      <c r="B33" s="339" t="s">
        <v>385</v>
      </c>
      <c r="C33" s="284" t="s">
        <v>300</v>
      </c>
      <c r="D33" s="284">
        <v>2.65</v>
      </c>
      <c r="E33" s="284"/>
      <c r="F33" s="284"/>
      <c r="G33" s="285"/>
      <c r="H33" s="285"/>
      <c r="I33" s="285">
        <f t="shared" si="1"/>
        <v>2.65</v>
      </c>
    </row>
    <row r="34" spans="1:9" ht="25.5">
      <c r="A34" s="338"/>
      <c r="B34" s="340"/>
      <c r="C34" s="284" t="s">
        <v>319</v>
      </c>
      <c r="D34" s="284">
        <v>17.350000000000001</v>
      </c>
      <c r="E34" s="284"/>
      <c r="F34" s="284"/>
      <c r="G34" s="285"/>
      <c r="H34" s="285"/>
      <c r="I34" s="285">
        <f t="shared" si="1"/>
        <v>17.350000000000001</v>
      </c>
    </row>
    <row r="35" spans="1:9" ht="25.5">
      <c r="A35" s="282">
        <v>21</v>
      </c>
      <c r="B35" s="283" t="s">
        <v>386</v>
      </c>
      <c r="C35" s="284" t="s">
        <v>319</v>
      </c>
      <c r="D35" s="284">
        <v>1.5</v>
      </c>
      <c r="E35" s="284"/>
      <c r="F35" s="284">
        <v>0.18</v>
      </c>
      <c r="G35" s="285"/>
      <c r="H35" s="285"/>
      <c r="I35" s="285">
        <f t="shared" si="1"/>
        <v>1.32</v>
      </c>
    </row>
    <row r="36" spans="1:9" ht="25.5">
      <c r="A36" s="336">
        <v>22</v>
      </c>
      <c r="B36" s="339" t="s">
        <v>387</v>
      </c>
      <c r="C36" s="284" t="s">
        <v>283</v>
      </c>
      <c r="D36" s="284">
        <v>2.75</v>
      </c>
      <c r="E36" s="284"/>
      <c r="F36" s="284">
        <v>1.85</v>
      </c>
      <c r="G36" s="285"/>
      <c r="H36" s="285"/>
      <c r="I36" s="285">
        <f t="shared" si="1"/>
        <v>0.89999999999999991</v>
      </c>
    </row>
    <row r="37" spans="1:9" ht="25.5">
      <c r="A37" s="338"/>
      <c r="B37" s="340"/>
      <c r="C37" s="284" t="s">
        <v>478</v>
      </c>
      <c r="D37" s="284">
        <v>7.25</v>
      </c>
      <c r="E37" s="284"/>
      <c r="F37" s="284">
        <v>3.65</v>
      </c>
      <c r="G37" s="285"/>
      <c r="H37" s="285"/>
      <c r="I37" s="285">
        <f t="shared" si="1"/>
        <v>3.6</v>
      </c>
    </row>
    <row r="38" spans="1:9" ht="25.5">
      <c r="A38" s="282">
        <v>23</v>
      </c>
      <c r="B38" s="283" t="s">
        <v>400</v>
      </c>
      <c r="C38" s="284" t="s">
        <v>319</v>
      </c>
      <c r="D38" s="284">
        <v>0.13450000000000001</v>
      </c>
      <c r="E38" s="284">
        <v>8.5999999999999993E-2</v>
      </c>
      <c r="F38" s="284"/>
      <c r="G38" s="285"/>
      <c r="H38" s="285"/>
      <c r="I38" s="285">
        <f t="shared" si="1"/>
        <v>4.8500000000000015E-2</v>
      </c>
    </row>
    <row r="39" spans="1:9" ht="25.5">
      <c r="A39" s="282">
        <v>24</v>
      </c>
      <c r="B39" s="283" t="s">
        <v>402</v>
      </c>
      <c r="C39" s="284" t="s">
        <v>308</v>
      </c>
      <c r="D39" s="284">
        <v>0.17</v>
      </c>
      <c r="E39" s="284"/>
      <c r="F39" s="284"/>
      <c r="G39" s="286"/>
      <c r="H39" s="286"/>
      <c r="I39" s="285">
        <f t="shared" si="1"/>
        <v>0.17</v>
      </c>
    </row>
    <row r="40" spans="1:9" ht="25.5">
      <c r="A40" s="282">
        <v>25</v>
      </c>
      <c r="B40" s="283" t="s">
        <v>403</v>
      </c>
      <c r="C40" s="284" t="s">
        <v>283</v>
      </c>
      <c r="D40" s="284">
        <v>0.17</v>
      </c>
      <c r="E40" s="284"/>
      <c r="F40" s="284"/>
      <c r="G40" s="286"/>
      <c r="H40" s="286"/>
      <c r="I40" s="285">
        <f t="shared" si="1"/>
        <v>0.17</v>
      </c>
    </row>
    <row r="41" spans="1:9" ht="25.5">
      <c r="A41" s="282">
        <v>26</v>
      </c>
      <c r="B41" s="283" t="s">
        <v>404</v>
      </c>
      <c r="C41" s="284" t="s">
        <v>366</v>
      </c>
      <c r="D41" s="284">
        <v>0.17</v>
      </c>
      <c r="E41" s="284"/>
      <c r="F41" s="284"/>
      <c r="G41" s="286"/>
      <c r="H41" s="286"/>
      <c r="I41" s="285">
        <f t="shared" si="1"/>
        <v>0.17</v>
      </c>
    </row>
    <row r="42" spans="1:9" ht="51">
      <c r="A42" s="282">
        <v>27</v>
      </c>
      <c r="B42" s="283" t="s">
        <v>432</v>
      </c>
      <c r="C42" s="284" t="s">
        <v>305</v>
      </c>
      <c r="D42" s="287">
        <v>3.0000000000000001E-3</v>
      </c>
      <c r="E42" s="287"/>
      <c r="F42" s="287"/>
      <c r="G42" s="288"/>
      <c r="H42" s="288"/>
      <c r="I42" s="289">
        <f t="shared" si="1"/>
        <v>3.0000000000000001E-3</v>
      </c>
    </row>
    <row r="43" spans="1:9" ht="25.5">
      <c r="A43" s="282">
        <v>28</v>
      </c>
      <c r="B43" s="283" t="s">
        <v>408</v>
      </c>
      <c r="C43" s="284" t="s">
        <v>366</v>
      </c>
      <c r="D43" s="284">
        <v>18.190000000000001</v>
      </c>
      <c r="E43" s="284">
        <v>1.5</v>
      </c>
      <c r="F43" s="284">
        <v>11.63</v>
      </c>
      <c r="G43" s="286"/>
      <c r="H43" s="286"/>
      <c r="I43" s="285">
        <f t="shared" si="1"/>
        <v>5.0600000000000005</v>
      </c>
    </row>
    <row r="44" spans="1:9" ht="25.5">
      <c r="A44" s="336">
        <v>29</v>
      </c>
      <c r="B44" s="341" t="s">
        <v>411</v>
      </c>
      <c r="C44" s="284" t="s">
        <v>292</v>
      </c>
      <c r="D44" s="287">
        <v>2.4500000000000001E-2</v>
      </c>
      <c r="E44" s="287">
        <v>8.8999999999999999E-3</v>
      </c>
      <c r="F44" s="287">
        <v>3.5000000000000001E-3</v>
      </c>
      <c r="G44" s="288"/>
      <c r="H44" s="288"/>
      <c r="I44" s="289">
        <v>1.2100000000000001E-2</v>
      </c>
    </row>
    <row r="45" spans="1:9" ht="25.5">
      <c r="A45" s="337"/>
      <c r="B45" s="341"/>
      <c r="C45" s="284" t="s">
        <v>256</v>
      </c>
      <c r="D45" s="287">
        <v>2.6000000000000002E-2</v>
      </c>
      <c r="E45" s="287">
        <v>1.1900000000000001E-2</v>
      </c>
      <c r="F45" s="287"/>
      <c r="G45" s="288"/>
      <c r="H45" s="288"/>
      <c r="I45" s="289">
        <f t="shared" si="1"/>
        <v>1.4100000000000001E-2</v>
      </c>
    </row>
    <row r="46" spans="1:9" ht="25.5">
      <c r="A46" s="338"/>
      <c r="B46" s="341"/>
      <c r="C46" s="284" t="s">
        <v>361</v>
      </c>
      <c r="D46" s="287">
        <v>3.5999999999999999E-3</v>
      </c>
      <c r="E46" s="287"/>
      <c r="F46" s="287"/>
      <c r="G46" s="288"/>
      <c r="H46" s="288"/>
      <c r="I46" s="289">
        <f t="shared" si="1"/>
        <v>3.5999999999999999E-3</v>
      </c>
    </row>
    <row r="47" spans="1:9" ht="63.75">
      <c r="A47" s="282">
        <v>30</v>
      </c>
      <c r="B47" s="283" t="s">
        <v>413</v>
      </c>
      <c r="C47" s="284" t="s">
        <v>478</v>
      </c>
      <c r="D47" s="287">
        <v>8.6E-3</v>
      </c>
      <c r="E47" s="287">
        <v>6.0000000000000001E-3</v>
      </c>
      <c r="F47" s="287"/>
      <c r="G47" s="288"/>
      <c r="H47" s="288"/>
      <c r="I47" s="289">
        <f t="shared" si="1"/>
        <v>2.5999999999999999E-3</v>
      </c>
    </row>
    <row r="48" spans="1:9" ht="25.5">
      <c r="A48" s="336">
        <v>31</v>
      </c>
      <c r="B48" s="341" t="s">
        <v>415</v>
      </c>
      <c r="C48" s="284" t="s">
        <v>366</v>
      </c>
      <c r="D48" s="290">
        <v>2.5799999999999998E-3</v>
      </c>
      <c r="E48" s="290">
        <v>1.24E-3</v>
      </c>
      <c r="F48" s="290"/>
      <c r="G48" s="291"/>
      <c r="H48" s="291"/>
      <c r="I48" s="292">
        <f t="shared" si="1"/>
        <v>1.3399999999999998E-3</v>
      </c>
    </row>
    <row r="49" spans="1:9" ht="25.5">
      <c r="A49" s="337"/>
      <c r="B49" s="341"/>
      <c r="C49" s="284" t="s">
        <v>300</v>
      </c>
      <c r="D49" s="287">
        <v>9.7999999999999997E-4</v>
      </c>
      <c r="E49" s="290">
        <v>2.5999999999999998E-4</v>
      </c>
      <c r="F49" s="290"/>
      <c r="G49" s="291"/>
      <c r="H49" s="291"/>
      <c r="I49" s="292">
        <f t="shared" si="1"/>
        <v>7.1999999999999994E-4</v>
      </c>
    </row>
    <row r="50" spans="1:9" ht="25.5">
      <c r="A50" s="337"/>
      <c r="B50" s="341"/>
      <c r="C50" s="284" t="s">
        <v>319</v>
      </c>
      <c r="D50" s="290">
        <v>4.6000000000000001E-4</v>
      </c>
      <c r="E50" s="290"/>
      <c r="F50" s="290"/>
      <c r="G50" s="291"/>
      <c r="H50" s="291"/>
      <c r="I50" s="292">
        <f t="shared" si="1"/>
        <v>4.6000000000000001E-4</v>
      </c>
    </row>
    <row r="51" spans="1:9" ht="25.5">
      <c r="A51" s="338"/>
      <c r="B51" s="341"/>
      <c r="C51" s="284" t="s">
        <v>294</v>
      </c>
      <c r="D51" s="287">
        <v>2.7899999999999999E-3</v>
      </c>
      <c r="E51" s="287"/>
      <c r="F51" s="287"/>
      <c r="G51" s="288"/>
      <c r="H51" s="288"/>
      <c r="I51" s="289">
        <f t="shared" si="1"/>
        <v>2.7899999999999999E-3</v>
      </c>
    </row>
    <row r="52" spans="1:9">
      <c r="B52" s="294"/>
      <c r="C52" s="281"/>
      <c r="D52" s="281"/>
    </row>
    <row r="53" spans="1:9">
      <c r="B53" s="294"/>
      <c r="C53" s="281"/>
      <c r="D53" s="281"/>
    </row>
    <row r="54" spans="1:9">
      <c r="B54" s="294"/>
      <c r="C54" s="281"/>
      <c r="D54" s="281"/>
    </row>
    <row r="55" spans="1:9">
      <c r="B55" s="294"/>
      <c r="C55" s="281"/>
      <c r="D55" s="281"/>
    </row>
    <row r="56" spans="1:9">
      <c r="B56" s="294"/>
      <c r="C56" s="281"/>
      <c r="D56" s="281"/>
    </row>
    <row r="57" spans="1:9">
      <c r="B57" s="294"/>
      <c r="C57" s="281"/>
      <c r="D57" s="281"/>
    </row>
    <row r="58" spans="1:9">
      <c r="B58" s="294"/>
      <c r="C58" s="281"/>
      <c r="D58" s="281"/>
    </row>
    <row r="59" spans="1:9">
      <c r="B59" s="294"/>
      <c r="C59" s="281"/>
      <c r="D59" s="281"/>
    </row>
    <row r="60" spans="1:9">
      <c r="B60" s="294"/>
      <c r="C60" s="281"/>
      <c r="D60" s="281"/>
    </row>
    <row r="61" spans="1:9">
      <c r="B61" s="294"/>
      <c r="C61" s="281"/>
      <c r="D61" s="281"/>
    </row>
    <row r="62" spans="1:9">
      <c r="B62" s="294"/>
      <c r="C62" s="281"/>
      <c r="D62" s="281"/>
    </row>
    <row r="63" spans="1:9">
      <c r="B63" s="294"/>
      <c r="C63" s="281"/>
      <c r="D63" s="281"/>
    </row>
    <row r="64" spans="1:9">
      <c r="B64" s="294"/>
      <c r="C64" s="281"/>
      <c r="D64" s="281"/>
    </row>
    <row r="65" spans="2:4">
      <c r="B65" s="294"/>
      <c r="C65" s="281"/>
      <c r="D65" s="281"/>
    </row>
    <row r="66" spans="2:4">
      <c r="B66" s="294"/>
      <c r="C66" s="281"/>
      <c r="D66" s="281"/>
    </row>
    <row r="67" spans="2:4">
      <c r="B67" s="294"/>
      <c r="C67" s="281"/>
      <c r="D67" s="281"/>
    </row>
    <row r="68" spans="2:4">
      <c r="B68" s="294"/>
      <c r="C68" s="281"/>
      <c r="D68" s="281"/>
    </row>
    <row r="69" spans="2:4">
      <c r="B69" s="294"/>
      <c r="C69" s="281"/>
      <c r="D69" s="281"/>
    </row>
    <row r="70" spans="2:4">
      <c r="B70" s="294"/>
      <c r="C70" s="281"/>
      <c r="D70" s="281"/>
    </row>
    <row r="71" spans="2:4">
      <c r="B71" s="294"/>
      <c r="C71" s="281"/>
      <c r="D71" s="281"/>
    </row>
    <row r="72" spans="2:4">
      <c r="B72" s="294"/>
      <c r="C72" s="281"/>
      <c r="D72" s="281"/>
    </row>
    <row r="73" spans="2:4">
      <c r="B73" s="294"/>
      <c r="C73" s="281"/>
      <c r="D73" s="281"/>
    </row>
    <row r="74" spans="2:4">
      <c r="B74" s="294"/>
      <c r="C74" s="281"/>
      <c r="D74" s="281"/>
    </row>
    <row r="75" spans="2:4">
      <c r="B75" s="294"/>
      <c r="C75" s="281"/>
      <c r="D75" s="281"/>
    </row>
    <row r="76" spans="2:4">
      <c r="B76" s="294"/>
      <c r="C76" s="281"/>
      <c r="D76" s="281"/>
    </row>
    <row r="77" spans="2:4">
      <c r="B77" s="294"/>
      <c r="C77" s="281"/>
      <c r="D77" s="281"/>
    </row>
    <row r="78" spans="2:4">
      <c r="B78" s="294"/>
      <c r="C78" s="281"/>
      <c r="D78" s="281"/>
    </row>
    <row r="79" spans="2:4">
      <c r="B79" s="294"/>
      <c r="C79" s="281"/>
      <c r="D79" s="281"/>
    </row>
    <row r="80" spans="2:4">
      <c r="B80" s="294"/>
      <c r="C80" s="281"/>
      <c r="D80" s="281"/>
    </row>
    <row r="81" spans="2:4">
      <c r="B81" s="294"/>
      <c r="C81" s="281"/>
      <c r="D81" s="281"/>
    </row>
    <row r="82" spans="2:4">
      <c r="B82" s="294"/>
      <c r="C82" s="281"/>
      <c r="D82" s="281"/>
    </row>
    <row r="83" spans="2:4">
      <c r="B83" s="294"/>
      <c r="C83" s="281"/>
      <c r="D83" s="281"/>
    </row>
    <row r="84" spans="2:4">
      <c r="B84" s="294"/>
      <c r="C84" s="281"/>
      <c r="D84" s="281"/>
    </row>
    <row r="85" spans="2:4">
      <c r="B85" s="294"/>
      <c r="C85" s="281"/>
      <c r="D85" s="281"/>
    </row>
    <row r="86" spans="2:4">
      <c r="B86" s="294"/>
      <c r="C86" s="281"/>
      <c r="D86" s="281"/>
    </row>
    <row r="87" spans="2:4">
      <c r="B87" s="294"/>
      <c r="C87" s="281"/>
      <c r="D87" s="281"/>
    </row>
    <row r="88" spans="2:4">
      <c r="B88" s="294"/>
      <c r="C88" s="281"/>
      <c r="D88" s="281"/>
    </row>
    <row r="89" spans="2:4">
      <c r="B89" s="294"/>
      <c r="C89" s="281"/>
      <c r="D89" s="281"/>
    </row>
    <row r="90" spans="2:4">
      <c r="B90" s="294"/>
      <c r="C90" s="281"/>
      <c r="D90" s="281"/>
    </row>
    <row r="91" spans="2:4">
      <c r="B91" s="294"/>
      <c r="C91" s="281"/>
      <c r="D91" s="281"/>
    </row>
    <row r="92" spans="2:4">
      <c r="B92" s="294"/>
      <c r="C92" s="281"/>
      <c r="D92" s="281"/>
    </row>
    <row r="93" spans="2:4">
      <c r="B93" s="294"/>
      <c r="C93" s="281"/>
      <c r="D93" s="281"/>
    </row>
    <row r="94" spans="2:4">
      <c r="B94" s="294"/>
      <c r="C94" s="281"/>
      <c r="D94" s="281"/>
    </row>
    <row r="95" spans="2:4">
      <c r="B95" s="294"/>
      <c r="C95" s="281"/>
      <c r="D95" s="281"/>
    </row>
    <row r="96" spans="2:4">
      <c r="B96" s="294"/>
      <c r="C96" s="281"/>
      <c r="D96" s="281"/>
    </row>
    <row r="97" spans="2:4">
      <c r="B97" s="294"/>
      <c r="C97" s="281"/>
      <c r="D97" s="281"/>
    </row>
    <row r="98" spans="2:4">
      <c r="B98" s="294"/>
      <c r="C98" s="281"/>
      <c r="D98" s="281"/>
    </row>
    <row r="99" spans="2:4">
      <c r="B99" s="294"/>
      <c r="C99" s="281"/>
      <c r="D99" s="281"/>
    </row>
    <row r="100" spans="2:4">
      <c r="B100" s="294"/>
      <c r="C100" s="281"/>
      <c r="D100" s="281"/>
    </row>
    <row r="101" spans="2:4">
      <c r="B101" s="294"/>
      <c r="C101" s="281"/>
      <c r="D101" s="281"/>
    </row>
    <row r="102" spans="2:4">
      <c r="B102" s="294"/>
      <c r="C102" s="281"/>
      <c r="D102" s="281"/>
    </row>
    <row r="103" spans="2:4">
      <c r="B103" s="294"/>
      <c r="C103" s="281"/>
      <c r="D103" s="281"/>
    </row>
    <row r="104" spans="2:4">
      <c r="B104" s="294"/>
      <c r="C104" s="281"/>
      <c r="D104" s="281"/>
    </row>
    <row r="105" spans="2:4">
      <c r="B105" s="294"/>
      <c r="C105" s="281"/>
      <c r="D105" s="281"/>
    </row>
    <row r="106" spans="2:4">
      <c r="B106" s="294"/>
      <c r="C106" s="281"/>
      <c r="D106" s="281"/>
    </row>
    <row r="107" spans="2:4">
      <c r="B107" s="294"/>
      <c r="C107" s="281"/>
      <c r="D107" s="281"/>
    </row>
    <row r="108" spans="2:4">
      <c r="B108" s="294"/>
      <c r="C108" s="281"/>
      <c r="D108" s="281"/>
    </row>
    <row r="109" spans="2:4">
      <c r="B109" s="294"/>
      <c r="C109" s="281"/>
      <c r="D109" s="281"/>
    </row>
    <row r="110" spans="2:4">
      <c r="B110" s="294"/>
      <c r="C110" s="281"/>
      <c r="D110" s="281"/>
    </row>
    <row r="111" spans="2:4">
      <c r="B111" s="294"/>
      <c r="C111" s="281"/>
      <c r="D111" s="281"/>
    </row>
    <row r="112" spans="2:4">
      <c r="B112" s="294"/>
      <c r="C112" s="281"/>
      <c r="D112" s="281"/>
    </row>
    <row r="113" spans="2:4">
      <c r="B113" s="294"/>
      <c r="C113" s="281"/>
      <c r="D113" s="281"/>
    </row>
    <row r="114" spans="2:4">
      <c r="B114" s="294"/>
      <c r="C114" s="281"/>
      <c r="D114" s="281"/>
    </row>
    <row r="115" spans="2:4">
      <c r="B115" s="294"/>
      <c r="C115" s="281"/>
      <c r="D115" s="281"/>
    </row>
    <row r="116" spans="2:4">
      <c r="B116" s="294"/>
      <c r="C116" s="281"/>
      <c r="D116" s="281"/>
    </row>
    <row r="117" spans="2:4">
      <c r="B117" s="294"/>
      <c r="C117" s="281"/>
      <c r="D117" s="281"/>
    </row>
    <row r="118" spans="2:4">
      <c r="B118" s="294"/>
      <c r="C118" s="281"/>
      <c r="D118" s="281"/>
    </row>
    <row r="119" spans="2:4">
      <c r="B119" s="294"/>
      <c r="C119" s="281"/>
      <c r="D119" s="281"/>
    </row>
    <row r="120" spans="2:4">
      <c r="B120" s="294"/>
      <c r="C120" s="281"/>
      <c r="D120" s="281"/>
    </row>
    <row r="121" spans="2:4">
      <c r="B121" s="294"/>
      <c r="C121" s="281"/>
      <c r="D121" s="281"/>
    </row>
    <row r="122" spans="2:4">
      <c r="B122" s="294"/>
      <c r="C122" s="281"/>
      <c r="D122" s="281"/>
    </row>
    <row r="123" spans="2:4">
      <c r="B123" s="294"/>
      <c r="C123" s="281"/>
      <c r="D123" s="281"/>
    </row>
    <row r="124" spans="2:4">
      <c r="B124" s="294"/>
      <c r="C124" s="281"/>
      <c r="D124" s="281"/>
    </row>
    <row r="125" spans="2:4">
      <c r="B125" s="294"/>
      <c r="C125" s="281"/>
      <c r="D125" s="281"/>
    </row>
    <row r="126" spans="2:4">
      <c r="B126" s="294"/>
      <c r="C126" s="281"/>
      <c r="D126" s="281"/>
    </row>
    <row r="127" spans="2:4">
      <c r="B127" s="294"/>
      <c r="C127" s="281"/>
      <c r="D127" s="281"/>
    </row>
    <row r="128" spans="2:4">
      <c r="B128" s="294"/>
      <c r="C128" s="281"/>
      <c r="D128" s="281"/>
    </row>
    <row r="129" spans="2:4">
      <c r="B129" s="294"/>
      <c r="C129" s="281"/>
      <c r="D129" s="281"/>
    </row>
    <row r="130" spans="2:4">
      <c r="B130" s="294"/>
      <c r="C130" s="281"/>
      <c r="D130" s="281"/>
    </row>
    <row r="131" spans="2:4">
      <c r="B131" s="294"/>
      <c r="C131" s="281"/>
      <c r="D131" s="281"/>
    </row>
    <row r="132" spans="2:4">
      <c r="B132" s="294"/>
      <c r="C132" s="281"/>
      <c r="D132" s="281"/>
    </row>
    <row r="133" spans="2:4">
      <c r="B133" s="294"/>
      <c r="C133" s="281"/>
      <c r="D133" s="281"/>
    </row>
    <row r="134" spans="2:4">
      <c r="B134" s="294"/>
      <c r="C134" s="281"/>
      <c r="D134" s="281"/>
    </row>
    <row r="135" spans="2:4">
      <c r="B135" s="294"/>
      <c r="C135" s="281"/>
      <c r="D135" s="281"/>
    </row>
    <row r="136" spans="2:4">
      <c r="B136" s="294"/>
      <c r="C136" s="281"/>
      <c r="D136" s="281"/>
    </row>
    <row r="137" spans="2:4">
      <c r="B137" s="294"/>
      <c r="C137" s="281"/>
      <c r="D137" s="281"/>
    </row>
    <row r="138" spans="2:4">
      <c r="B138" s="294"/>
      <c r="C138" s="281"/>
      <c r="D138" s="281"/>
    </row>
    <row r="139" spans="2:4">
      <c r="B139" s="294"/>
      <c r="C139" s="281"/>
      <c r="D139" s="281"/>
    </row>
    <row r="140" spans="2:4">
      <c r="B140" s="294"/>
      <c r="C140" s="281"/>
      <c r="D140" s="281"/>
    </row>
    <row r="141" spans="2:4">
      <c r="B141" s="294"/>
      <c r="C141" s="281"/>
      <c r="D141" s="281"/>
    </row>
    <row r="142" spans="2:4">
      <c r="B142" s="294"/>
      <c r="C142" s="281"/>
      <c r="D142" s="281"/>
    </row>
    <row r="143" spans="2:4">
      <c r="B143" s="294"/>
      <c r="C143" s="281"/>
      <c r="D143" s="281"/>
    </row>
    <row r="144" spans="2:4">
      <c r="B144" s="294"/>
      <c r="C144" s="281"/>
      <c r="D144" s="281"/>
    </row>
    <row r="145" spans="2:4">
      <c r="B145" s="294"/>
      <c r="C145" s="281"/>
      <c r="D145" s="281"/>
    </row>
    <row r="146" spans="2:4">
      <c r="B146" s="294"/>
      <c r="C146" s="281"/>
      <c r="D146" s="281"/>
    </row>
    <row r="147" spans="2:4">
      <c r="B147" s="294"/>
      <c r="C147" s="281"/>
      <c r="D147" s="281"/>
    </row>
    <row r="148" spans="2:4">
      <c r="B148" s="294"/>
      <c r="C148" s="281"/>
      <c r="D148" s="281"/>
    </row>
    <row r="149" spans="2:4">
      <c r="B149" s="294"/>
      <c r="C149" s="281"/>
      <c r="D149" s="281"/>
    </row>
    <row r="150" spans="2:4">
      <c r="B150" s="294"/>
      <c r="C150" s="281"/>
      <c r="D150" s="281"/>
    </row>
    <row r="151" spans="2:4">
      <c r="B151" s="294"/>
      <c r="C151" s="281"/>
      <c r="D151" s="281"/>
    </row>
    <row r="152" spans="2:4">
      <c r="B152" s="294"/>
      <c r="C152" s="281"/>
      <c r="D152" s="281"/>
    </row>
    <row r="153" spans="2:4">
      <c r="B153" s="294"/>
      <c r="C153" s="281"/>
      <c r="D153" s="281"/>
    </row>
    <row r="154" spans="2:4">
      <c r="B154" s="294"/>
      <c r="C154" s="281"/>
      <c r="D154" s="281"/>
    </row>
    <row r="155" spans="2:4">
      <c r="B155" s="294"/>
      <c r="C155" s="281"/>
      <c r="D155" s="281"/>
    </row>
    <row r="156" spans="2:4">
      <c r="B156" s="294"/>
      <c r="C156" s="281"/>
      <c r="D156" s="281"/>
    </row>
    <row r="157" spans="2:4">
      <c r="B157" s="294"/>
      <c r="C157" s="281"/>
      <c r="D157" s="281"/>
    </row>
    <row r="158" spans="2:4">
      <c r="B158" s="294"/>
      <c r="C158" s="281"/>
      <c r="D158" s="281"/>
    </row>
    <row r="159" spans="2:4">
      <c r="B159" s="294"/>
      <c r="C159" s="281"/>
      <c r="D159" s="281"/>
    </row>
    <row r="160" spans="2:4">
      <c r="B160" s="294"/>
      <c r="C160" s="281"/>
      <c r="D160" s="281"/>
    </row>
    <row r="161" spans="2:4">
      <c r="B161" s="294"/>
      <c r="C161" s="281"/>
      <c r="D161" s="281"/>
    </row>
    <row r="162" spans="2:4">
      <c r="B162" s="294"/>
      <c r="C162" s="281"/>
      <c r="D162" s="281"/>
    </row>
    <row r="163" spans="2:4">
      <c r="B163" s="294"/>
      <c r="C163" s="281"/>
      <c r="D163" s="281"/>
    </row>
    <row r="164" spans="2:4">
      <c r="B164" s="294"/>
      <c r="C164" s="281"/>
      <c r="D164" s="281"/>
    </row>
    <row r="165" spans="2:4">
      <c r="B165" s="294"/>
      <c r="C165" s="281"/>
      <c r="D165" s="281"/>
    </row>
    <row r="166" spans="2:4">
      <c r="B166" s="294"/>
      <c r="C166" s="281"/>
      <c r="D166" s="281"/>
    </row>
    <row r="167" spans="2:4">
      <c r="B167" s="294"/>
      <c r="C167" s="281"/>
      <c r="D167" s="281"/>
    </row>
    <row r="168" spans="2:4">
      <c r="B168" s="294"/>
      <c r="C168" s="281"/>
      <c r="D168" s="281"/>
    </row>
    <row r="169" spans="2:4">
      <c r="B169" s="294"/>
      <c r="C169" s="281"/>
      <c r="D169" s="281"/>
    </row>
    <row r="170" spans="2:4">
      <c r="B170" s="294"/>
      <c r="C170" s="281"/>
      <c r="D170" s="281"/>
    </row>
    <row r="171" spans="2:4">
      <c r="B171" s="294"/>
      <c r="C171" s="281"/>
      <c r="D171" s="281"/>
    </row>
    <row r="172" spans="2:4">
      <c r="B172" s="294"/>
      <c r="C172" s="281"/>
      <c r="D172" s="281"/>
    </row>
    <row r="173" spans="2:4">
      <c r="B173" s="294"/>
      <c r="C173" s="281"/>
      <c r="D173" s="281"/>
    </row>
    <row r="174" spans="2:4">
      <c r="B174" s="294"/>
      <c r="C174" s="281"/>
      <c r="D174" s="281"/>
    </row>
    <row r="175" spans="2:4">
      <c r="B175" s="294"/>
      <c r="C175" s="281"/>
      <c r="D175" s="281"/>
    </row>
    <row r="176" spans="2:4">
      <c r="B176" s="294"/>
      <c r="C176" s="281"/>
      <c r="D176" s="281"/>
    </row>
    <row r="177" spans="2:4">
      <c r="B177" s="294"/>
      <c r="C177" s="281"/>
      <c r="D177" s="281"/>
    </row>
    <row r="178" spans="2:4">
      <c r="B178" s="294"/>
      <c r="C178" s="281"/>
      <c r="D178" s="281"/>
    </row>
    <row r="179" spans="2:4">
      <c r="B179" s="294"/>
      <c r="C179" s="281"/>
      <c r="D179" s="281"/>
    </row>
    <row r="180" spans="2:4">
      <c r="B180" s="294"/>
      <c r="C180" s="281"/>
      <c r="D180" s="281"/>
    </row>
    <row r="181" spans="2:4">
      <c r="B181" s="294"/>
      <c r="C181" s="281"/>
      <c r="D181" s="281"/>
    </row>
    <row r="182" spans="2:4">
      <c r="B182" s="294"/>
      <c r="C182" s="281"/>
      <c r="D182" s="281"/>
    </row>
    <row r="183" spans="2:4">
      <c r="B183" s="294"/>
      <c r="C183" s="281"/>
      <c r="D183" s="281"/>
    </row>
    <row r="184" spans="2:4">
      <c r="B184" s="294"/>
      <c r="C184" s="281"/>
      <c r="D184" s="281"/>
    </row>
    <row r="185" spans="2:4">
      <c r="B185" s="294"/>
      <c r="C185" s="281"/>
      <c r="D185" s="281"/>
    </row>
    <row r="186" spans="2:4">
      <c r="B186" s="294"/>
      <c r="C186" s="281"/>
      <c r="D186" s="281"/>
    </row>
    <row r="187" spans="2:4">
      <c r="B187" s="294"/>
      <c r="C187" s="281"/>
      <c r="D187" s="281"/>
    </row>
    <row r="188" spans="2:4">
      <c r="B188" s="294"/>
      <c r="C188" s="281"/>
      <c r="D188" s="281"/>
    </row>
    <row r="189" spans="2:4">
      <c r="B189" s="294"/>
      <c r="C189" s="281"/>
      <c r="D189" s="281"/>
    </row>
    <row r="190" spans="2:4">
      <c r="B190" s="294"/>
      <c r="C190" s="281"/>
      <c r="D190" s="281"/>
    </row>
    <row r="191" spans="2:4">
      <c r="B191" s="294"/>
      <c r="C191" s="281"/>
      <c r="D191" s="281"/>
    </row>
    <row r="192" spans="2:4">
      <c r="B192" s="294"/>
      <c r="C192" s="281"/>
      <c r="D192" s="281"/>
    </row>
    <row r="193" spans="2:4">
      <c r="B193" s="294"/>
      <c r="C193" s="281"/>
      <c r="D193" s="281"/>
    </row>
    <row r="194" spans="2:4">
      <c r="B194" s="294"/>
      <c r="C194" s="281"/>
      <c r="D194" s="281"/>
    </row>
    <row r="195" spans="2:4">
      <c r="B195" s="294"/>
      <c r="C195" s="281"/>
      <c r="D195" s="281"/>
    </row>
    <row r="196" spans="2:4">
      <c r="B196" s="294"/>
      <c r="C196" s="281"/>
      <c r="D196" s="281"/>
    </row>
    <row r="197" spans="2:4">
      <c r="B197" s="294"/>
      <c r="C197" s="281"/>
      <c r="D197" s="281"/>
    </row>
    <row r="198" spans="2:4">
      <c r="B198" s="294"/>
      <c r="C198" s="281"/>
      <c r="D198" s="281"/>
    </row>
    <row r="199" spans="2:4">
      <c r="B199" s="294"/>
      <c r="C199" s="281"/>
      <c r="D199" s="281"/>
    </row>
    <row r="200" spans="2:4">
      <c r="B200" s="294"/>
      <c r="C200" s="281"/>
      <c r="D200" s="281"/>
    </row>
    <row r="201" spans="2:4">
      <c r="B201" s="294"/>
      <c r="C201" s="281"/>
      <c r="D201" s="281"/>
    </row>
    <row r="202" spans="2:4">
      <c r="B202" s="294"/>
      <c r="C202" s="281"/>
      <c r="D202" s="281"/>
    </row>
    <row r="203" spans="2:4">
      <c r="B203" s="294"/>
      <c r="C203" s="281"/>
      <c r="D203" s="281"/>
    </row>
    <row r="204" spans="2:4">
      <c r="B204" s="294"/>
      <c r="C204" s="281"/>
      <c r="D204" s="281"/>
    </row>
    <row r="205" spans="2:4">
      <c r="B205" s="294"/>
      <c r="C205" s="281"/>
      <c r="D205" s="281"/>
    </row>
    <row r="206" spans="2:4">
      <c r="B206" s="294"/>
      <c r="C206" s="281"/>
      <c r="D206" s="281"/>
    </row>
    <row r="207" spans="2:4">
      <c r="B207" s="294"/>
      <c r="C207" s="281"/>
      <c r="D207" s="281"/>
    </row>
    <row r="208" spans="2:4">
      <c r="B208" s="294"/>
      <c r="C208" s="281"/>
      <c r="D208" s="281"/>
    </row>
    <row r="209" spans="2:4">
      <c r="B209" s="294"/>
      <c r="C209" s="281"/>
      <c r="D209" s="281"/>
    </row>
    <row r="210" spans="2:4">
      <c r="B210" s="294"/>
      <c r="C210" s="281"/>
      <c r="D210" s="281"/>
    </row>
    <row r="211" spans="2:4">
      <c r="B211" s="294"/>
      <c r="C211" s="281"/>
      <c r="D211" s="281"/>
    </row>
    <row r="212" spans="2:4">
      <c r="B212" s="294"/>
      <c r="C212" s="281"/>
      <c r="D212" s="281"/>
    </row>
    <row r="213" spans="2:4">
      <c r="B213" s="294"/>
      <c r="C213" s="281"/>
      <c r="D213" s="281"/>
    </row>
    <row r="214" spans="2:4">
      <c r="B214" s="294"/>
      <c r="C214" s="281"/>
      <c r="D214" s="281"/>
    </row>
    <row r="215" spans="2:4">
      <c r="B215" s="294"/>
      <c r="C215" s="281"/>
      <c r="D215" s="281"/>
    </row>
    <row r="216" spans="2:4">
      <c r="B216" s="294"/>
      <c r="C216" s="281"/>
      <c r="D216" s="281"/>
    </row>
    <row r="217" spans="2:4">
      <c r="B217" s="294"/>
      <c r="C217" s="281"/>
      <c r="D217" s="281"/>
    </row>
    <row r="218" spans="2:4">
      <c r="B218" s="294"/>
      <c r="C218" s="281"/>
      <c r="D218" s="281"/>
    </row>
    <row r="219" spans="2:4">
      <c r="B219" s="294"/>
      <c r="C219" s="281"/>
      <c r="D219" s="281"/>
    </row>
    <row r="220" spans="2:4">
      <c r="B220" s="294"/>
      <c r="C220" s="281"/>
      <c r="D220" s="281"/>
    </row>
    <row r="221" spans="2:4">
      <c r="B221" s="294"/>
      <c r="C221" s="281"/>
      <c r="D221" s="281"/>
    </row>
    <row r="222" spans="2:4">
      <c r="B222" s="294"/>
      <c r="C222" s="281"/>
      <c r="D222" s="281"/>
    </row>
    <row r="223" spans="2:4">
      <c r="B223" s="294"/>
      <c r="C223" s="281"/>
      <c r="D223" s="281"/>
    </row>
    <row r="224" spans="2:4">
      <c r="B224" s="294"/>
      <c r="C224" s="281"/>
      <c r="D224" s="281"/>
    </row>
    <row r="225" spans="2:4">
      <c r="B225" s="294"/>
      <c r="C225" s="281"/>
      <c r="D225" s="281"/>
    </row>
    <row r="226" spans="2:4">
      <c r="B226" s="294"/>
      <c r="C226" s="281"/>
      <c r="D226" s="281"/>
    </row>
    <row r="227" spans="2:4">
      <c r="B227" s="294"/>
      <c r="C227" s="281"/>
      <c r="D227" s="281"/>
    </row>
    <row r="228" spans="2:4">
      <c r="B228" s="294"/>
      <c r="C228" s="281"/>
      <c r="D228" s="281"/>
    </row>
    <row r="229" spans="2:4">
      <c r="B229" s="294"/>
      <c r="C229" s="281"/>
      <c r="D229" s="281"/>
    </row>
    <row r="230" spans="2:4">
      <c r="B230" s="294"/>
      <c r="C230" s="281"/>
      <c r="D230" s="281"/>
    </row>
    <row r="231" spans="2:4">
      <c r="B231" s="294"/>
      <c r="C231" s="281"/>
      <c r="D231" s="281"/>
    </row>
    <row r="232" spans="2:4">
      <c r="B232" s="294"/>
      <c r="C232" s="281"/>
      <c r="D232" s="281"/>
    </row>
    <row r="233" spans="2:4">
      <c r="B233" s="294"/>
      <c r="C233" s="281"/>
      <c r="D233" s="281"/>
    </row>
    <row r="234" spans="2:4">
      <c r="B234" s="294"/>
      <c r="C234" s="281"/>
      <c r="D234" s="281"/>
    </row>
    <row r="235" spans="2:4">
      <c r="B235" s="294"/>
      <c r="C235" s="281"/>
      <c r="D235" s="281"/>
    </row>
    <row r="236" spans="2:4">
      <c r="B236" s="294"/>
      <c r="C236" s="281"/>
      <c r="D236" s="281"/>
    </row>
    <row r="237" spans="2:4">
      <c r="B237" s="294"/>
      <c r="C237" s="281"/>
      <c r="D237" s="281"/>
    </row>
    <row r="238" spans="2:4">
      <c r="B238" s="294"/>
      <c r="C238" s="281"/>
      <c r="D238" s="281"/>
    </row>
    <row r="239" spans="2:4">
      <c r="B239" s="294"/>
      <c r="C239" s="281"/>
      <c r="D239" s="281"/>
    </row>
    <row r="240" spans="2:4">
      <c r="B240" s="294"/>
      <c r="C240" s="281"/>
      <c r="D240" s="281"/>
    </row>
    <row r="241" spans="2:4">
      <c r="B241" s="294"/>
      <c r="C241" s="281"/>
      <c r="D241" s="281"/>
    </row>
    <row r="242" spans="2:4">
      <c r="B242" s="294"/>
      <c r="C242" s="281"/>
      <c r="D242" s="281"/>
    </row>
    <row r="243" spans="2:4">
      <c r="B243" s="294"/>
      <c r="C243" s="281"/>
      <c r="D243" s="281"/>
    </row>
    <row r="244" spans="2:4">
      <c r="B244" s="294"/>
      <c r="C244" s="281"/>
      <c r="D244" s="281"/>
    </row>
    <row r="245" spans="2:4">
      <c r="B245" s="294"/>
      <c r="C245" s="281"/>
      <c r="D245" s="281"/>
    </row>
    <row r="246" spans="2:4">
      <c r="B246" s="294"/>
      <c r="C246" s="281"/>
      <c r="D246" s="281"/>
    </row>
    <row r="247" spans="2:4">
      <c r="B247" s="294"/>
      <c r="C247" s="281"/>
      <c r="D247" s="281"/>
    </row>
    <row r="248" spans="2:4">
      <c r="B248" s="294"/>
      <c r="C248" s="281"/>
      <c r="D248" s="281"/>
    </row>
    <row r="249" spans="2:4">
      <c r="B249" s="294"/>
      <c r="C249" s="281"/>
      <c r="D249" s="281"/>
    </row>
    <row r="250" spans="2:4">
      <c r="B250" s="294"/>
      <c r="C250" s="281"/>
      <c r="D250" s="281"/>
    </row>
    <row r="251" spans="2:4">
      <c r="B251" s="294"/>
      <c r="C251" s="281"/>
      <c r="D251" s="281"/>
    </row>
    <row r="252" spans="2:4">
      <c r="B252" s="294"/>
      <c r="C252" s="281"/>
      <c r="D252" s="281"/>
    </row>
    <row r="253" spans="2:4">
      <c r="B253" s="294"/>
      <c r="C253" s="281"/>
      <c r="D253" s="281"/>
    </row>
    <row r="254" spans="2:4">
      <c r="B254" s="294"/>
      <c r="C254" s="281"/>
      <c r="D254" s="281"/>
    </row>
    <row r="255" spans="2:4">
      <c r="B255" s="294"/>
      <c r="C255" s="281"/>
      <c r="D255" s="281"/>
    </row>
    <row r="256" spans="2:4">
      <c r="B256" s="294"/>
      <c r="C256" s="281"/>
      <c r="D256" s="281"/>
    </row>
    <row r="257" spans="2:4">
      <c r="B257" s="294"/>
      <c r="C257" s="281"/>
      <c r="D257" s="281"/>
    </row>
    <row r="258" spans="2:4">
      <c r="B258" s="294"/>
      <c r="C258" s="281"/>
      <c r="D258" s="281"/>
    </row>
    <row r="259" spans="2:4">
      <c r="B259" s="294"/>
      <c r="C259" s="281"/>
      <c r="D259" s="281"/>
    </row>
    <row r="260" spans="2:4">
      <c r="B260" s="294"/>
      <c r="C260" s="281"/>
      <c r="D260" s="281"/>
    </row>
    <row r="261" spans="2:4">
      <c r="B261" s="294"/>
      <c r="C261" s="281"/>
      <c r="D261" s="281"/>
    </row>
    <row r="262" spans="2:4">
      <c r="B262" s="294"/>
      <c r="C262" s="281"/>
      <c r="D262" s="281"/>
    </row>
    <row r="263" spans="2:4">
      <c r="B263" s="294"/>
      <c r="C263" s="281"/>
      <c r="D263" s="281"/>
    </row>
    <row r="264" spans="2:4">
      <c r="B264" s="294"/>
      <c r="C264" s="281"/>
      <c r="D264" s="281"/>
    </row>
    <row r="265" spans="2:4">
      <c r="B265" s="294"/>
      <c r="C265" s="281"/>
      <c r="D265" s="281"/>
    </row>
    <row r="266" spans="2:4">
      <c r="B266" s="294"/>
      <c r="C266" s="281"/>
      <c r="D266" s="281"/>
    </row>
    <row r="267" spans="2:4">
      <c r="B267" s="294"/>
      <c r="C267" s="281"/>
      <c r="D267" s="281"/>
    </row>
    <row r="268" spans="2:4">
      <c r="B268" s="294"/>
      <c r="C268" s="281"/>
      <c r="D268" s="281"/>
    </row>
    <row r="269" spans="2:4">
      <c r="B269" s="294"/>
      <c r="C269" s="281"/>
      <c r="D269" s="281"/>
    </row>
    <row r="270" spans="2:4">
      <c r="B270" s="294"/>
      <c r="C270" s="281"/>
      <c r="D270" s="281"/>
    </row>
    <row r="271" spans="2:4">
      <c r="B271" s="294"/>
      <c r="C271" s="281"/>
      <c r="D271" s="281"/>
    </row>
    <row r="272" spans="2:4">
      <c r="B272" s="294"/>
      <c r="C272" s="281"/>
      <c r="D272" s="281"/>
    </row>
    <row r="273" spans="2:4">
      <c r="B273" s="294"/>
      <c r="C273" s="281"/>
      <c r="D273" s="281"/>
    </row>
    <row r="274" spans="2:4">
      <c r="B274" s="294"/>
      <c r="C274" s="281"/>
      <c r="D274" s="281"/>
    </row>
    <row r="275" spans="2:4">
      <c r="B275" s="294"/>
      <c r="C275" s="281"/>
      <c r="D275" s="281"/>
    </row>
    <row r="276" spans="2:4">
      <c r="B276" s="294"/>
      <c r="C276" s="281"/>
      <c r="D276" s="281"/>
    </row>
    <row r="277" spans="2:4">
      <c r="B277" s="294"/>
      <c r="C277" s="281"/>
      <c r="D277" s="281"/>
    </row>
    <row r="278" spans="2:4">
      <c r="B278" s="294"/>
      <c r="C278" s="281"/>
      <c r="D278" s="281"/>
    </row>
    <row r="279" spans="2:4">
      <c r="B279" s="294"/>
      <c r="C279" s="281"/>
      <c r="D279" s="281"/>
    </row>
    <row r="280" spans="2:4">
      <c r="B280" s="294"/>
      <c r="C280" s="281"/>
      <c r="D280" s="281"/>
    </row>
    <row r="281" spans="2:4">
      <c r="B281" s="294"/>
      <c r="C281" s="281"/>
      <c r="D281" s="281"/>
    </row>
    <row r="282" spans="2:4">
      <c r="B282" s="294"/>
      <c r="C282" s="281"/>
      <c r="D282" s="281"/>
    </row>
    <row r="283" spans="2:4">
      <c r="B283" s="294"/>
      <c r="C283" s="281"/>
      <c r="D283" s="281"/>
    </row>
    <row r="284" spans="2:4">
      <c r="B284" s="294"/>
      <c r="C284" s="281"/>
      <c r="D284" s="281"/>
    </row>
    <row r="285" spans="2:4">
      <c r="B285" s="294"/>
      <c r="C285" s="281"/>
      <c r="D285" s="281"/>
    </row>
    <row r="286" spans="2:4">
      <c r="B286" s="294"/>
      <c r="C286" s="281"/>
      <c r="D286" s="281"/>
    </row>
    <row r="287" spans="2:4">
      <c r="B287" s="294"/>
      <c r="C287" s="281"/>
      <c r="D287" s="281"/>
    </row>
    <row r="288" spans="2:4">
      <c r="B288" s="294"/>
      <c r="C288" s="281"/>
      <c r="D288" s="281"/>
    </row>
    <row r="289" spans="2:4">
      <c r="B289" s="294"/>
      <c r="C289" s="281"/>
      <c r="D289" s="281"/>
    </row>
    <row r="290" spans="2:4">
      <c r="B290" s="294"/>
      <c r="C290" s="281"/>
      <c r="D290" s="281"/>
    </row>
    <row r="291" spans="2:4">
      <c r="B291" s="294"/>
      <c r="C291" s="281"/>
      <c r="D291" s="281"/>
    </row>
    <row r="292" spans="2:4">
      <c r="B292" s="294"/>
      <c r="C292" s="281"/>
      <c r="D292" s="281"/>
    </row>
    <row r="293" spans="2:4">
      <c r="B293" s="294"/>
      <c r="C293" s="281"/>
      <c r="D293" s="281"/>
    </row>
    <row r="294" spans="2:4">
      <c r="B294" s="294"/>
      <c r="C294" s="281"/>
      <c r="D294" s="281"/>
    </row>
    <row r="295" spans="2:4">
      <c r="B295" s="294"/>
      <c r="C295" s="281"/>
      <c r="D295" s="281"/>
    </row>
    <row r="296" spans="2:4">
      <c r="B296" s="294"/>
      <c r="C296" s="281"/>
      <c r="D296" s="281"/>
    </row>
    <row r="297" spans="2:4">
      <c r="B297" s="294"/>
      <c r="C297" s="281"/>
      <c r="D297" s="281"/>
    </row>
    <row r="298" spans="2:4">
      <c r="B298" s="294"/>
      <c r="C298" s="281"/>
      <c r="D298" s="281"/>
    </row>
    <row r="299" spans="2:4">
      <c r="B299" s="294"/>
      <c r="C299" s="281"/>
      <c r="D299" s="281"/>
    </row>
    <row r="300" spans="2:4">
      <c r="B300" s="294"/>
      <c r="C300" s="281"/>
      <c r="D300" s="281"/>
    </row>
    <row r="301" spans="2:4">
      <c r="B301" s="294"/>
      <c r="C301" s="281"/>
      <c r="D301" s="281"/>
    </row>
    <row r="302" spans="2:4">
      <c r="B302" s="294"/>
      <c r="C302" s="281"/>
      <c r="D302" s="281"/>
    </row>
    <row r="303" spans="2:4">
      <c r="B303" s="294"/>
      <c r="C303" s="281"/>
      <c r="D303" s="281"/>
    </row>
    <row r="304" spans="2:4">
      <c r="B304" s="294"/>
      <c r="C304" s="281"/>
      <c r="D304" s="281"/>
    </row>
    <row r="305" spans="2:4">
      <c r="B305" s="294"/>
      <c r="C305" s="281"/>
      <c r="D305" s="281"/>
    </row>
    <row r="306" spans="2:4">
      <c r="B306" s="294"/>
      <c r="C306" s="281"/>
      <c r="D306" s="281"/>
    </row>
    <row r="307" spans="2:4">
      <c r="B307" s="294"/>
      <c r="C307" s="281"/>
      <c r="D307" s="281"/>
    </row>
    <row r="308" spans="2:4">
      <c r="B308" s="294"/>
      <c r="C308" s="281"/>
      <c r="D308" s="281"/>
    </row>
    <row r="309" spans="2:4">
      <c r="B309" s="294"/>
      <c r="C309" s="281"/>
      <c r="D309" s="281"/>
    </row>
    <row r="310" spans="2:4">
      <c r="B310" s="294"/>
      <c r="C310" s="281"/>
      <c r="D310" s="281"/>
    </row>
    <row r="311" spans="2:4">
      <c r="B311" s="294"/>
      <c r="C311" s="281"/>
      <c r="D311" s="281"/>
    </row>
    <row r="312" spans="2:4">
      <c r="B312" s="294"/>
      <c r="C312" s="281"/>
      <c r="D312" s="281"/>
    </row>
    <row r="313" spans="2:4">
      <c r="B313" s="294"/>
      <c r="C313" s="281"/>
      <c r="D313" s="281"/>
    </row>
    <row r="314" spans="2:4">
      <c r="B314" s="294"/>
      <c r="C314" s="281"/>
      <c r="D314" s="281"/>
    </row>
    <row r="315" spans="2:4">
      <c r="B315" s="294"/>
      <c r="C315" s="281"/>
      <c r="D315" s="281"/>
    </row>
    <row r="316" spans="2:4">
      <c r="B316" s="294"/>
      <c r="C316" s="281"/>
      <c r="D316" s="281"/>
    </row>
    <row r="317" spans="2:4">
      <c r="B317" s="294"/>
      <c r="C317" s="281"/>
      <c r="D317" s="281"/>
    </row>
    <row r="318" spans="2:4">
      <c r="B318" s="294"/>
      <c r="C318" s="281"/>
      <c r="D318" s="281"/>
    </row>
    <row r="319" spans="2:4">
      <c r="B319" s="294"/>
      <c r="C319" s="281"/>
      <c r="D319" s="281"/>
    </row>
    <row r="320" spans="2:4">
      <c r="B320" s="294"/>
      <c r="C320" s="281"/>
      <c r="D320" s="281"/>
    </row>
    <row r="321" spans="2:4">
      <c r="B321" s="294"/>
      <c r="C321" s="281"/>
      <c r="D321" s="281"/>
    </row>
    <row r="322" spans="2:4">
      <c r="B322" s="294"/>
      <c r="C322" s="281"/>
      <c r="D322" s="281"/>
    </row>
    <row r="323" spans="2:4">
      <c r="B323" s="294"/>
      <c r="C323" s="281"/>
      <c r="D323" s="281"/>
    </row>
    <row r="324" spans="2:4">
      <c r="B324" s="294"/>
      <c r="C324" s="281"/>
      <c r="D324" s="281"/>
    </row>
    <row r="325" spans="2:4">
      <c r="B325" s="294"/>
      <c r="C325" s="281"/>
      <c r="D325" s="281"/>
    </row>
    <row r="326" spans="2:4">
      <c r="B326" s="294"/>
      <c r="C326" s="281"/>
      <c r="D326" s="281"/>
    </row>
    <row r="327" spans="2:4">
      <c r="B327" s="294"/>
      <c r="C327" s="281"/>
      <c r="D327" s="281"/>
    </row>
    <row r="328" spans="2:4">
      <c r="B328" s="294"/>
      <c r="C328" s="281"/>
      <c r="D328" s="281"/>
    </row>
    <row r="329" spans="2:4">
      <c r="B329" s="294"/>
      <c r="C329" s="281"/>
      <c r="D329" s="281"/>
    </row>
    <row r="330" spans="2:4">
      <c r="B330" s="294"/>
      <c r="C330" s="281"/>
      <c r="D330" s="281"/>
    </row>
    <row r="331" spans="2:4">
      <c r="B331" s="294"/>
      <c r="C331" s="281"/>
      <c r="D331" s="281"/>
    </row>
    <row r="332" spans="2:4">
      <c r="B332" s="294"/>
      <c r="C332" s="281"/>
      <c r="D332" s="281"/>
    </row>
    <row r="333" spans="2:4">
      <c r="B333" s="294"/>
      <c r="C333" s="281"/>
      <c r="D333" s="281"/>
    </row>
    <row r="334" spans="2:4">
      <c r="B334" s="294"/>
      <c r="C334" s="281"/>
      <c r="D334" s="281"/>
    </row>
    <row r="335" spans="2:4">
      <c r="B335" s="294"/>
      <c r="C335" s="281"/>
      <c r="D335" s="281"/>
    </row>
    <row r="336" spans="2:4">
      <c r="B336" s="294"/>
      <c r="C336" s="281"/>
      <c r="D336" s="281"/>
    </row>
    <row r="337" spans="2:4">
      <c r="B337" s="294"/>
      <c r="C337" s="281"/>
      <c r="D337" s="281"/>
    </row>
    <row r="338" spans="2:4">
      <c r="B338" s="294"/>
      <c r="C338" s="281"/>
      <c r="D338" s="281"/>
    </row>
    <row r="339" spans="2:4">
      <c r="B339" s="294"/>
      <c r="C339" s="281"/>
      <c r="D339" s="281"/>
    </row>
    <row r="340" spans="2:4">
      <c r="B340" s="294"/>
      <c r="C340" s="281"/>
      <c r="D340" s="281"/>
    </row>
    <row r="341" spans="2:4">
      <c r="B341" s="294"/>
      <c r="C341" s="281"/>
      <c r="D341" s="281"/>
    </row>
    <row r="342" spans="2:4">
      <c r="B342" s="294"/>
      <c r="C342" s="281"/>
      <c r="D342" s="281"/>
    </row>
    <row r="343" spans="2:4">
      <c r="B343" s="294"/>
      <c r="C343" s="281"/>
      <c r="D343" s="281"/>
    </row>
    <row r="344" spans="2:4">
      <c r="B344" s="294"/>
      <c r="C344" s="281"/>
      <c r="D344" s="281"/>
    </row>
    <row r="345" spans="2:4">
      <c r="B345" s="294"/>
      <c r="C345" s="281"/>
      <c r="D345" s="281"/>
    </row>
    <row r="346" spans="2:4">
      <c r="B346" s="294"/>
      <c r="C346" s="281"/>
      <c r="D346" s="281"/>
    </row>
    <row r="347" spans="2:4">
      <c r="B347" s="294"/>
      <c r="C347" s="281"/>
      <c r="D347" s="281"/>
    </row>
    <row r="348" spans="2:4">
      <c r="B348" s="294"/>
      <c r="C348" s="281"/>
      <c r="D348" s="281"/>
    </row>
    <row r="349" spans="2:4">
      <c r="B349" s="294"/>
      <c r="C349" s="281"/>
      <c r="D349" s="281"/>
    </row>
    <row r="350" spans="2:4">
      <c r="B350" s="294"/>
      <c r="C350" s="281"/>
      <c r="D350" s="281"/>
    </row>
    <row r="351" spans="2:4">
      <c r="B351" s="294"/>
      <c r="C351" s="281"/>
      <c r="D351" s="281"/>
    </row>
    <row r="352" spans="2:4">
      <c r="B352" s="294"/>
      <c r="C352" s="281"/>
      <c r="D352" s="281"/>
    </row>
    <row r="353" spans="2:4">
      <c r="B353" s="294"/>
      <c r="C353" s="281"/>
      <c r="D353" s="281"/>
    </row>
    <row r="354" spans="2:4">
      <c r="B354" s="294"/>
      <c r="C354" s="281"/>
      <c r="D354" s="281"/>
    </row>
    <row r="355" spans="2:4">
      <c r="B355" s="294"/>
      <c r="C355" s="281"/>
      <c r="D355" s="281"/>
    </row>
    <row r="356" spans="2:4">
      <c r="B356" s="294"/>
      <c r="C356" s="281"/>
      <c r="D356" s="281"/>
    </row>
    <row r="357" spans="2:4">
      <c r="B357" s="294"/>
      <c r="C357" s="281"/>
      <c r="D357" s="281"/>
    </row>
    <row r="358" spans="2:4">
      <c r="B358" s="294"/>
      <c r="C358" s="281"/>
      <c r="D358" s="281"/>
    </row>
    <row r="359" spans="2:4">
      <c r="B359" s="294"/>
      <c r="C359" s="281"/>
      <c r="D359" s="281"/>
    </row>
    <row r="360" spans="2:4">
      <c r="B360" s="294"/>
      <c r="C360" s="281"/>
      <c r="D360" s="281"/>
    </row>
    <row r="361" spans="2:4">
      <c r="B361" s="294"/>
      <c r="C361" s="281"/>
      <c r="D361" s="281"/>
    </row>
    <row r="362" spans="2:4">
      <c r="B362" s="294"/>
      <c r="C362" s="281"/>
      <c r="D362" s="281"/>
    </row>
    <row r="363" spans="2:4">
      <c r="B363" s="294"/>
      <c r="C363" s="281"/>
      <c r="D363" s="281"/>
    </row>
    <row r="364" spans="2:4">
      <c r="B364" s="294"/>
      <c r="C364" s="281"/>
      <c r="D364" s="281"/>
    </row>
    <row r="365" spans="2:4">
      <c r="B365" s="294"/>
      <c r="C365" s="281"/>
      <c r="D365" s="281"/>
    </row>
    <row r="366" spans="2:4">
      <c r="B366" s="294"/>
      <c r="C366" s="281"/>
      <c r="D366" s="281"/>
    </row>
    <row r="367" spans="2:4">
      <c r="B367" s="294"/>
      <c r="C367" s="281"/>
      <c r="D367" s="281"/>
    </row>
    <row r="368" spans="2:4">
      <c r="B368" s="294"/>
      <c r="C368" s="281"/>
      <c r="D368" s="281"/>
    </row>
    <row r="369" spans="2:4">
      <c r="B369" s="294"/>
      <c r="C369" s="281"/>
      <c r="D369" s="281"/>
    </row>
    <row r="370" spans="2:4">
      <c r="B370" s="294"/>
      <c r="C370" s="281"/>
      <c r="D370" s="281"/>
    </row>
    <row r="371" spans="2:4">
      <c r="B371" s="294"/>
      <c r="C371" s="281"/>
      <c r="D371" s="281"/>
    </row>
    <row r="372" spans="2:4">
      <c r="B372" s="294"/>
      <c r="C372" s="281"/>
      <c r="D372" s="281"/>
    </row>
    <row r="373" spans="2:4">
      <c r="B373" s="294"/>
      <c r="C373" s="281"/>
      <c r="D373" s="281"/>
    </row>
    <row r="374" spans="2:4">
      <c r="B374" s="294"/>
      <c r="C374" s="281"/>
      <c r="D374" s="281"/>
    </row>
    <row r="375" spans="2:4">
      <c r="B375" s="294"/>
      <c r="C375" s="281"/>
      <c r="D375" s="281"/>
    </row>
    <row r="376" spans="2:4">
      <c r="B376" s="294"/>
      <c r="C376" s="281"/>
      <c r="D376" s="281"/>
    </row>
    <row r="377" spans="2:4">
      <c r="B377" s="294"/>
      <c r="C377" s="281"/>
      <c r="D377" s="281"/>
    </row>
    <row r="378" spans="2:4">
      <c r="B378" s="294"/>
      <c r="C378" s="281"/>
      <c r="D378" s="281"/>
    </row>
    <row r="379" spans="2:4">
      <c r="B379" s="294"/>
      <c r="C379" s="281"/>
      <c r="D379" s="281"/>
    </row>
    <row r="380" spans="2:4">
      <c r="B380" s="294"/>
      <c r="C380" s="281"/>
      <c r="D380" s="281"/>
    </row>
    <row r="381" spans="2:4">
      <c r="B381" s="294"/>
      <c r="C381" s="281"/>
      <c r="D381" s="281"/>
    </row>
    <row r="382" spans="2:4">
      <c r="B382" s="294"/>
      <c r="C382" s="281"/>
      <c r="D382" s="281"/>
    </row>
    <row r="383" spans="2:4">
      <c r="B383" s="294"/>
      <c r="C383" s="281"/>
      <c r="D383" s="281"/>
    </row>
    <row r="384" spans="2:4">
      <c r="B384" s="294"/>
      <c r="C384" s="281"/>
      <c r="D384" s="281"/>
    </row>
    <row r="385" spans="2:4">
      <c r="B385" s="294"/>
      <c r="C385" s="281"/>
      <c r="D385" s="281"/>
    </row>
    <row r="386" spans="2:4">
      <c r="B386" s="294"/>
      <c r="C386" s="281"/>
      <c r="D386" s="281"/>
    </row>
    <row r="387" spans="2:4">
      <c r="B387" s="294"/>
      <c r="C387" s="281"/>
      <c r="D387" s="281"/>
    </row>
    <row r="388" spans="2:4">
      <c r="B388" s="294"/>
      <c r="C388" s="281"/>
      <c r="D388" s="281"/>
    </row>
    <row r="389" spans="2:4">
      <c r="B389" s="294"/>
      <c r="C389" s="281"/>
      <c r="D389" s="281"/>
    </row>
    <row r="390" spans="2:4">
      <c r="B390" s="294"/>
      <c r="C390" s="281"/>
      <c r="D390" s="281"/>
    </row>
    <row r="391" spans="2:4">
      <c r="B391" s="294"/>
      <c r="C391" s="281"/>
      <c r="D391" s="281"/>
    </row>
    <row r="392" spans="2:4">
      <c r="B392" s="294"/>
      <c r="C392" s="281"/>
      <c r="D392" s="281"/>
    </row>
    <row r="393" spans="2:4">
      <c r="B393" s="294"/>
      <c r="C393" s="281"/>
      <c r="D393" s="281"/>
    </row>
    <row r="394" spans="2:4">
      <c r="B394" s="294"/>
      <c r="C394" s="281"/>
      <c r="D394" s="281"/>
    </row>
    <row r="395" spans="2:4">
      <c r="B395" s="294"/>
      <c r="C395" s="281"/>
      <c r="D395" s="281"/>
    </row>
    <row r="396" spans="2:4">
      <c r="B396" s="294"/>
      <c r="C396" s="281"/>
      <c r="D396" s="281"/>
    </row>
    <row r="397" spans="2:4">
      <c r="B397" s="294"/>
      <c r="C397" s="281"/>
      <c r="D397" s="281"/>
    </row>
    <row r="398" spans="2:4">
      <c r="B398" s="294"/>
      <c r="C398" s="281"/>
      <c r="D398" s="281"/>
    </row>
    <row r="399" spans="2:4">
      <c r="B399" s="294"/>
      <c r="C399" s="281"/>
      <c r="D399" s="281"/>
    </row>
    <row r="400" spans="2:4">
      <c r="B400" s="294"/>
      <c r="C400" s="281"/>
      <c r="D400" s="281"/>
    </row>
    <row r="401" spans="2:4">
      <c r="B401" s="294"/>
      <c r="C401" s="281"/>
      <c r="D401" s="281"/>
    </row>
    <row r="402" spans="2:4">
      <c r="B402" s="294"/>
      <c r="C402" s="281"/>
      <c r="D402" s="281"/>
    </row>
    <row r="403" spans="2:4">
      <c r="B403" s="294"/>
      <c r="C403" s="281"/>
      <c r="D403" s="281"/>
    </row>
    <row r="404" spans="2:4">
      <c r="B404" s="294"/>
      <c r="C404" s="281"/>
      <c r="D404" s="281"/>
    </row>
    <row r="405" spans="2:4">
      <c r="B405" s="294"/>
      <c r="C405" s="281"/>
      <c r="D405" s="281"/>
    </row>
    <row r="406" spans="2:4">
      <c r="B406" s="294"/>
      <c r="C406" s="281"/>
      <c r="D406" s="281"/>
    </row>
    <row r="407" spans="2:4">
      <c r="B407" s="294"/>
      <c r="C407" s="281"/>
      <c r="D407" s="281"/>
    </row>
    <row r="408" spans="2:4">
      <c r="B408" s="294"/>
      <c r="C408" s="281"/>
      <c r="D408" s="281"/>
    </row>
    <row r="409" spans="2:4">
      <c r="B409" s="294"/>
      <c r="C409" s="281"/>
      <c r="D409" s="281"/>
    </row>
    <row r="410" spans="2:4">
      <c r="B410" s="294"/>
      <c r="C410" s="281"/>
      <c r="D410" s="281"/>
    </row>
    <row r="411" spans="2:4">
      <c r="B411" s="294"/>
      <c r="C411" s="281"/>
      <c r="D411" s="281"/>
    </row>
    <row r="412" spans="2:4">
      <c r="B412" s="294"/>
      <c r="C412" s="281"/>
      <c r="D412" s="281"/>
    </row>
    <row r="413" spans="2:4">
      <c r="B413" s="294"/>
      <c r="C413" s="281"/>
      <c r="D413" s="281"/>
    </row>
    <row r="414" spans="2:4">
      <c r="B414" s="294"/>
      <c r="C414" s="281"/>
      <c r="D414" s="281"/>
    </row>
    <row r="415" spans="2:4">
      <c r="B415" s="294"/>
      <c r="C415" s="281"/>
      <c r="D415" s="281"/>
    </row>
    <row r="416" spans="2:4">
      <c r="B416" s="294"/>
      <c r="C416" s="281"/>
      <c r="D416" s="281"/>
    </row>
    <row r="417" spans="2:4">
      <c r="B417" s="294"/>
      <c r="C417" s="281"/>
      <c r="D417" s="281"/>
    </row>
    <row r="418" spans="2:4">
      <c r="B418" s="294"/>
      <c r="C418" s="281"/>
      <c r="D418" s="281"/>
    </row>
    <row r="419" spans="2:4">
      <c r="B419" s="294"/>
      <c r="C419" s="281"/>
      <c r="D419" s="281"/>
    </row>
    <row r="420" spans="2:4">
      <c r="B420" s="294"/>
      <c r="C420" s="281"/>
      <c r="D420" s="281"/>
    </row>
    <row r="421" spans="2:4">
      <c r="B421" s="294"/>
      <c r="C421" s="281"/>
      <c r="D421" s="281"/>
    </row>
    <row r="422" spans="2:4">
      <c r="B422" s="294"/>
      <c r="C422" s="281"/>
      <c r="D422" s="281"/>
    </row>
    <row r="423" spans="2:4">
      <c r="B423" s="294"/>
      <c r="C423" s="281"/>
      <c r="D423" s="281"/>
    </row>
    <row r="424" spans="2:4">
      <c r="B424" s="294"/>
      <c r="C424" s="281"/>
      <c r="D424" s="281"/>
    </row>
    <row r="425" spans="2:4">
      <c r="B425" s="294"/>
      <c r="C425" s="281"/>
      <c r="D425" s="281"/>
    </row>
    <row r="426" spans="2:4">
      <c r="B426" s="294"/>
      <c r="C426" s="281"/>
      <c r="D426" s="281"/>
    </row>
    <row r="427" spans="2:4">
      <c r="B427" s="294"/>
      <c r="C427" s="281"/>
      <c r="D427" s="281"/>
    </row>
    <row r="428" spans="2:4">
      <c r="B428" s="294"/>
      <c r="C428" s="281"/>
      <c r="D428" s="281"/>
    </row>
    <row r="429" spans="2:4">
      <c r="B429" s="294"/>
      <c r="C429" s="281"/>
      <c r="D429" s="281"/>
    </row>
    <row r="430" spans="2:4">
      <c r="B430" s="294"/>
      <c r="C430" s="281"/>
      <c r="D430" s="281"/>
    </row>
    <row r="431" spans="2:4">
      <c r="B431" s="294"/>
      <c r="C431" s="281"/>
      <c r="D431" s="281"/>
    </row>
    <row r="432" spans="2:4">
      <c r="B432" s="294"/>
      <c r="C432" s="281"/>
      <c r="D432" s="281"/>
    </row>
    <row r="433" spans="2:4">
      <c r="B433" s="294"/>
      <c r="C433" s="281"/>
      <c r="D433" s="281"/>
    </row>
    <row r="434" spans="2:4">
      <c r="B434" s="294"/>
      <c r="C434" s="281"/>
      <c r="D434" s="281"/>
    </row>
    <row r="435" spans="2:4">
      <c r="B435" s="294"/>
      <c r="C435" s="281"/>
      <c r="D435" s="281"/>
    </row>
    <row r="436" spans="2:4">
      <c r="B436" s="294"/>
      <c r="C436" s="281"/>
      <c r="D436" s="281"/>
    </row>
    <row r="437" spans="2:4">
      <c r="B437" s="294"/>
      <c r="C437" s="281"/>
      <c r="D437" s="281"/>
    </row>
    <row r="438" spans="2:4">
      <c r="B438" s="294"/>
      <c r="C438" s="281"/>
      <c r="D438" s="281"/>
    </row>
    <row r="439" spans="2:4">
      <c r="B439" s="294"/>
      <c r="C439" s="281"/>
      <c r="D439" s="281"/>
    </row>
    <row r="440" spans="2:4">
      <c r="B440" s="294"/>
      <c r="C440" s="281"/>
      <c r="D440" s="281"/>
    </row>
    <row r="441" spans="2:4">
      <c r="B441" s="294"/>
      <c r="C441" s="281"/>
      <c r="D441" s="281"/>
    </row>
    <row r="442" spans="2:4">
      <c r="B442" s="294"/>
      <c r="C442" s="281"/>
      <c r="D442" s="281"/>
    </row>
    <row r="443" spans="2:4">
      <c r="B443" s="294"/>
      <c r="C443" s="281"/>
      <c r="D443" s="281"/>
    </row>
    <row r="444" spans="2:4">
      <c r="B444" s="294"/>
      <c r="C444" s="281"/>
      <c r="D444" s="281"/>
    </row>
    <row r="445" spans="2:4">
      <c r="B445" s="294"/>
      <c r="C445" s="281"/>
      <c r="D445" s="281"/>
    </row>
    <row r="446" spans="2:4">
      <c r="B446" s="294"/>
      <c r="C446" s="281"/>
      <c r="D446" s="281"/>
    </row>
    <row r="447" spans="2:4">
      <c r="B447" s="294"/>
      <c r="C447" s="281"/>
      <c r="D447" s="281"/>
    </row>
    <row r="448" spans="2:4">
      <c r="B448" s="294"/>
      <c r="C448" s="281"/>
      <c r="D448" s="281"/>
    </row>
    <row r="449" spans="2:4">
      <c r="B449" s="294"/>
      <c r="C449" s="281"/>
      <c r="D449" s="281"/>
    </row>
    <row r="450" spans="2:4">
      <c r="B450" s="294"/>
      <c r="C450" s="281"/>
      <c r="D450" s="281"/>
    </row>
    <row r="451" spans="2:4">
      <c r="B451" s="294"/>
      <c r="C451" s="281"/>
      <c r="D451" s="281"/>
    </row>
    <row r="452" spans="2:4">
      <c r="B452" s="294"/>
      <c r="C452" s="281"/>
      <c r="D452" s="281"/>
    </row>
    <row r="453" spans="2:4">
      <c r="B453" s="294"/>
      <c r="C453" s="281"/>
      <c r="D453" s="281"/>
    </row>
    <row r="454" spans="2:4">
      <c r="B454" s="294"/>
      <c r="C454" s="281"/>
      <c r="D454" s="281"/>
    </row>
    <row r="455" spans="2:4">
      <c r="B455" s="294"/>
      <c r="C455" s="281"/>
      <c r="D455" s="281"/>
    </row>
    <row r="456" spans="2:4">
      <c r="B456" s="294"/>
      <c r="C456" s="281"/>
      <c r="D456" s="281"/>
    </row>
    <row r="457" spans="2:4">
      <c r="B457" s="294"/>
      <c r="C457" s="281"/>
      <c r="D457" s="281"/>
    </row>
    <row r="458" spans="2:4">
      <c r="B458" s="294"/>
      <c r="C458" s="281"/>
      <c r="D458" s="281"/>
    </row>
    <row r="459" spans="2:4">
      <c r="B459" s="294"/>
      <c r="C459" s="281"/>
      <c r="D459" s="281"/>
    </row>
    <row r="460" spans="2:4">
      <c r="B460" s="294"/>
      <c r="C460" s="281"/>
      <c r="D460" s="281"/>
    </row>
    <row r="461" spans="2:4">
      <c r="B461" s="294"/>
      <c r="C461" s="281"/>
      <c r="D461" s="281"/>
    </row>
    <row r="462" spans="2:4">
      <c r="B462" s="294"/>
      <c r="C462" s="281"/>
      <c r="D462" s="281"/>
    </row>
    <row r="463" spans="2:4">
      <c r="B463" s="294"/>
      <c r="C463" s="281"/>
      <c r="D463" s="281"/>
    </row>
    <row r="464" spans="2:4">
      <c r="B464" s="294"/>
      <c r="C464" s="281"/>
      <c r="D464" s="281"/>
    </row>
    <row r="465" spans="2:4">
      <c r="B465" s="294"/>
      <c r="C465" s="281"/>
      <c r="D465" s="281"/>
    </row>
    <row r="466" spans="2:4">
      <c r="B466" s="294"/>
      <c r="C466" s="281"/>
      <c r="D466" s="281"/>
    </row>
    <row r="467" spans="2:4">
      <c r="B467" s="294"/>
      <c r="C467" s="281"/>
      <c r="D467" s="281"/>
    </row>
    <row r="468" spans="2:4">
      <c r="B468" s="294"/>
      <c r="C468" s="281"/>
      <c r="D468" s="281"/>
    </row>
    <row r="469" spans="2:4">
      <c r="B469" s="294"/>
      <c r="C469" s="281"/>
      <c r="D469" s="281"/>
    </row>
    <row r="470" spans="2:4">
      <c r="B470" s="294"/>
      <c r="C470" s="281"/>
      <c r="D470" s="281"/>
    </row>
    <row r="471" spans="2:4">
      <c r="B471" s="294"/>
      <c r="C471" s="281"/>
      <c r="D471" s="281"/>
    </row>
    <row r="472" spans="2:4">
      <c r="B472" s="294"/>
      <c r="C472" s="281"/>
      <c r="D472" s="281"/>
    </row>
    <row r="473" spans="2:4">
      <c r="B473" s="294"/>
      <c r="C473" s="281"/>
      <c r="D473" s="281"/>
    </row>
    <row r="474" spans="2:4">
      <c r="B474" s="294"/>
      <c r="C474" s="281"/>
      <c r="D474" s="281"/>
    </row>
    <row r="475" spans="2:4">
      <c r="B475" s="294"/>
      <c r="C475" s="281"/>
      <c r="D475" s="281"/>
    </row>
    <row r="476" spans="2:4">
      <c r="B476" s="294"/>
      <c r="C476" s="281"/>
      <c r="D476" s="281"/>
    </row>
    <row r="477" spans="2:4">
      <c r="B477" s="294"/>
      <c r="C477" s="281"/>
      <c r="D477" s="281"/>
    </row>
    <row r="478" spans="2:4">
      <c r="B478" s="294"/>
      <c r="C478" s="281"/>
      <c r="D478" s="281"/>
    </row>
    <row r="479" spans="2:4">
      <c r="B479" s="294"/>
      <c r="C479" s="281"/>
      <c r="D479" s="281"/>
    </row>
    <row r="480" spans="2:4">
      <c r="B480" s="294"/>
      <c r="C480" s="281"/>
      <c r="D480" s="281"/>
    </row>
    <row r="481" spans="2:4">
      <c r="B481" s="294"/>
      <c r="C481" s="281"/>
      <c r="D481" s="281"/>
    </row>
    <row r="482" spans="2:4">
      <c r="B482" s="294"/>
      <c r="C482" s="281"/>
      <c r="D482" s="281"/>
    </row>
    <row r="483" spans="2:4">
      <c r="B483" s="294"/>
      <c r="C483" s="281"/>
      <c r="D483" s="281"/>
    </row>
    <row r="484" spans="2:4">
      <c r="B484" s="294"/>
      <c r="C484" s="281"/>
      <c r="D484" s="281"/>
    </row>
    <row r="485" spans="2:4">
      <c r="B485" s="294"/>
      <c r="C485" s="281"/>
      <c r="D485" s="281"/>
    </row>
    <row r="486" spans="2:4">
      <c r="B486" s="294"/>
      <c r="C486" s="281"/>
      <c r="D486" s="281"/>
    </row>
    <row r="487" spans="2:4">
      <c r="B487" s="294"/>
      <c r="C487" s="281"/>
      <c r="D487" s="281"/>
    </row>
    <row r="488" spans="2:4">
      <c r="B488" s="294"/>
      <c r="C488" s="281"/>
      <c r="D488" s="281"/>
    </row>
    <row r="489" spans="2:4">
      <c r="B489" s="294"/>
      <c r="C489" s="281"/>
      <c r="D489" s="281"/>
    </row>
    <row r="490" spans="2:4">
      <c r="B490" s="294"/>
      <c r="C490" s="281"/>
      <c r="D490" s="281"/>
    </row>
    <row r="491" spans="2:4">
      <c r="B491" s="294"/>
      <c r="C491" s="281"/>
      <c r="D491" s="281"/>
    </row>
    <row r="492" spans="2:4">
      <c r="B492" s="294"/>
      <c r="C492" s="281"/>
      <c r="D492" s="281"/>
    </row>
    <row r="493" spans="2:4">
      <c r="B493" s="294"/>
      <c r="C493" s="281"/>
      <c r="D493" s="281"/>
    </row>
    <row r="494" spans="2:4">
      <c r="B494" s="294"/>
      <c r="C494" s="281"/>
      <c r="D494" s="281"/>
    </row>
    <row r="495" spans="2:4">
      <c r="B495" s="294"/>
      <c r="C495" s="281"/>
      <c r="D495" s="281"/>
    </row>
    <row r="496" spans="2:4">
      <c r="B496" s="294"/>
      <c r="C496" s="281"/>
      <c r="D496" s="281"/>
    </row>
    <row r="497" spans="2:4">
      <c r="B497" s="294"/>
      <c r="C497" s="281"/>
      <c r="D497" s="281"/>
    </row>
    <row r="498" spans="2:4">
      <c r="B498" s="294"/>
      <c r="C498" s="281"/>
      <c r="D498" s="281"/>
    </row>
    <row r="499" spans="2:4">
      <c r="B499" s="294"/>
      <c r="C499" s="281"/>
      <c r="D499" s="281"/>
    </row>
    <row r="500" spans="2:4">
      <c r="B500" s="294"/>
      <c r="C500" s="281"/>
      <c r="D500" s="281"/>
    </row>
    <row r="501" spans="2:4">
      <c r="B501" s="294"/>
      <c r="C501" s="281"/>
      <c r="D501" s="281"/>
    </row>
    <row r="502" spans="2:4">
      <c r="B502" s="294"/>
      <c r="C502" s="281"/>
      <c r="D502" s="281"/>
    </row>
    <row r="503" spans="2:4">
      <c r="B503" s="294"/>
      <c r="C503" s="281"/>
      <c r="D503" s="281"/>
    </row>
    <row r="504" spans="2:4">
      <c r="B504" s="294"/>
      <c r="C504" s="281"/>
      <c r="D504" s="281"/>
    </row>
    <row r="505" spans="2:4">
      <c r="B505" s="294"/>
      <c r="C505" s="281"/>
      <c r="D505" s="281"/>
    </row>
    <row r="506" spans="2:4">
      <c r="B506" s="294"/>
      <c r="C506" s="281"/>
      <c r="D506" s="281"/>
    </row>
    <row r="507" spans="2:4">
      <c r="B507" s="294"/>
      <c r="C507" s="281"/>
      <c r="D507" s="281"/>
    </row>
    <row r="508" spans="2:4">
      <c r="B508" s="294"/>
      <c r="C508" s="281"/>
      <c r="D508" s="281"/>
    </row>
    <row r="509" spans="2:4">
      <c r="B509" s="294"/>
      <c r="C509" s="281"/>
      <c r="D509" s="281"/>
    </row>
    <row r="510" spans="2:4">
      <c r="B510" s="294"/>
      <c r="C510" s="281"/>
      <c r="D510" s="281"/>
    </row>
    <row r="511" spans="2:4">
      <c r="B511" s="294"/>
      <c r="C511" s="281"/>
      <c r="D511" s="281"/>
    </row>
    <row r="512" spans="2:4">
      <c r="B512" s="294"/>
      <c r="C512" s="281"/>
      <c r="D512" s="281"/>
    </row>
    <row r="513" spans="2:4">
      <c r="B513" s="294"/>
      <c r="C513" s="281"/>
      <c r="D513" s="281"/>
    </row>
    <row r="514" spans="2:4">
      <c r="B514" s="294"/>
      <c r="C514" s="281"/>
      <c r="D514" s="281"/>
    </row>
    <row r="515" spans="2:4">
      <c r="B515" s="294"/>
      <c r="C515" s="281"/>
      <c r="D515" s="281"/>
    </row>
    <row r="516" spans="2:4">
      <c r="B516" s="294"/>
      <c r="C516" s="281"/>
      <c r="D516" s="281"/>
    </row>
    <row r="517" spans="2:4">
      <c r="B517" s="294"/>
      <c r="C517" s="281"/>
      <c r="D517" s="281"/>
    </row>
    <row r="518" spans="2:4">
      <c r="B518" s="294"/>
      <c r="C518" s="281"/>
      <c r="D518" s="281"/>
    </row>
    <row r="519" spans="2:4">
      <c r="B519" s="294"/>
      <c r="C519" s="281"/>
      <c r="D519" s="281"/>
    </row>
    <row r="520" spans="2:4">
      <c r="B520" s="294"/>
      <c r="C520" s="281"/>
      <c r="D520" s="281"/>
    </row>
    <row r="521" spans="2:4">
      <c r="B521" s="294"/>
      <c r="C521" s="281"/>
      <c r="D521" s="281"/>
    </row>
    <row r="522" spans="2:4">
      <c r="B522" s="294"/>
      <c r="C522" s="281"/>
      <c r="D522" s="281"/>
    </row>
    <row r="523" spans="2:4">
      <c r="B523" s="294"/>
      <c r="C523" s="281"/>
      <c r="D523" s="281"/>
    </row>
    <row r="524" spans="2:4">
      <c r="B524" s="294"/>
      <c r="C524" s="281"/>
      <c r="D524" s="281"/>
    </row>
    <row r="525" spans="2:4">
      <c r="B525" s="294"/>
      <c r="C525" s="281"/>
      <c r="D525" s="281"/>
    </row>
    <row r="526" spans="2:4">
      <c r="B526" s="294"/>
      <c r="C526" s="281"/>
      <c r="D526" s="281"/>
    </row>
    <row r="527" spans="2:4">
      <c r="B527" s="294"/>
      <c r="C527" s="281"/>
      <c r="D527" s="281"/>
    </row>
    <row r="528" spans="2:4">
      <c r="B528" s="294"/>
      <c r="C528" s="281"/>
      <c r="D528" s="281"/>
    </row>
    <row r="529" spans="2:4">
      <c r="B529" s="294"/>
      <c r="C529" s="281"/>
      <c r="D529" s="281"/>
    </row>
    <row r="530" spans="2:4">
      <c r="B530" s="294"/>
      <c r="C530" s="281"/>
      <c r="D530" s="281"/>
    </row>
    <row r="531" spans="2:4">
      <c r="B531" s="294"/>
      <c r="C531" s="281"/>
      <c r="D531" s="281"/>
    </row>
    <row r="532" spans="2:4">
      <c r="B532" s="294"/>
      <c r="C532" s="281"/>
      <c r="D532" s="281"/>
    </row>
    <row r="533" spans="2:4">
      <c r="B533" s="294"/>
      <c r="C533" s="281"/>
      <c r="D533" s="281"/>
    </row>
    <row r="534" spans="2:4">
      <c r="B534" s="294"/>
      <c r="C534" s="281"/>
      <c r="D534" s="281"/>
    </row>
    <row r="535" spans="2:4">
      <c r="B535" s="294"/>
      <c r="C535" s="281"/>
      <c r="D535" s="281"/>
    </row>
    <row r="536" spans="2:4">
      <c r="B536" s="294"/>
      <c r="C536" s="281"/>
      <c r="D536" s="281"/>
    </row>
    <row r="537" spans="2:4">
      <c r="B537" s="294"/>
      <c r="C537" s="281"/>
      <c r="D537" s="281"/>
    </row>
    <row r="538" spans="2:4">
      <c r="B538" s="294"/>
      <c r="C538" s="281"/>
      <c r="D538" s="281"/>
    </row>
    <row r="539" spans="2:4">
      <c r="B539" s="294"/>
      <c r="C539" s="281"/>
      <c r="D539" s="281"/>
    </row>
    <row r="540" spans="2:4">
      <c r="B540" s="294"/>
      <c r="C540" s="281"/>
      <c r="D540" s="281"/>
    </row>
    <row r="541" spans="2:4">
      <c r="B541" s="294"/>
      <c r="C541" s="281"/>
      <c r="D541" s="281"/>
    </row>
    <row r="542" spans="2:4">
      <c r="B542" s="294"/>
      <c r="C542" s="281"/>
      <c r="D542" s="281"/>
    </row>
    <row r="543" spans="2:4">
      <c r="B543" s="294"/>
      <c r="C543" s="281"/>
      <c r="D543" s="281"/>
    </row>
    <row r="544" spans="2:4">
      <c r="B544" s="294"/>
      <c r="C544" s="281"/>
      <c r="D544" s="281"/>
    </row>
    <row r="545" spans="2:4">
      <c r="B545" s="294"/>
      <c r="C545" s="281"/>
      <c r="D545" s="281"/>
    </row>
    <row r="546" spans="2:4">
      <c r="B546" s="294"/>
      <c r="C546" s="281"/>
      <c r="D546" s="281"/>
    </row>
    <row r="547" spans="2:4">
      <c r="B547" s="294"/>
      <c r="C547" s="281"/>
      <c r="D547" s="281"/>
    </row>
    <row r="548" spans="2:4">
      <c r="B548" s="294"/>
      <c r="C548" s="281"/>
      <c r="D548" s="281"/>
    </row>
    <row r="549" spans="2:4">
      <c r="B549" s="294"/>
      <c r="C549" s="281"/>
      <c r="D549" s="281"/>
    </row>
    <row r="550" spans="2:4">
      <c r="B550" s="294"/>
      <c r="C550" s="281"/>
      <c r="D550" s="281"/>
    </row>
    <row r="551" spans="2:4">
      <c r="B551" s="294"/>
      <c r="C551" s="281"/>
      <c r="D551" s="281"/>
    </row>
    <row r="552" spans="2:4">
      <c r="B552" s="294"/>
      <c r="C552" s="281"/>
      <c r="D552" s="281"/>
    </row>
    <row r="553" spans="2:4">
      <c r="B553" s="294"/>
      <c r="C553" s="281"/>
      <c r="D553" s="281"/>
    </row>
    <row r="554" spans="2:4">
      <c r="B554" s="294"/>
      <c r="C554" s="281"/>
      <c r="D554" s="281"/>
    </row>
    <row r="555" spans="2:4">
      <c r="B555" s="294"/>
      <c r="C555" s="281"/>
      <c r="D555" s="281"/>
    </row>
    <row r="556" spans="2:4">
      <c r="B556" s="294"/>
      <c r="C556" s="281"/>
      <c r="D556" s="281"/>
    </row>
    <row r="557" spans="2:4">
      <c r="B557" s="294"/>
      <c r="C557" s="281"/>
      <c r="D557" s="281"/>
    </row>
    <row r="558" spans="2:4">
      <c r="B558" s="294"/>
      <c r="C558" s="281"/>
      <c r="D558" s="281"/>
    </row>
    <row r="559" spans="2:4">
      <c r="B559" s="294"/>
      <c r="C559" s="281"/>
      <c r="D559" s="281"/>
    </row>
    <row r="560" spans="2:4">
      <c r="B560" s="294"/>
      <c r="C560" s="281"/>
      <c r="D560" s="281"/>
    </row>
    <row r="561" spans="2:4">
      <c r="B561" s="294"/>
      <c r="C561" s="281"/>
      <c r="D561" s="281"/>
    </row>
    <row r="562" spans="2:4">
      <c r="B562" s="294"/>
      <c r="C562" s="281"/>
      <c r="D562" s="281"/>
    </row>
    <row r="563" spans="2:4">
      <c r="B563" s="294"/>
      <c r="C563" s="281"/>
      <c r="D563" s="281"/>
    </row>
    <row r="564" spans="2:4">
      <c r="B564" s="294"/>
      <c r="C564" s="281"/>
      <c r="D564" s="281"/>
    </row>
    <row r="565" spans="2:4">
      <c r="B565" s="294"/>
      <c r="C565" s="281"/>
      <c r="D565" s="281"/>
    </row>
    <row r="566" spans="2:4">
      <c r="B566" s="294"/>
      <c r="C566" s="281"/>
      <c r="D566" s="281"/>
    </row>
    <row r="567" spans="2:4">
      <c r="B567" s="294"/>
      <c r="C567" s="281"/>
      <c r="D567" s="281"/>
    </row>
    <row r="568" spans="2:4">
      <c r="B568" s="294"/>
      <c r="C568" s="281"/>
      <c r="D568" s="281"/>
    </row>
    <row r="569" spans="2:4">
      <c r="B569" s="294"/>
      <c r="C569" s="281"/>
      <c r="D569" s="281"/>
    </row>
    <row r="570" spans="2:4">
      <c r="B570" s="294"/>
      <c r="C570" s="281"/>
      <c r="D570" s="281"/>
    </row>
    <row r="571" spans="2:4">
      <c r="B571" s="294"/>
      <c r="C571" s="281"/>
      <c r="D571" s="281"/>
    </row>
    <row r="572" spans="2:4">
      <c r="B572" s="294"/>
      <c r="C572" s="281"/>
      <c r="D572" s="281"/>
    </row>
    <row r="573" spans="2:4">
      <c r="B573" s="294"/>
      <c r="C573" s="281"/>
      <c r="D573" s="281"/>
    </row>
    <row r="574" spans="2:4">
      <c r="B574" s="294"/>
      <c r="C574" s="281"/>
      <c r="D574" s="281"/>
    </row>
    <row r="575" spans="2:4">
      <c r="B575" s="294"/>
      <c r="C575" s="281"/>
      <c r="D575" s="281"/>
    </row>
    <row r="576" spans="2:4">
      <c r="B576" s="294"/>
      <c r="C576" s="281"/>
      <c r="D576" s="281"/>
    </row>
    <row r="577" spans="2:4">
      <c r="B577" s="294"/>
      <c r="C577" s="281"/>
      <c r="D577" s="281"/>
    </row>
    <row r="578" spans="2:4">
      <c r="B578" s="294"/>
      <c r="C578" s="281"/>
      <c r="D578" s="281"/>
    </row>
    <row r="579" spans="2:4">
      <c r="B579" s="294"/>
      <c r="C579" s="281"/>
      <c r="D579" s="281"/>
    </row>
    <row r="580" spans="2:4">
      <c r="B580" s="294"/>
      <c r="C580" s="281"/>
      <c r="D580" s="281"/>
    </row>
    <row r="581" spans="2:4">
      <c r="B581" s="294"/>
      <c r="C581" s="281"/>
      <c r="D581" s="281"/>
    </row>
    <row r="582" spans="2:4">
      <c r="B582" s="294"/>
      <c r="C582" s="281"/>
      <c r="D582" s="281"/>
    </row>
    <row r="583" spans="2:4">
      <c r="B583" s="294"/>
      <c r="C583" s="281"/>
      <c r="D583" s="281"/>
    </row>
    <row r="584" spans="2:4">
      <c r="B584" s="294"/>
      <c r="C584" s="281"/>
      <c r="D584" s="281"/>
    </row>
    <row r="585" spans="2:4">
      <c r="B585" s="294"/>
      <c r="C585" s="281"/>
      <c r="D585" s="281"/>
    </row>
    <row r="586" spans="2:4">
      <c r="B586" s="294"/>
      <c r="C586" s="281"/>
      <c r="D586" s="281"/>
    </row>
    <row r="587" spans="2:4">
      <c r="B587" s="294"/>
      <c r="C587" s="281"/>
      <c r="D587" s="281"/>
    </row>
    <row r="588" spans="2:4">
      <c r="B588" s="294"/>
      <c r="C588" s="281"/>
      <c r="D588" s="281"/>
    </row>
    <row r="589" spans="2:4">
      <c r="B589" s="294"/>
      <c r="C589" s="281"/>
      <c r="D589" s="281"/>
    </row>
    <row r="590" spans="2:4">
      <c r="B590" s="294"/>
      <c r="C590" s="281"/>
      <c r="D590" s="281"/>
    </row>
    <row r="591" spans="2:4">
      <c r="B591" s="294"/>
      <c r="C591" s="281"/>
      <c r="D591" s="281"/>
    </row>
    <row r="592" spans="2:4">
      <c r="B592" s="294"/>
      <c r="C592" s="281"/>
      <c r="D592" s="281"/>
    </row>
    <row r="593" spans="2:4">
      <c r="B593" s="294"/>
      <c r="C593" s="281"/>
      <c r="D593" s="281"/>
    </row>
    <row r="594" spans="2:4">
      <c r="B594" s="294"/>
      <c r="C594" s="281"/>
      <c r="D594" s="281"/>
    </row>
    <row r="595" spans="2:4">
      <c r="B595" s="294"/>
      <c r="C595" s="281"/>
      <c r="D595" s="281"/>
    </row>
    <row r="596" spans="2:4">
      <c r="B596" s="294"/>
      <c r="C596" s="281"/>
      <c r="D596" s="281"/>
    </row>
    <row r="597" spans="2:4">
      <c r="B597" s="294"/>
      <c r="C597" s="281"/>
      <c r="D597" s="281"/>
    </row>
    <row r="598" spans="2:4">
      <c r="B598" s="294"/>
      <c r="C598" s="281"/>
      <c r="D598" s="281"/>
    </row>
    <row r="599" spans="2:4">
      <c r="B599" s="294"/>
      <c r="C599" s="281"/>
      <c r="D599" s="281"/>
    </row>
    <row r="600" spans="2:4">
      <c r="B600" s="294"/>
      <c r="C600" s="281"/>
      <c r="D600" s="281"/>
    </row>
    <row r="601" spans="2:4">
      <c r="B601" s="294"/>
      <c r="C601" s="281"/>
      <c r="D601" s="281"/>
    </row>
    <row r="602" spans="2:4">
      <c r="B602" s="294"/>
      <c r="C602" s="281"/>
      <c r="D602" s="281"/>
    </row>
    <row r="603" spans="2:4">
      <c r="B603" s="294"/>
      <c r="C603" s="281"/>
      <c r="D603" s="281"/>
    </row>
    <row r="604" spans="2:4">
      <c r="B604" s="294"/>
      <c r="C604" s="281"/>
      <c r="D604" s="281"/>
    </row>
    <row r="605" spans="2:4">
      <c r="B605" s="294"/>
      <c r="C605" s="281"/>
      <c r="D605" s="281"/>
    </row>
    <row r="606" spans="2:4">
      <c r="B606" s="294"/>
      <c r="C606" s="281"/>
      <c r="D606" s="281"/>
    </row>
    <row r="607" spans="2:4">
      <c r="B607" s="294"/>
      <c r="C607" s="281"/>
      <c r="D607" s="281"/>
    </row>
    <row r="608" spans="2:4">
      <c r="B608" s="294"/>
      <c r="C608" s="281"/>
      <c r="D608" s="281"/>
    </row>
    <row r="609" spans="2:4">
      <c r="B609" s="294"/>
      <c r="C609" s="281"/>
      <c r="D609" s="281"/>
    </row>
    <row r="610" spans="2:4">
      <c r="B610" s="294"/>
      <c r="C610" s="281"/>
      <c r="D610" s="281"/>
    </row>
    <row r="611" spans="2:4">
      <c r="B611" s="294"/>
      <c r="C611" s="281"/>
      <c r="D611" s="281"/>
    </row>
    <row r="612" spans="2:4">
      <c r="B612" s="294"/>
      <c r="C612" s="281"/>
      <c r="D612" s="281"/>
    </row>
    <row r="613" spans="2:4">
      <c r="B613" s="294"/>
      <c r="C613" s="281"/>
      <c r="D613" s="281"/>
    </row>
    <row r="614" spans="2:4">
      <c r="B614" s="294"/>
      <c r="C614" s="281"/>
      <c r="D614" s="281"/>
    </row>
    <row r="615" spans="2:4">
      <c r="B615" s="294"/>
      <c r="C615" s="281"/>
      <c r="D615" s="281"/>
    </row>
    <row r="616" spans="2:4">
      <c r="B616" s="294"/>
      <c r="C616" s="281"/>
      <c r="D616" s="281"/>
    </row>
    <row r="617" spans="2:4">
      <c r="B617" s="294"/>
      <c r="C617" s="281"/>
      <c r="D617" s="281"/>
    </row>
    <row r="618" spans="2:4">
      <c r="B618" s="294"/>
      <c r="C618" s="281"/>
      <c r="D618" s="281"/>
    </row>
    <row r="619" spans="2:4">
      <c r="B619" s="294"/>
      <c r="C619" s="281"/>
      <c r="D619" s="281"/>
    </row>
    <row r="620" spans="2:4">
      <c r="B620" s="294"/>
      <c r="C620" s="281"/>
      <c r="D620" s="281"/>
    </row>
    <row r="621" spans="2:4">
      <c r="B621" s="294"/>
      <c r="C621" s="281"/>
      <c r="D621" s="281"/>
    </row>
    <row r="622" spans="2:4">
      <c r="B622" s="294"/>
      <c r="C622" s="281"/>
      <c r="D622" s="281"/>
    </row>
    <row r="623" spans="2:4">
      <c r="B623" s="294"/>
      <c r="C623" s="281"/>
      <c r="D623" s="281"/>
    </row>
    <row r="624" spans="2:4">
      <c r="B624" s="294"/>
      <c r="C624" s="281"/>
      <c r="D624" s="281"/>
    </row>
    <row r="625" spans="2:4">
      <c r="B625" s="294"/>
      <c r="C625" s="281"/>
      <c r="D625" s="281"/>
    </row>
    <row r="626" spans="2:4">
      <c r="B626" s="294"/>
      <c r="C626" s="281"/>
      <c r="D626" s="281"/>
    </row>
    <row r="627" spans="2:4">
      <c r="B627" s="294"/>
      <c r="C627" s="281"/>
      <c r="D627" s="281"/>
    </row>
    <row r="628" spans="2:4">
      <c r="B628" s="294"/>
      <c r="C628" s="281"/>
      <c r="D628" s="281"/>
    </row>
    <row r="629" spans="2:4">
      <c r="B629" s="294"/>
      <c r="C629" s="281"/>
      <c r="D629" s="281"/>
    </row>
    <row r="630" spans="2:4">
      <c r="B630" s="294"/>
      <c r="C630" s="281"/>
      <c r="D630" s="281"/>
    </row>
    <row r="631" spans="2:4">
      <c r="B631" s="294"/>
      <c r="C631" s="281"/>
      <c r="D631" s="281"/>
    </row>
    <row r="632" spans="2:4">
      <c r="B632" s="294"/>
      <c r="C632" s="281"/>
      <c r="D632" s="281"/>
    </row>
    <row r="633" spans="2:4">
      <c r="B633" s="294"/>
      <c r="C633" s="281"/>
      <c r="D633" s="281"/>
    </row>
    <row r="634" spans="2:4">
      <c r="B634" s="294"/>
      <c r="C634" s="281"/>
      <c r="D634" s="281"/>
    </row>
    <row r="635" spans="2:4">
      <c r="B635" s="294"/>
      <c r="C635" s="281"/>
      <c r="D635" s="281"/>
    </row>
    <row r="636" spans="2:4">
      <c r="B636" s="294"/>
      <c r="C636" s="281"/>
      <c r="D636" s="281"/>
    </row>
    <row r="637" spans="2:4">
      <c r="B637" s="294"/>
      <c r="C637" s="281"/>
      <c r="D637" s="281"/>
    </row>
    <row r="638" spans="2:4">
      <c r="B638" s="294"/>
      <c r="C638" s="281"/>
      <c r="D638" s="281"/>
    </row>
    <row r="639" spans="2:4">
      <c r="B639" s="294"/>
      <c r="C639" s="281"/>
      <c r="D639" s="281"/>
    </row>
    <row r="640" spans="2:4">
      <c r="B640" s="294"/>
      <c r="C640" s="281"/>
      <c r="D640" s="281"/>
    </row>
    <row r="641" spans="2:4">
      <c r="B641" s="294"/>
      <c r="C641" s="281"/>
      <c r="D641" s="281"/>
    </row>
    <row r="642" spans="2:4">
      <c r="B642" s="294"/>
      <c r="C642" s="281"/>
      <c r="D642" s="281"/>
    </row>
    <row r="643" spans="2:4">
      <c r="B643" s="294"/>
      <c r="C643" s="281"/>
      <c r="D643" s="281"/>
    </row>
    <row r="644" spans="2:4">
      <c r="B644" s="294"/>
      <c r="C644" s="281"/>
      <c r="D644" s="281"/>
    </row>
    <row r="645" spans="2:4">
      <c r="B645" s="294"/>
      <c r="C645" s="281"/>
      <c r="D645" s="281"/>
    </row>
    <row r="646" spans="2:4">
      <c r="B646" s="294"/>
      <c r="C646" s="281"/>
      <c r="D646" s="281"/>
    </row>
    <row r="647" spans="2:4">
      <c r="B647" s="294"/>
      <c r="C647" s="281"/>
      <c r="D647" s="281"/>
    </row>
    <row r="648" spans="2:4">
      <c r="B648" s="294"/>
      <c r="C648" s="281"/>
      <c r="D648" s="281"/>
    </row>
    <row r="649" spans="2:4">
      <c r="B649" s="294"/>
      <c r="C649" s="281"/>
      <c r="D649" s="281"/>
    </row>
    <row r="650" spans="2:4">
      <c r="B650" s="294"/>
      <c r="C650" s="281"/>
      <c r="D650" s="281"/>
    </row>
    <row r="651" spans="2:4">
      <c r="B651" s="294"/>
      <c r="C651" s="281"/>
      <c r="D651" s="281"/>
    </row>
    <row r="652" spans="2:4">
      <c r="B652" s="294"/>
      <c r="C652" s="281"/>
      <c r="D652" s="281"/>
    </row>
    <row r="653" spans="2:4">
      <c r="B653" s="294"/>
      <c r="C653" s="281"/>
      <c r="D653" s="281"/>
    </row>
    <row r="654" spans="2:4">
      <c r="B654" s="294"/>
      <c r="C654" s="281"/>
      <c r="D654" s="281"/>
    </row>
    <row r="655" spans="2:4">
      <c r="B655" s="294"/>
      <c r="C655" s="281"/>
      <c r="D655" s="281"/>
    </row>
    <row r="656" spans="2:4">
      <c r="B656" s="294"/>
      <c r="C656" s="281"/>
      <c r="D656" s="281"/>
    </row>
    <row r="657" spans="2:4">
      <c r="B657" s="294"/>
      <c r="C657" s="281"/>
      <c r="D657" s="281"/>
    </row>
    <row r="658" spans="2:4">
      <c r="B658" s="294"/>
      <c r="C658" s="281"/>
      <c r="D658" s="281"/>
    </row>
    <row r="659" spans="2:4">
      <c r="B659" s="294"/>
      <c r="C659" s="281"/>
      <c r="D659" s="281"/>
    </row>
    <row r="660" spans="2:4">
      <c r="B660" s="294"/>
      <c r="C660" s="281"/>
      <c r="D660" s="281"/>
    </row>
    <row r="661" spans="2:4">
      <c r="B661" s="294"/>
      <c r="C661" s="281"/>
      <c r="D661" s="281"/>
    </row>
    <row r="662" spans="2:4">
      <c r="B662" s="294"/>
      <c r="C662" s="281"/>
      <c r="D662" s="281"/>
    </row>
    <row r="663" spans="2:4">
      <c r="B663" s="294"/>
      <c r="C663" s="281"/>
      <c r="D663" s="281"/>
    </row>
    <row r="664" spans="2:4">
      <c r="B664" s="294"/>
      <c r="C664" s="281"/>
      <c r="D664" s="281"/>
    </row>
    <row r="665" spans="2:4">
      <c r="B665" s="294"/>
      <c r="C665" s="281"/>
      <c r="D665" s="281"/>
    </row>
    <row r="666" spans="2:4">
      <c r="B666" s="294"/>
      <c r="C666" s="281"/>
      <c r="D666" s="281"/>
    </row>
    <row r="667" spans="2:4">
      <c r="B667" s="294"/>
      <c r="C667" s="281"/>
      <c r="D667" s="281"/>
    </row>
    <row r="668" spans="2:4">
      <c r="B668" s="294"/>
      <c r="C668" s="281"/>
      <c r="D668" s="281"/>
    </row>
    <row r="669" spans="2:4">
      <c r="B669" s="294"/>
      <c r="C669" s="281"/>
      <c r="D669" s="281"/>
    </row>
    <row r="670" spans="2:4">
      <c r="B670" s="294"/>
      <c r="C670" s="281"/>
      <c r="D670" s="281"/>
    </row>
    <row r="671" spans="2:4">
      <c r="B671" s="294"/>
      <c r="C671" s="281"/>
      <c r="D671" s="281"/>
    </row>
    <row r="672" spans="2:4">
      <c r="B672" s="294"/>
      <c r="C672" s="281"/>
      <c r="D672" s="281"/>
    </row>
    <row r="673" spans="2:4">
      <c r="B673" s="294"/>
      <c r="C673" s="281"/>
      <c r="D673" s="281"/>
    </row>
    <row r="674" spans="2:4">
      <c r="B674" s="294"/>
      <c r="C674" s="281"/>
      <c r="D674" s="281"/>
    </row>
    <row r="675" spans="2:4">
      <c r="B675" s="294"/>
      <c r="C675" s="281"/>
      <c r="D675" s="281"/>
    </row>
    <row r="676" spans="2:4">
      <c r="B676" s="294"/>
      <c r="C676" s="281"/>
      <c r="D676" s="281"/>
    </row>
    <row r="677" spans="2:4">
      <c r="B677" s="294"/>
      <c r="C677" s="281"/>
      <c r="D677" s="281"/>
    </row>
    <row r="678" spans="2:4">
      <c r="B678" s="294"/>
      <c r="C678" s="281"/>
      <c r="D678" s="281"/>
    </row>
    <row r="679" spans="2:4">
      <c r="B679" s="294"/>
      <c r="C679" s="281"/>
      <c r="D679" s="281"/>
    </row>
    <row r="680" spans="2:4">
      <c r="B680" s="294"/>
      <c r="C680" s="281"/>
      <c r="D680" s="281"/>
    </row>
    <row r="681" spans="2:4">
      <c r="B681" s="294"/>
      <c r="C681" s="281"/>
      <c r="D681" s="281"/>
    </row>
    <row r="682" spans="2:4">
      <c r="B682" s="294"/>
      <c r="C682" s="281"/>
      <c r="D682" s="281"/>
    </row>
    <row r="683" spans="2:4">
      <c r="B683" s="294"/>
      <c r="C683" s="281"/>
      <c r="D683" s="281"/>
    </row>
    <row r="684" spans="2:4">
      <c r="B684" s="294"/>
      <c r="C684" s="281"/>
      <c r="D684" s="281"/>
    </row>
    <row r="685" spans="2:4">
      <c r="B685" s="294"/>
      <c r="C685" s="281"/>
      <c r="D685" s="281"/>
    </row>
    <row r="686" spans="2:4">
      <c r="B686" s="294"/>
      <c r="C686" s="281"/>
      <c r="D686" s="281"/>
    </row>
    <row r="687" spans="2:4">
      <c r="B687" s="294"/>
      <c r="C687" s="281"/>
      <c r="D687" s="281"/>
    </row>
    <row r="688" spans="2:4">
      <c r="B688" s="294"/>
      <c r="C688" s="281"/>
      <c r="D688" s="281"/>
    </row>
    <row r="689" spans="2:4">
      <c r="B689" s="294"/>
      <c r="C689" s="281"/>
      <c r="D689" s="281"/>
    </row>
    <row r="690" spans="2:4">
      <c r="B690" s="294"/>
      <c r="C690" s="281"/>
      <c r="D690" s="281"/>
    </row>
    <row r="691" spans="2:4">
      <c r="B691" s="294"/>
      <c r="C691" s="281"/>
      <c r="D691" s="281"/>
    </row>
    <row r="692" spans="2:4">
      <c r="B692" s="294"/>
      <c r="C692" s="281"/>
      <c r="D692" s="281"/>
    </row>
    <row r="693" spans="2:4">
      <c r="B693" s="294"/>
      <c r="C693" s="281"/>
      <c r="D693" s="281"/>
    </row>
    <row r="694" spans="2:4">
      <c r="B694" s="294"/>
      <c r="C694" s="281"/>
      <c r="D694" s="281"/>
    </row>
    <row r="695" spans="2:4">
      <c r="B695" s="294"/>
      <c r="C695" s="281"/>
      <c r="D695" s="281"/>
    </row>
    <row r="696" spans="2:4">
      <c r="B696" s="294"/>
      <c r="C696" s="281"/>
      <c r="D696" s="281"/>
    </row>
    <row r="697" spans="2:4">
      <c r="B697" s="294"/>
      <c r="C697" s="281"/>
    </row>
  </sheetData>
  <mergeCells count="26">
    <mergeCell ref="B22:B24"/>
    <mergeCell ref="A22:A24"/>
    <mergeCell ref="B25:B26"/>
    <mergeCell ref="A25:A26"/>
    <mergeCell ref="A1:I1"/>
    <mergeCell ref="A2:I2"/>
    <mergeCell ref="A3:I3"/>
    <mergeCell ref="A4:I4"/>
    <mergeCell ref="A6:A7"/>
    <mergeCell ref="B6:B7"/>
    <mergeCell ref="C6:C7"/>
    <mergeCell ref="D6:D7"/>
    <mergeCell ref="E6:I6"/>
    <mergeCell ref="G5:I5"/>
    <mergeCell ref="A44:A46"/>
    <mergeCell ref="A48:A51"/>
    <mergeCell ref="B36:B37"/>
    <mergeCell ref="B33:B34"/>
    <mergeCell ref="A27:A28"/>
    <mergeCell ref="A29:A30"/>
    <mergeCell ref="B29:B30"/>
    <mergeCell ref="B27:B28"/>
    <mergeCell ref="B48:B51"/>
    <mergeCell ref="B44:B46"/>
    <mergeCell ref="A36:A37"/>
    <mergeCell ref="A33:A34"/>
  </mergeCells>
  <pageMargins left="0.70866141732283472" right="0.39370078740157483" top="0.47244094488188981" bottom="0.43307086614173229" header="0.15748031496062992" footer="0.19685039370078741"/>
  <pageSetup paperSize="9" scale="90" orientation="portrait" r:id="rId1"/>
  <headerFooter differentFirst="1">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Zeros="0" zoomScale="115" zoomScaleNormal="115" workbookViewId="0">
      <selection activeCell="E9" sqref="E9"/>
    </sheetView>
  </sheetViews>
  <sheetFormatPr defaultRowHeight="12.75"/>
  <cols>
    <col min="1" max="1" width="5.5703125" style="10" customWidth="1"/>
    <col min="2" max="2" width="28.28515625" style="25" customWidth="1"/>
    <col min="3" max="3" width="18.28515625" style="10" customWidth="1"/>
    <col min="4" max="4" width="7.7109375" style="10" customWidth="1"/>
    <col min="5" max="6" width="6.5703125" style="10" customWidth="1"/>
    <col min="7" max="7" width="5.85546875" style="10" customWidth="1"/>
    <col min="8" max="8" width="5.7109375" style="10" customWidth="1"/>
    <col min="9" max="9" width="7" style="10" customWidth="1"/>
    <col min="10" max="10" width="9.5703125" style="10" bestFit="1" customWidth="1"/>
    <col min="11" max="13" width="9.140625" style="10"/>
    <col min="14" max="14" width="15" style="10" customWidth="1"/>
    <col min="15" max="206" width="9.140625" style="10"/>
    <col min="207" max="208" width="0" style="10" hidden="1" customWidth="1"/>
    <col min="209" max="209" width="20.42578125" style="10" customWidth="1"/>
    <col min="210" max="210" width="12.5703125" style="10" customWidth="1"/>
    <col min="211" max="211" width="9.5703125" style="10" customWidth="1"/>
    <col min="212" max="212" width="8.5703125" style="10" customWidth="1"/>
    <col min="213" max="213" width="8.140625" style="10" customWidth="1"/>
    <col min="214" max="214" width="6.7109375" style="10" customWidth="1"/>
    <col min="215" max="215" width="6.140625" style="10" customWidth="1"/>
    <col min="216" max="216" width="6.42578125" style="10" customWidth="1"/>
    <col min="217" max="217" width="6.7109375" style="10" customWidth="1"/>
    <col min="218" max="218" width="7.7109375" style="10" customWidth="1"/>
    <col min="219" max="219" width="6.140625" style="10" customWidth="1"/>
    <col min="220" max="220" width="5.7109375" style="10" customWidth="1"/>
    <col min="221" max="222" width="0" style="10" hidden="1" customWidth="1"/>
    <col min="223" max="223" width="5.5703125" style="10" customWidth="1"/>
    <col min="224" max="224" width="0" style="10" hidden="1" customWidth="1"/>
    <col min="225" max="225" width="6" style="10" customWidth="1"/>
    <col min="226" max="227" width="5.85546875" style="10" customWidth="1"/>
    <col min="228" max="228" width="6.140625" style="10" customWidth="1"/>
    <col min="229" max="229" width="6" style="10" customWidth="1"/>
    <col min="230" max="230" width="0" style="10" hidden="1" customWidth="1"/>
    <col min="231" max="231" width="5.7109375" style="10" customWidth="1"/>
    <col min="232" max="232" width="0" style="10" hidden="1" customWidth="1"/>
    <col min="233" max="233" width="5.5703125" style="10" customWidth="1"/>
    <col min="234" max="248" width="0" style="10" hidden="1" customWidth="1"/>
    <col min="249" max="249" width="5.5703125" style="10" customWidth="1"/>
    <col min="250" max="250" width="7" style="10" customWidth="1"/>
    <col min="251" max="251" width="5.42578125" style="10" customWidth="1"/>
    <col min="252" max="252" width="5" style="10" customWidth="1"/>
    <col min="253" max="254" width="0" style="10" hidden="1" customWidth="1"/>
    <col min="255" max="255" width="6" style="10" customWidth="1"/>
    <col min="256" max="256" width="0" style="10" hidden="1" customWidth="1"/>
    <col min="257" max="257" width="60.85546875" style="10" customWidth="1"/>
    <col min="258" max="259" width="9.42578125" style="10" customWidth="1"/>
    <col min="260" max="263" width="0" style="10" hidden="1" customWidth="1"/>
    <col min="264" max="462" width="9.140625" style="10"/>
    <col min="463" max="464" width="0" style="10" hidden="1" customWidth="1"/>
    <col min="465" max="465" width="20.42578125" style="10" customWidth="1"/>
    <col min="466" max="466" width="12.5703125" style="10" customWidth="1"/>
    <col min="467" max="467" width="9.5703125" style="10" customWidth="1"/>
    <col min="468" max="468" width="8.5703125" style="10" customWidth="1"/>
    <col min="469" max="469" width="8.140625" style="10" customWidth="1"/>
    <col min="470" max="470" width="6.7109375" style="10" customWidth="1"/>
    <col min="471" max="471" width="6.140625" style="10" customWidth="1"/>
    <col min="472" max="472" width="6.42578125" style="10" customWidth="1"/>
    <col min="473" max="473" width="6.7109375" style="10" customWidth="1"/>
    <col min="474" max="474" width="7.7109375" style="10" customWidth="1"/>
    <col min="475" max="475" width="6.140625" style="10" customWidth="1"/>
    <col min="476" max="476" width="5.7109375" style="10" customWidth="1"/>
    <col min="477" max="478" width="0" style="10" hidden="1" customWidth="1"/>
    <col min="479" max="479" width="5.5703125" style="10" customWidth="1"/>
    <col min="480" max="480" width="0" style="10" hidden="1" customWidth="1"/>
    <col min="481" max="481" width="6" style="10" customWidth="1"/>
    <col min="482" max="483" width="5.85546875" style="10" customWidth="1"/>
    <col min="484" max="484" width="6.140625" style="10" customWidth="1"/>
    <col min="485" max="485" width="6" style="10" customWidth="1"/>
    <col min="486" max="486" width="0" style="10" hidden="1" customWidth="1"/>
    <col min="487" max="487" width="5.7109375" style="10" customWidth="1"/>
    <col min="488" max="488" width="0" style="10" hidden="1" customWidth="1"/>
    <col min="489" max="489" width="5.5703125" style="10" customWidth="1"/>
    <col min="490" max="504" width="0" style="10" hidden="1" customWidth="1"/>
    <col min="505" max="505" width="5.5703125" style="10" customWidth="1"/>
    <col min="506" max="506" width="7" style="10" customWidth="1"/>
    <col min="507" max="507" width="5.42578125" style="10" customWidth="1"/>
    <col min="508" max="508" width="5" style="10" customWidth="1"/>
    <col min="509" max="510" width="0" style="10" hidden="1" customWidth="1"/>
    <col min="511" max="511" width="6" style="10" customWidth="1"/>
    <col min="512" max="512" width="0" style="10" hidden="1" customWidth="1"/>
    <col min="513" max="513" width="60.85546875" style="10" customWidth="1"/>
    <col min="514" max="515" width="9.42578125" style="10" customWidth="1"/>
    <col min="516" max="519" width="0" style="10" hidden="1" customWidth="1"/>
    <col min="520" max="718" width="9.140625" style="10"/>
    <col min="719" max="720" width="0" style="10" hidden="1" customWidth="1"/>
    <col min="721" max="721" width="20.42578125" style="10" customWidth="1"/>
    <col min="722" max="722" width="12.5703125" style="10" customWidth="1"/>
    <col min="723" max="723" width="9.5703125" style="10" customWidth="1"/>
    <col min="724" max="724" width="8.5703125" style="10" customWidth="1"/>
    <col min="725" max="725" width="8.140625" style="10" customWidth="1"/>
    <col min="726" max="726" width="6.7109375" style="10" customWidth="1"/>
    <col min="727" max="727" width="6.140625" style="10" customWidth="1"/>
    <col min="728" max="728" width="6.42578125" style="10" customWidth="1"/>
    <col min="729" max="729" width="6.7109375" style="10" customWidth="1"/>
    <col min="730" max="730" width="7.7109375" style="10" customWidth="1"/>
    <col min="731" max="731" width="6.140625" style="10" customWidth="1"/>
    <col min="732" max="732" width="5.7109375" style="10" customWidth="1"/>
    <col min="733" max="734" width="0" style="10" hidden="1" customWidth="1"/>
    <col min="735" max="735" width="5.5703125" style="10" customWidth="1"/>
    <col min="736" max="736" width="0" style="10" hidden="1" customWidth="1"/>
    <col min="737" max="737" width="6" style="10" customWidth="1"/>
    <col min="738" max="739" width="5.85546875" style="10" customWidth="1"/>
    <col min="740" max="740" width="6.140625" style="10" customWidth="1"/>
    <col min="741" max="741" width="6" style="10" customWidth="1"/>
    <col min="742" max="742" width="0" style="10" hidden="1" customWidth="1"/>
    <col min="743" max="743" width="5.7109375" style="10" customWidth="1"/>
    <col min="744" max="744" width="0" style="10" hidden="1" customWidth="1"/>
    <col min="745" max="745" width="5.5703125" style="10" customWidth="1"/>
    <col min="746" max="760" width="0" style="10" hidden="1" customWidth="1"/>
    <col min="761" max="761" width="5.5703125" style="10" customWidth="1"/>
    <col min="762" max="762" width="7" style="10" customWidth="1"/>
    <col min="763" max="763" width="5.42578125" style="10" customWidth="1"/>
    <col min="764" max="764" width="5" style="10" customWidth="1"/>
    <col min="765" max="766" width="0" style="10" hidden="1" customWidth="1"/>
    <col min="767" max="767" width="6" style="10" customWidth="1"/>
    <col min="768" max="768" width="0" style="10" hidden="1" customWidth="1"/>
    <col min="769" max="769" width="60.85546875" style="10" customWidth="1"/>
    <col min="770" max="771" width="9.42578125" style="10" customWidth="1"/>
    <col min="772" max="775" width="0" style="10" hidden="1" customWidth="1"/>
    <col min="776" max="974" width="9.140625" style="10"/>
    <col min="975" max="976" width="0" style="10" hidden="1" customWidth="1"/>
    <col min="977" max="977" width="20.42578125" style="10" customWidth="1"/>
    <col min="978" max="978" width="12.5703125" style="10" customWidth="1"/>
    <col min="979" max="979" width="9.5703125" style="10" customWidth="1"/>
    <col min="980" max="980" width="8.5703125" style="10" customWidth="1"/>
    <col min="981" max="981" width="8.140625" style="10" customWidth="1"/>
    <col min="982" max="982" width="6.7109375" style="10" customWidth="1"/>
    <col min="983" max="983" width="6.140625" style="10" customWidth="1"/>
    <col min="984" max="984" width="6.42578125" style="10" customWidth="1"/>
    <col min="985" max="985" width="6.7109375" style="10" customWidth="1"/>
    <col min="986" max="986" width="7.7109375" style="10" customWidth="1"/>
    <col min="987" max="987" width="6.140625" style="10" customWidth="1"/>
    <col min="988" max="988" width="5.7109375" style="10" customWidth="1"/>
    <col min="989" max="990" width="0" style="10" hidden="1" customWidth="1"/>
    <col min="991" max="991" width="5.5703125" style="10" customWidth="1"/>
    <col min="992" max="992" width="0" style="10" hidden="1" customWidth="1"/>
    <col min="993" max="993" width="6" style="10" customWidth="1"/>
    <col min="994" max="995" width="5.85546875" style="10" customWidth="1"/>
    <col min="996" max="996" width="6.140625" style="10" customWidth="1"/>
    <col min="997" max="997" width="6" style="10" customWidth="1"/>
    <col min="998" max="998" width="0" style="10" hidden="1" customWidth="1"/>
    <col min="999" max="999" width="5.7109375" style="10" customWidth="1"/>
    <col min="1000" max="1000" width="0" style="10" hidden="1" customWidth="1"/>
    <col min="1001" max="1001" width="5.5703125" style="10" customWidth="1"/>
    <col min="1002" max="1016" width="0" style="10" hidden="1" customWidth="1"/>
    <col min="1017" max="1017" width="5.5703125" style="10" customWidth="1"/>
    <col min="1018" max="1018" width="7" style="10" customWidth="1"/>
    <col min="1019" max="1019" width="5.42578125" style="10" customWidth="1"/>
    <col min="1020" max="1020" width="5" style="10" customWidth="1"/>
    <col min="1021" max="1022" width="0" style="10" hidden="1" customWidth="1"/>
    <col min="1023" max="1023" width="6" style="10" customWidth="1"/>
    <col min="1024" max="1024" width="0" style="10" hidden="1" customWidth="1"/>
    <col min="1025" max="1025" width="60.85546875" style="10" customWidth="1"/>
    <col min="1026" max="1027" width="9.42578125" style="10" customWidth="1"/>
    <col min="1028" max="1031" width="0" style="10" hidden="1" customWidth="1"/>
    <col min="1032" max="1230" width="9.140625" style="10"/>
    <col min="1231" max="1232" width="0" style="10" hidden="1" customWidth="1"/>
    <col min="1233" max="1233" width="20.42578125" style="10" customWidth="1"/>
    <col min="1234" max="1234" width="12.5703125" style="10" customWidth="1"/>
    <col min="1235" max="1235" width="9.5703125" style="10" customWidth="1"/>
    <col min="1236" max="1236" width="8.5703125" style="10" customWidth="1"/>
    <col min="1237" max="1237" width="8.140625" style="10" customWidth="1"/>
    <col min="1238" max="1238" width="6.7109375" style="10" customWidth="1"/>
    <col min="1239" max="1239" width="6.140625" style="10" customWidth="1"/>
    <col min="1240" max="1240" width="6.42578125" style="10" customWidth="1"/>
    <col min="1241" max="1241" width="6.7109375" style="10" customWidth="1"/>
    <col min="1242" max="1242" width="7.7109375" style="10" customWidth="1"/>
    <col min="1243" max="1243" width="6.140625" style="10" customWidth="1"/>
    <col min="1244" max="1244" width="5.7109375" style="10" customWidth="1"/>
    <col min="1245" max="1246" width="0" style="10" hidden="1" customWidth="1"/>
    <col min="1247" max="1247" width="5.5703125" style="10" customWidth="1"/>
    <col min="1248" max="1248" width="0" style="10" hidden="1" customWidth="1"/>
    <col min="1249" max="1249" width="6" style="10" customWidth="1"/>
    <col min="1250" max="1251" width="5.85546875" style="10" customWidth="1"/>
    <col min="1252" max="1252" width="6.140625" style="10" customWidth="1"/>
    <col min="1253" max="1253" width="6" style="10" customWidth="1"/>
    <col min="1254" max="1254" width="0" style="10" hidden="1" customWidth="1"/>
    <col min="1255" max="1255" width="5.7109375" style="10" customWidth="1"/>
    <col min="1256" max="1256" width="0" style="10" hidden="1" customWidth="1"/>
    <col min="1257" max="1257" width="5.5703125" style="10" customWidth="1"/>
    <col min="1258" max="1272" width="0" style="10" hidden="1" customWidth="1"/>
    <col min="1273" max="1273" width="5.5703125" style="10" customWidth="1"/>
    <col min="1274" max="1274" width="7" style="10" customWidth="1"/>
    <col min="1275" max="1275" width="5.42578125" style="10" customWidth="1"/>
    <col min="1276" max="1276" width="5" style="10" customWidth="1"/>
    <col min="1277" max="1278" width="0" style="10" hidden="1" customWidth="1"/>
    <col min="1279" max="1279" width="6" style="10" customWidth="1"/>
    <col min="1280" max="1280" width="0" style="10" hidden="1" customWidth="1"/>
    <col min="1281" max="1281" width="60.85546875" style="10" customWidth="1"/>
    <col min="1282" max="1283" width="9.42578125" style="10" customWidth="1"/>
    <col min="1284" max="1287" width="0" style="10" hidden="1" customWidth="1"/>
    <col min="1288" max="1486" width="9.140625" style="10"/>
    <col min="1487" max="1488" width="0" style="10" hidden="1" customWidth="1"/>
    <col min="1489" max="1489" width="20.42578125" style="10" customWidth="1"/>
    <col min="1490" max="1490" width="12.5703125" style="10" customWidth="1"/>
    <col min="1491" max="1491" width="9.5703125" style="10" customWidth="1"/>
    <col min="1492" max="1492" width="8.5703125" style="10" customWidth="1"/>
    <col min="1493" max="1493" width="8.140625" style="10" customWidth="1"/>
    <col min="1494" max="1494" width="6.7109375" style="10" customWidth="1"/>
    <col min="1495" max="1495" width="6.140625" style="10" customWidth="1"/>
    <col min="1496" max="1496" width="6.42578125" style="10" customWidth="1"/>
    <col min="1497" max="1497" width="6.7109375" style="10" customWidth="1"/>
    <col min="1498" max="1498" width="7.7109375" style="10" customWidth="1"/>
    <col min="1499" max="1499" width="6.140625" style="10" customWidth="1"/>
    <col min="1500" max="1500" width="5.7109375" style="10" customWidth="1"/>
    <col min="1501" max="1502" width="0" style="10" hidden="1" customWidth="1"/>
    <col min="1503" max="1503" width="5.5703125" style="10" customWidth="1"/>
    <col min="1504" max="1504" width="0" style="10" hidden="1" customWidth="1"/>
    <col min="1505" max="1505" width="6" style="10" customWidth="1"/>
    <col min="1506" max="1507" width="5.85546875" style="10" customWidth="1"/>
    <col min="1508" max="1508" width="6.140625" style="10" customWidth="1"/>
    <col min="1509" max="1509" width="6" style="10" customWidth="1"/>
    <col min="1510" max="1510" width="0" style="10" hidden="1" customWidth="1"/>
    <col min="1511" max="1511" width="5.7109375" style="10" customWidth="1"/>
    <col min="1512" max="1512" width="0" style="10" hidden="1" customWidth="1"/>
    <col min="1513" max="1513" width="5.5703125" style="10" customWidth="1"/>
    <col min="1514" max="1528" width="0" style="10" hidden="1" customWidth="1"/>
    <col min="1529" max="1529" width="5.5703125" style="10" customWidth="1"/>
    <col min="1530" max="1530" width="7" style="10" customWidth="1"/>
    <col min="1531" max="1531" width="5.42578125" style="10" customWidth="1"/>
    <col min="1532" max="1532" width="5" style="10" customWidth="1"/>
    <col min="1533" max="1534" width="0" style="10" hidden="1" customWidth="1"/>
    <col min="1535" max="1535" width="6" style="10" customWidth="1"/>
    <col min="1536" max="1536" width="0" style="10" hidden="1" customWidth="1"/>
    <col min="1537" max="1537" width="60.85546875" style="10" customWidth="1"/>
    <col min="1538" max="1539" width="9.42578125" style="10" customWidth="1"/>
    <col min="1540" max="1543" width="0" style="10" hidden="1" customWidth="1"/>
    <col min="1544" max="1742" width="9.140625" style="10"/>
    <col min="1743" max="1744" width="0" style="10" hidden="1" customWidth="1"/>
    <col min="1745" max="1745" width="20.42578125" style="10" customWidth="1"/>
    <col min="1746" max="1746" width="12.5703125" style="10" customWidth="1"/>
    <col min="1747" max="1747" width="9.5703125" style="10" customWidth="1"/>
    <col min="1748" max="1748" width="8.5703125" style="10" customWidth="1"/>
    <col min="1749" max="1749" width="8.140625" style="10" customWidth="1"/>
    <col min="1750" max="1750" width="6.7109375" style="10" customWidth="1"/>
    <col min="1751" max="1751" width="6.140625" style="10" customWidth="1"/>
    <col min="1752" max="1752" width="6.42578125" style="10" customWidth="1"/>
    <col min="1753" max="1753" width="6.7109375" style="10" customWidth="1"/>
    <col min="1754" max="1754" width="7.7109375" style="10" customWidth="1"/>
    <col min="1755" max="1755" width="6.140625" style="10" customWidth="1"/>
    <col min="1756" max="1756" width="5.7109375" style="10" customWidth="1"/>
    <col min="1757" max="1758" width="0" style="10" hidden="1" customWidth="1"/>
    <col min="1759" max="1759" width="5.5703125" style="10" customWidth="1"/>
    <col min="1760" max="1760" width="0" style="10" hidden="1" customWidth="1"/>
    <col min="1761" max="1761" width="6" style="10" customWidth="1"/>
    <col min="1762" max="1763" width="5.85546875" style="10" customWidth="1"/>
    <col min="1764" max="1764" width="6.140625" style="10" customWidth="1"/>
    <col min="1765" max="1765" width="6" style="10" customWidth="1"/>
    <col min="1766" max="1766" width="0" style="10" hidden="1" customWidth="1"/>
    <col min="1767" max="1767" width="5.7109375" style="10" customWidth="1"/>
    <col min="1768" max="1768" width="0" style="10" hidden="1" customWidth="1"/>
    <col min="1769" max="1769" width="5.5703125" style="10" customWidth="1"/>
    <col min="1770" max="1784" width="0" style="10" hidden="1" customWidth="1"/>
    <col min="1785" max="1785" width="5.5703125" style="10" customWidth="1"/>
    <col min="1786" max="1786" width="7" style="10" customWidth="1"/>
    <col min="1787" max="1787" width="5.42578125" style="10" customWidth="1"/>
    <col min="1788" max="1788" width="5" style="10" customWidth="1"/>
    <col min="1789" max="1790" width="0" style="10" hidden="1" customWidth="1"/>
    <col min="1791" max="1791" width="6" style="10" customWidth="1"/>
    <col min="1792" max="1792" width="0" style="10" hidden="1" customWidth="1"/>
    <col min="1793" max="1793" width="60.85546875" style="10" customWidth="1"/>
    <col min="1794" max="1795" width="9.42578125" style="10" customWidth="1"/>
    <col min="1796" max="1799" width="0" style="10" hidden="1" customWidth="1"/>
    <col min="1800" max="1998" width="9.140625" style="10"/>
    <col min="1999" max="2000" width="0" style="10" hidden="1" customWidth="1"/>
    <col min="2001" max="2001" width="20.42578125" style="10" customWidth="1"/>
    <col min="2002" max="2002" width="12.5703125" style="10" customWidth="1"/>
    <col min="2003" max="2003" width="9.5703125" style="10" customWidth="1"/>
    <col min="2004" max="2004" width="8.5703125" style="10" customWidth="1"/>
    <col min="2005" max="2005" width="8.140625" style="10" customWidth="1"/>
    <col min="2006" max="2006" width="6.7109375" style="10" customWidth="1"/>
    <col min="2007" max="2007" width="6.140625" style="10" customWidth="1"/>
    <col min="2008" max="2008" width="6.42578125" style="10" customWidth="1"/>
    <col min="2009" max="2009" width="6.7109375" style="10" customWidth="1"/>
    <col min="2010" max="2010" width="7.7109375" style="10" customWidth="1"/>
    <col min="2011" max="2011" width="6.140625" style="10" customWidth="1"/>
    <col min="2012" max="2012" width="5.7109375" style="10" customWidth="1"/>
    <col min="2013" max="2014" width="0" style="10" hidden="1" customWidth="1"/>
    <col min="2015" max="2015" width="5.5703125" style="10" customWidth="1"/>
    <col min="2016" max="2016" width="0" style="10" hidden="1" customWidth="1"/>
    <col min="2017" max="2017" width="6" style="10" customWidth="1"/>
    <col min="2018" max="2019" width="5.85546875" style="10" customWidth="1"/>
    <col min="2020" max="2020" width="6.140625" style="10" customWidth="1"/>
    <col min="2021" max="2021" width="6" style="10" customWidth="1"/>
    <col min="2022" max="2022" width="0" style="10" hidden="1" customWidth="1"/>
    <col min="2023" max="2023" width="5.7109375" style="10" customWidth="1"/>
    <col min="2024" max="2024" width="0" style="10" hidden="1" customWidth="1"/>
    <col min="2025" max="2025" width="5.5703125" style="10" customWidth="1"/>
    <col min="2026" max="2040" width="0" style="10" hidden="1" customWidth="1"/>
    <col min="2041" max="2041" width="5.5703125" style="10" customWidth="1"/>
    <col min="2042" max="2042" width="7" style="10" customWidth="1"/>
    <col min="2043" max="2043" width="5.42578125" style="10" customWidth="1"/>
    <col min="2044" max="2044" width="5" style="10" customWidth="1"/>
    <col min="2045" max="2046" width="0" style="10" hidden="1" customWidth="1"/>
    <col min="2047" max="2047" width="6" style="10" customWidth="1"/>
    <col min="2048" max="2048" width="0" style="10" hidden="1" customWidth="1"/>
    <col min="2049" max="2049" width="60.85546875" style="10" customWidth="1"/>
    <col min="2050" max="2051" width="9.42578125" style="10" customWidth="1"/>
    <col min="2052" max="2055" width="0" style="10" hidden="1" customWidth="1"/>
    <col min="2056" max="2254" width="9.140625" style="10"/>
    <col min="2255" max="2256" width="0" style="10" hidden="1" customWidth="1"/>
    <col min="2257" max="2257" width="20.42578125" style="10" customWidth="1"/>
    <col min="2258" max="2258" width="12.5703125" style="10" customWidth="1"/>
    <col min="2259" max="2259" width="9.5703125" style="10" customWidth="1"/>
    <col min="2260" max="2260" width="8.5703125" style="10" customWidth="1"/>
    <col min="2261" max="2261" width="8.140625" style="10" customWidth="1"/>
    <col min="2262" max="2262" width="6.7109375" style="10" customWidth="1"/>
    <col min="2263" max="2263" width="6.140625" style="10" customWidth="1"/>
    <col min="2264" max="2264" width="6.42578125" style="10" customWidth="1"/>
    <col min="2265" max="2265" width="6.7109375" style="10" customWidth="1"/>
    <col min="2266" max="2266" width="7.7109375" style="10" customWidth="1"/>
    <col min="2267" max="2267" width="6.140625" style="10" customWidth="1"/>
    <col min="2268" max="2268" width="5.7109375" style="10" customWidth="1"/>
    <col min="2269" max="2270" width="0" style="10" hidden="1" customWidth="1"/>
    <col min="2271" max="2271" width="5.5703125" style="10" customWidth="1"/>
    <col min="2272" max="2272" width="0" style="10" hidden="1" customWidth="1"/>
    <col min="2273" max="2273" width="6" style="10" customWidth="1"/>
    <col min="2274" max="2275" width="5.85546875" style="10" customWidth="1"/>
    <col min="2276" max="2276" width="6.140625" style="10" customWidth="1"/>
    <col min="2277" max="2277" width="6" style="10" customWidth="1"/>
    <col min="2278" max="2278" width="0" style="10" hidden="1" customWidth="1"/>
    <col min="2279" max="2279" width="5.7109375" style="10" customWidth="1"/>
    <col min="2280" max="2280" width="0" style="10" hidden="1" customWidth="1"/>
    <col min="2281" max="2281" width="5.5703125" style="10" customWidth="1"/>
    <col min="2282" max="2296" width="0" style="10" hidden="1" customWidth="1"/>
    <col min="2297" max="2297" width="5.5703125" style="10" customWidth="1"/>
    <col min="2298" max="2298" width="7" style="10" customWidth="1"/>
    <col min="2299" max="2299" width="5.42578125" style="10" customWidth="1"/>
    <col min="2300" max="2300" width="5" style="10" customWidth="1"/>
    <col min="2301" max="2302" width="0" style="10" hidden="1" customWidth="1"/>
    <col min="2303" max="2303" width="6" style="10" customWidth="1"/>
    <col min="2304" max="2304" width="0" style="10" hidden="1" customWidth="1"/>
    <col min="2305" max="2305" width="60.85546875" style="10" customWidth="1"/>
    <col min="2306" max="2307" width="9.42578125" style="10" customWidth="1"/>
    <col min="2308" max="2311" width="0" style="10" hidden="1" customWidth="1"/>
    <col min="2312" max="2510" width="9.140625" style="10"/>
    <col min="2511" max="2512" width="0" style="10" hidden="1" customWidth="1"/>
    <col min="2513" max="2513" width="20.42578125" style="10" customWidth="1"/>
    <col min="2514" max="2514" width="12.5703125" style="10" customWidth="1"/>
    <col min="2515" max="2515" width="9.5703125" style="10" customWidth="1"/>
    <col min="2516" max="2516" width="8.5703125" style="10" customWidth="1"/>
    <col min="2517" max="2517" width="8.140625" style="10" customWidth="1"/>
    <col min="2518" max="2518" width="6.7109375" style="10" customWidth="1"/>
    <col min="2519" max="2519" width="6.140625" style="10" customWidth="1"/>
    <col min="2520" max="2520" width="6.42578125" style="10" customWidth="1"/>
    <col min="2521" max="2521" width="6.7109375" style="10" customWidth="1"/>
    <col min="2522" max="2522" width="7.7109375" style="10" customWidth="1"/>
    <col min="2523" max="2523" width="6.140625" style="10" customWidth="1"/>
    <col min="2524" max="2524" width="5.7109375" style="10" customWidth="1"/>
    <col min="2525" max="2526" width="0" style="10" hidden="1" customWidth="1"/>
    <col min="2527" max="2527" width="5.5703125" style="10" customWidth="1"/>
    <col min="2528" max="2528" width="0" style="10" hidden="1" customWidth="1"/>
    <col min="2529" max="2529" width="6" style="10" customWidth="1"/>
    <col min="2530" max="2531" width="5.85546875" style="10" customWidth="1"/>
    <col min="2532" max="2532" width="6.140625" style="10" customWidth="1"/>
    <col min="2533" max="2533" width="6" style="10" customWidth="1"/>
    <col min="2534" max="2534" width="0" style="10" hidden="1" customWidth="1"/>
    <col min="2535" max="2535" width="5.7109375" style="10" customWidth="1"/>
    <col min="2536" max="2536" width="0" style="10" hidden="1" customWidth="1"/>
    <col min="2537" max="2537" width="5.5703125" style="10" customWidth="1"/>
    <col min="2538" max="2552" width="0" style="10" hidden="1" customWidth="1"/>
    <col min="2553" max="2553" width="5.5703125" style="10" customWidth="1"/>
    <col min="2554" max="2554" width="7" style="10" customWidth="1"/>
    <col min="2555" max="2555" width="5.42578125" style="10" customWidth="1"/>
    <col min="2556" max="2556" width="5" style="10" customWidth="1"/>
    <col min="2557" max="2558" width="0" style="10" hidden="1" customWidth="1"/>
    <col min="2559" max="2559" width="6" style="10" customWidth="1"/>
    <col min="2560" max="2560" width="0" style="10" hidden="1" customWidth="1"/>
    <col min="2561" max="2561" width="60.85546875" style="10" customWidth="1"/>
    <col min="2562" max="2563" width="9.42578125" style="10" customWidth="1"/>
    <col min="2564" max="2567" width="0" style="10" hidden="1" customWidth="1"/>
    <col min="2568" max="2766" width="9.140625" style="10"/>
    <col min="2767" max="2768" width="0" style="10" hidden="1" customWidth="1"/>
    <col min="2769" max="2769" width="20.42578125" style="10" customWidth="1"/>
    <col min="2770" max="2770" width="12.5703125" style="10" customWidth="1"/>
    <col min="2771" max="2771" width="9.5703125" style="10" customWidth="1"/>
    <col min="2772" max="2772" width="8.5703125" style="10" customWidth="1"/>
    <col min="2773" max="2773" width="8.140625" style="10" customWidth="1"/>
    <col min="2774" max="2774" width="6.7109375" style="10" customWidth="1"/>
    <col min="2775" max="2775" width="6.140625" style="10" customWidth="1"/>
    <col min="2776" max="2776" width="6.42578125" style="10" customWidth="1"/>
    <col min="2777" max="2777" width="6.7109375" style="10" customWidth="1"/>
    <col min="2778" max="2778" width="7.7109375" style="10" customWidth="1"/>
    <col min="2779" max="2779" width="6.140625" style="10" customWidth="1"/>
    <col min="2780" max="2780" width="5.7109375" style="10" customWidth="1"/>
    <col min="2781" max="2782" width="0" style="10" hidden="1" customWidth="1"/>
    <col min="2783" max="2783" width="5.5703125" style="10" customWidth="1"/>
    <col min="2784" max="2784" width="0" style="10" hidden="1" customWidth="1"/>
    <col min="2785" max="2785" width="6" style="10" customWidth="1"/>
    <col min="2786" max="2787" width="5.85546875" style="10" customWidth="1"/>
    <col min="2788" max="2788" width="6.140625" style="10" customWidth="1"/>
    <col min="2789" max="2789" width="6" style="10" customWidth="1"/>
    <col min="2790" max="2790" width="0" style="10" hidden="1" customWidth="1"/>
    <col min="2791" max="2791" width="5.7109375" style="10" customWidth="1"/>
    <col min="2792" max="2792" width="0" style="10" hidden="1" customWidth="1"/>
    <col min="2793" max="2793" width="5.5703125" style="10" customWidth="1"/>
    <col min="2794" max="2808" width="0" style="10" hidden="1" customWidth="1"/>
    <col min="2809" max="2809" width="5.5703125" style="10" customWidth="1"/>
    <col min="2810" max="2810" width="7" style="10" customWidth="1"/>
    <col min="2811" max="2811" width="5.42578125" style="10" customWidth="1"/>
    <col min="2812" max="2812" width="5" style="10" customWidth="1"/>
    <col min="2813" max="2814" width="0" style="10" hidden="1" customWidth="1"/>
    <col min="2815" max="2815" width="6" style="10" customWidth="1"/>
    <col min="2816" max="2816" width="0" style="10" hidden="1" customWidth="1"/>
    <col min="2817" max="2817" width="60.85546875" style="10" customWidth="1"/>
    <col min="2818" max="2819" width="9.42578125" style="10" customWidth="1"/>
    <col min="2820" max="2823" width="0" style="10" hidden="1" customWidth="1"/>
    <col min="2824" max="3022" width="9.140625" style="10"/>
    <col min="3023" max="3024" width="0" style="10" hidden="1" customWidth="1"/>
    <col min="3025" max="3025" width="20.42578125" style="10" customWidth="1"/>
    <col min="3026" max="3026" width="12.5703125" style="10" customWidth="1"/>
    <col min="3027" max="3027" width="9.5703125" style="10" customWidth="1"/>
    <col min="3028" max="3028" width="8.5703125" style="10" customWidth="1"/>
    <col min="3029" max="3029" width="8.140625" style="10" customWidth="1"/>
    <col min="3030" max="3030" width="6.7109375" style="10" customWidth="1"/>
    <col min="3031" max="3031" width="6.140625" style="10" customWidth="1"/>
    <col min="3032" max="3032" width="6.42578125" style="10" customWidth="1"/>
    <col min="3033" max="3033" width="6.7109375" style="10" customWidth="1"/>
    <col min="3034" max="3034" width="7.7109375" style="10" customWidth="1"/>
    <col min="3035" max="3035" width="6.140625" style="10" customWidth="1"/>
    <col min="3036" max="3036" width="5.7109375" style="10" customWidth="1"/>
    <col min="3037" max="3038" width="0" style="10" hidden="1" customWidth="1"/>
    <col min="3039" max="3039" width="5.5703125" style="10" customWidth="1"/>
    <col min="3040" max="3040" width="0" style="10" hidden="1" customWidth="1"/>
    <col min="3041" max="3041" width="6" style="10" customWidth="1"/>
    <col min="3042" max="3043" width="5.85546875" style="10" customWidth="1"/>
    <col min="3044" max="3044" width="6.140625" style="10" customWidth="1"/>
    <col min="3045" max="3045" width="6" style="10" customWidth="1"/>
    <col min="3046" max="3046" width="0" style="10" hidden="1" customWidth="1"/>
    <col min="3047" max="3047" width="5.7109375" style="10" customWidth="1"/>
    <col min="3048" max="3048" width="0" style="10" hidden="1" customWidth="1"/>
    <col min="3049" max="3049" width="5.5703125" style="10" customWidth="1"/>
    <col min="3050" max="3064" width="0" style="10" hidden="1" customWidth="1"/>
    <col min="3065" max="3065" width="5.5703125" style="10" customWidth="1"/>
    <col min="3066" max="3066" width="7" style="10" customWidth="1"/>
    <col min="3067" max="3067" width="5.42578125" style="10" customWidth="1"/>
    <col min="3068" max="3068" width="5" style="10" customWidth="1"/>
    <col min="3069" max="3070" width="0" style="10" hidden="1" customWidth="1"/>
    <col min="3071" max="3071" width="6" style="10" customWidth="1"/>
    <col min="3072" max="3072" width="0" style="10" hidden="1" customWidth="1"/>
    <col min="3073" max="3073" width="60.85546875" style="10" customWidth="1"/>
    <col min="3074" max="3075" width="9.42578125" style="10" customWidth="1"/>
    <col min="3076" max="3079" width="0" style="10" hidden="1" customWidth="1"/>
    <col min="3080" max="3278" width="9.140625" style="10"/>
    <col min="3279" max="3280" width="0" style="10" hidden="1" customWidth="1"/>
    <col min="3281" max="3281" width="20.42578125" style="10" customWidth="1"/>
    <col min="3282" max="3282" width="12.5703125" style="10" customWidth="1"/>
    <col min="3283" max="3283" width="9.5703125" style="10" customWidth="1"/>
    <col min="3284" max="3284" width="8.5703125" style="10" customWidth="1"/>
    <col min="3285" max="3285" width="8.140625" style="10" customWidth="1"/>
    <col min="3286" max="3286" width="6.7109375" style="10" customWidth="1"/>
    <col min="3287" max="3287" width="6.140625" style="10" customWidth="1"/>
    <col min="3288" max="3288" width="6.42578125" style="10" customWidth="1"/>
    <col min="3289" max="3289" width="6.7109375" style="10" customWidth="1"/>
    <col min="3290" max="3290" width="7.7109375" style="10" customWidth="1"/>
    <col min="3291" max="3291" width="6.140625" style="10" customWidth="1"/>
    <col min="3292" max="3292" width="5.7109375" style="10" customWidth="1"/>
    <col min="3293" max="3294" width="0" style="10" hidden="1" customWidth="1"/>
    <col min="3295" max="3295" width="5.5703125" style="10" customWidth="1"/>
    <col min="3296" max="3296" width="0" style="10" hidden="1" customWidth="1"/>
    <col min="3297" max="3297" width="6" style="10" customWidth="1"/>
    <col min="3298" max="3299" width="5.85546875" style="10" customWidth="1"/>
    <col min="3300" max="3300" width="6.140625" style="10" customWidth="1"/>
    <col min="3301" max="3301" width="6" style="10" customWidth="1"/>
    <col min="3302" max="3302" width="0" style="10" hidden="1" customWidth="1"/>
    <col min="3303" max="3303" width="5.7109375" style="10" customWidth="1"/>
    <col min="3304" max="3304" width="0" style="10" hidden="1" customWidth="1"/>
    <col min="3305" max="3305" width="5.5703125" style="10" customWidth="1"/>
    <col min="3306" max="3320" width="0" style="10" hidden="1" customWidth="1"/>
    <col min="3321" max="3321" width="5.5703125" style="10" customWidth="1"/>
    <col min="3322" max="3322" width="7" style="10" customWidth="1"/>
    <col min="3323" max="3323" width="5.42578125" style="10" customWidth="1"/>
    <col min="3324" max="3324" width="5" style="10" customWidth="1"/>
    <col min="3325" max="3326" width="0" style="10" hidden="1" customWidth="1"/>
    <col min="3327" max="3327" width="6" style="10" customWidth="1"/>
    <col min="3328" max="3328" width="0" style="10" hidden="1" customWidth="1"/>
    <col min="3329" max="3329" width="60.85546875" style="10" customWidth="1"/>
    <col min="3330" max="3331" width="9.42578125" style="10" customWidth="1"/>
    <col min="3332" max="3335" width="0" style="10" hidden="1" customWidth="1"/>
    <col min="3336" max="3534" width="9.140625" style="10"/>
    <col min="3535" max="3536" width="0" style="10" hidden="1" customWidth="1"/>
    <col min="3537" max="3537" width="20.42578125" style="10" customWidth="1"/>
    <col min="3538" max="3538" width="12.5703125" style="10" customWidth="1"/>
    <col min="3539" max="3539" width="9.5703125" style="10" customWidth="1"/>
    <col min="3540" max="3540" width="8.5703125" style="10" customWidth="1"/>
    <col min="3541" max="3541" width="8.140625" style="10" customWidth="1"/>
    <col min="3542" max="3542" width="6.7109375" style="10" customWidth="1"/>
    <col min="3543" max="3543" width="6.140625" style="10" customWidth="1"/>
    <col min="3544" max="3544" width="6.42578125" style="10" customWidth="1"/>
    <col min="3545" max="3545" width="6.7109375" style="10" customWidth="1"/>
    <col min="3546" max="3546" width="7.7109375" style="10" customWidth="1"/>
    <col min="3547" max="3547" width="6.140625" style="10" customWidth="1"/>
    <col min="3548" max="3548" width="5.7109375" style="10" customWidth="1"/>
    <col min="3549" max="3550" width="0" style="10" hidden="1" customWidth="1"/>
    <col min="3551" max="3551" width="5.5703125" style="10" customWidth="1"/>
    <col min="3552" max="3552" width="0" style="10" hidden="1" customWidth="1"/>
    <col min="3553" max="3553" width="6" style="10" customWidth="1"/>
    <col min="3554" max="3555" width="5.85546875" style="10" customWidth="1"/>
    <col min="3556" max="3556" width="6.140625" style="10" customWidth="1"/>
    <col min="3557" max="3557" width="6" style="10" customWidth="1"/>
    <col min="3558" max="3558" width="0" style="10" hidden="1" customWidth="1"/>
    <col min="3559" max="3559" width="5.7109375" style="10" customWidth="1"/>
    <col min="3560" max="3560" width="0" style="10" hidden="1" customWidth="1"/>
    <col min="3561" max="3561" width="5.5703125" style="10" customWidth="1"/>
    <col min="3562" max="3576" width="0" style="10" hidden="1" customWidth="1"/>
    <col min="3577" max="3577" width="5.5703125" style="10" customWidth="1"/>
    <col min="3578" max="3578" width="7" style="10" customWidth="1"/>
    <col min="3579" max="3579" width="5.42578125" style="10" customWidth="1"/>
    <col min="3580" max="3580" width="5" style="10" customWidth="1"/>
    <col min="3581" max="3582" width="0" style="10" hidden="1" customWidth="1"/>
    <col min="3583" max="3583" width="6" style="10" customWidth="1"/>
    <col min="3584" max="3584" width="0" style="10" hidden="1" customWidth="1"/>
    <col min="3585" max="3585" width="60.85546875" style="10" customWidth="1"/>
    <col min="3586" max="3587" width="9.42578125" style="10" customWidth="1"/>
    <col min="3588" max="3591" width="0" style="10" hidden="1" customWidth="1"/>
    <col min="3592" max="3790" width="9.140625" style="10"/>
    <col min="3791" max="3792" width="0" style="10" hidden="1" customWidth="1"/>
    <col min="3793" max="3793" width="20.42578125" style="10" customWidth="1"/>
    <col min="3794" max="3794" width="12.5703125" style="10" customWidth="1"/>
    <col min="3795" max="3795" width="9.5703125" style="10" customWidth="1"/>
    <col min="3796" max="3796" width="8.5703125" style="10" customWidth="1"/>
    <col min="3797" max="3797" width="8.140625" style="10" customWidth="1"/>
    <col min="3798" max="3798" width="6.7109375" style="10" customWidth="1"/>
    <col min="3799" max="3799" width="6.140625" style="10" customWidth="1"/>
    <col min="3800" max="3800" width="6.42578125" style="10" customWidth="1"/>
    <col min="3801" max="3801" width="6.7109375" style="10" customWidth="1"/>
    <col min="3802" max="3802" width="7.7109375" style="10" customWidth="1"/>
    <col min="3803" max="3803" width="6.140625" style="10" customWidth="1"/>
    <col min="3804" max="3804" width="5.7109375" style="10" customWidth="1"/>
    <col min="3805" max="3806" width="0" style="10" hidden="1" customWidth="1"/>
    <col min="3807" max="3807" width="5.5703125" style="10" customWidth="1"/>
    <col min="3808" max="3808" width="0" style="10" hidden="1" customWidth="1"/>
    <col min="3809" max="3809" width="6" style="10" customWidth="1"/>
    <col min="3810" max="3811" width="5.85546875" style="10" customWidth="1"/>
    <col min="3812" max="3812" width="6.140625" style="10" customWidth="1"/>
    <col min="3813" max="3813" width="6" style="10" customWidth="1"/>
    <col min="3814" max="3814" width="0" style="10" hidden="1" customWidth="1"/>
    <col min="3815" max="3815" width="5.7109375" style="10" customWidth="1"/>
    <col min="3816" max="3816" width="0" style="10" hidden="1" customWidth="1"/>
    <col min="3817" max="3817" width="5.5703125" style="10" customWidth="1"/>
    <col min="3818" max="3832" width="0" style="10" hidden="1" customWidth="1"/>
    <col min="3833" max="3833" width="5.5703125" style="10" customWidth="1"/>
    <col min="3834" max="3834" width="7" style="10" customWidth="1"/>
    <col min="3835" max="3835" width="5.42578125" style="10" customWidth="1"/>
    <col min="3836" max="3836" width="5" style="10" customWidth="1"/>
    <col min="3837" max="3838" width="0" style="10" hidden="1" customWidth="1"/>
    <col min="3839" max="3839" width="6" style="10" customWidth="1"/>
    <col min="3840" max="3840" width="0" style="10" hidden="1" customWidth="1"/>
    <col min="3841" max="3841" width="60.85546875" style="10" customWidth="1"/>
    <col min="3842" max="3843" width="9.42578125" style="10" customWidth="1"/>
    <col min="3844" max="3847" width="0" style="10" hidden="1" customWidth="1"/>
    <col min="3848" max="4046" width="9.140625" style="10"/>
    <col min="4047" max="4048" width="0" style="10" hidden="1" customWidth="1"/>
    <col min="4049" max="4049" width="20.42578125" style="10" customWidth="1"/>
    <col min="4050" max="4050" width="12.5703125" style="10" customWidth="1"/>
    <col min="4051" max="4051" width="9.5703125" style="10" customWidth="1"/>
    <col min="4052" max="4052" width="8.5703125" style="10" customWidth="1"/>
    <col min="4053" max="4053" width="8.140625" style="10" customWidth="1"/>
    <col min="4054" max="4054" width="6.7109375" style="10" customWidth="1"/>
    <col min="4055" max="4055" width="6.140625" style="10" customWidth="1"/>
    <col min="4056" max="4056" width="6.42578125" style="10" customWidth="1"/>
    <col min="4057" max="4057" width="6.7109375" style="10" customWidth="1"/>
    <col min="4058" max="4058" width="7.7109375" style="10" customWidth="1"/>
    <col min="4059" max="4059" width="6.140625" style="10" customWidth="1"/>
    <col min="4060" max="4060" width="5.7109375" style="10" customWidth="1"/>
    <col min="4061" max="4062" width="0" style="10" hidden="1" customWidth="1"/>
    <col min="4063" max="4063" width="5.5703125" style="10" customWidth="1"/>
    <col min="4064" max="4064" width="0" style="10" hidden="1" customWidth="1"/>
    <col min="4065" max="4065" width="6" style="10" customWidth="1"/>
    <col min="4066" max="4067" width="5.85546875" style="10" customWidth="1"/>
    <col min="4068" max="4068" width="6.140625" style="10" customWidth="1"/>
    <col min="4069" max="4069" width="6" style="10" customWidth="1"/>
    <col min="4070" max="4070" width="0" style="10" hidden="1" customWidth="1"/>
    <col min="4071" max="4071" width="5.7109375" style="10" customWidth="1"/>
    <col min="4072" max="4072" width="0" style="10" hidden="1" customWidth="1"/>
    <col min="4073" max="4073" width="5.5703125" style="10" customWidth="1"/>
    <col min="4074" max="4088" width="0" style="10" hidden="1" customWidth="1"/>
    <col min="4089" max="4089" width="5.5703125" style="10" customWidth="1"/>
    <col min="4090" max="4090" width="7" style="10" customWidth="1"/>
    <col min="4091" max="4091" width="5.42578125" style="10" customWidth="1"/>
    <col min="4092" max="4092" width="5" style="10" customWidth="1"/>
    <col min="4093" max="4094" width="0" style="10" hidden="1" customWidth="1"/>
    <col min="4095" max="4095" width="6" style="10" customWidth="1"/>
    <col min="4096" max="4096" width="0" style="10" hidden="1" customWidth="1"/>
    <col min="4097" max="4097" width="60.85546875" style="10" customWidth="1"/>
    <col min="4098" max="4099" width="9.42578125" style="10" customWidth="1"/>
    <col min="4100" max="4103" width="0" style="10" hidden="1" customWidth="1"/>
    <col min="4104" max="4302" width="9.140625" style="10"/>
    <col min="4303" max="4304" width="0" style="10" hidden="1" customWidth="1"/>
    <col min="4305" max="4305" width="20.42578125" style="10" customWidth="1"/>
    <col min="4306" max="4306" width="12.5703125" style="10" customWidth="1"/>
    <col min="4307" max="4307" width="9.5703125" style="10" customWidth="1"/>
    <col min="4308" max="4308" width="8.5703125" style="10" customWidth="1"/>
    <col min="4309" max="4309" width="8.140625" style="10" customWidth="1"/>
    <col min="4310" max="4310" width="6.7109375" style="10" customWidth="1"/>
    <col min="4311" max="4311" width="6.140625" style="10" customWidth="1"/>
    <col min="4312" max="4312" width="6.42578125" style="10" customWidth="1"/>
    <col min="4313" max="4313" width="6.7109375" style="10" customWidth="1"/>
    <col min="4314" max="4314" width="7.7109375" style="10" customWidth="1"/>
    <col min="4315" max="4315" width="6.140625" style="10" customWidth="1"/>
    <col min="4316" max="4316" width="5.7109375" style="10" customWidth="1"/>
    <col min="4317" max="4318" width="0" style="10" hidden="1" customWidth="1"/>
    <col min="4319" max="4319" width="5.5703125" style="10" customWidth="1"/>
    <col min="4320" max="4320" width="0" style="10" hidden="1" customWidth="1"/>
    <col min="4321" max="4321" width="6" style="10" customWidth="1"/>
    <col min="4322" max="4323" width="5.85546875" style="10" customWidth="1"/>
    <col min="4324" max="4324" width="6.140625" style="10" customWidth="1"/>
    <col min="4325" max="4325" width="6" style="10" customWidth="1"/>
    <col min="4326" max="4326" width="0" style="10" hidden="1" customWidth="1"/>
    <col min="4327" max="4327" width="5.7109375" style="10" customWidth="1"/>
    <col min="4328" max="4328" width="0" style="10" hidden="1" customWidth="1"/>
    <col min="4329" max="4329" width="5.5703125" style="10" customWidth="1"/>
    <col min="4330" max="4344" width="0" style="10" hidden="1" customWidth="1"/>
    <col min="4345" max="4345" width="5.5703125" style="10" customWidth="1"/>
    <col min="4346" max="4346" width="7" style="10" customWidth="1"/>
    <col min="4347" max="4347" width="5.42578125" style="10" customWidth="1"/>
    <col min="4348" max="4348" width="5" style="10" customWidth="1"/>
    <col min="4349" max="4350" width="0" style="10" hidden="1" customWidth="1"/>
    <col min="4351" max="4351" width="6" style="10" customWidth="1"/>
    <col min="4352" max="4352" width="0" style="10" hidden="1" customWidth="1"/>
    <col min="4353" max="4353" width="60.85546875" style="10" customWidth="1"/>
    <col min="4354" max="4355" width="9.42578125" style="10" customWidth="1"/>
    <col min="4356" max="4359" width="0" style="10" hidden="1" customWidth="1"/>
    <col min="4360" max="4558" width="9.140625" style="10"/>
    <col min="4559" max="4560" width="0" style="10" hidden="1" customWidth="1"/>
    <col min="4561" max="4561" width="20.42578125" style="10" customWidth="1"/>
    <col min="4562" max="4562" width="12.5703125" style="10" customWidth="1"/>
    <col min="4563" max="4563" width="9.5703125" style="10" customWidth="1"/>
    <col min="4564" max="4564" width="8.5703125" style="10" customWidth="1"/>
    <col min="4565" max="4565" width="8.140625" style="10" customWidth="1"/>
    <col min="4566" max="4566" width="6.7109375" style="10" customWidth="1"/>
    <col min="4567" max="4567" width="6.140625" style="10" customWidth="1"/>
    <col min="4568" max="4568" width="6.42578125" style="10" customWidth="1"/>
    <col min="4569" max="4569" width="6.7109375" style="10" customWidth="1"/>
    <col min="4570" max="4570" width="7.7109375" style="10" customWidth="1"/>
    <col min="4571" max="4571" width="6.140625" style="10" customWidth="1"/>
    <col min="4572" max="4572" width="5.7109375" style="10" customWidth="1"/>
    <col min="4573" max="4574" width="0" style="10" hidden="1" customWidth="1"/>
    <col min="4575" max="4575" width="5.5703125" style="10" customWidth="1"/>
    <col min="4576" max="4576" width="0" style="10" hidden="1" customWidth="1"/>
    <col min="4577" max="4577" width="6" style="10" customWidth="1"/>
    <col min="4578" max="4579" width="5.85546875" style="10" customWidth="1"/>
    <col min="4580" max="4580" width="6.140625" style="10" customWidth="1"/>
    <col min="4581" max="4581" width="6" style="10" customWidth="1"/>
    <col min="4582" max="4582" width="0" style="10" hidden="1" customWidth="1"/>
    <col min="4583" max="4583" width="5.7109375" style="10" customWidth="1"/>
    <col min="4584" max="4584" width="0" style="10" hidden="1" customWidth="1"/>
    <col min="4585" max="4585" width="5.5703125" style="10" customWidth="1"/>
    <col min="4586" max="4600" width="0" style="10" hidden="1" customWidth="1"/>
    <col min="4601" max="4601" width="5.5703125" style="10" customWidth="1"/>
    <col min="4602" max="4602" width="7" style="10" customWidth="1"/>
    <col min="4603" max="4603" width="5.42578125" style="10" customWidth="1"/>
    <col min="4604" max="4604" width="5" style="10" customWidth="1"/>
    <col min="4605" max="4606" width="0" style="10" hidden="1" customWidth="1"/>
    <col min="4607" max="4607" width="6" style="10" customWidth="1"/>
    <col min="4608" max="4608" width="0" style="10" hidden="1" customWidth="1"/>
    <col min="4609" max="4609" width="60.85546875" style="10" customWidth="1"/>
    <col min="4610" max="4611" width="9.42578125" style="10" customWidth="1"/>
    <col min="4612" max="4615" width="0" style="10" hidden="1" customWidth="1"/>
    <col min="4616" max="4814" width="9.140625" style="10"/>
    <col min="4815" max="4816" width="0" style="10" hidden="1" customWidth="1"/>
    <col min="4817" max="4817" width="20.42578125" style="10" customWidth="1"/>
    <col min="4818" max="4818" width="12.5703125" style="10" customWidth="1"/>
    <col min="4819" max="4819" width="9.5703125" style="10" customWidth="1"/>
    <col min="4820" max="4820" width="8.5703125" style="10" customWidth="1"/>
    <col min="4821" max="4821" width="8.140625" style="10" customWidth="1"/>
    <col min="4822" max="4822" width="6.7109375" style="10" customWidth="1"/>
    <col min="4823" max="4823" width="6.140625" style="10" customWidth="1"/>
    <col min="4824" max="4824" width="6.42578125" style="10" customWidth="1"/>
    <col min="4825" max="4825" width="6.7109375" style="10" customWidth="1"/>
    <col min="4826" max="4826" width="7.7109375" style="10" customWidth="1"/>
    <col min="4827" max="4827" width="6.140625" style="10" customWidth="1"/>
    <col min="4828" max="4828" width="5.7109375" style="10" customWidth="1"/>
    <col min="4829" max="4830" width="0" style="10" hidden="1" customWidth="1"/>
    <col min="4831" max="4831" width="5.5703125" style="10" customWidth="1"/>
    <col min="4832" max="4832" width="0" style="10" hidden="1" customWidth="1"/>
    <col min="4833" max="4833" width="6" style="10" customWidth="1"/>
    <col min="4834" max="4835" width="5.85546875" style="10" customWidth="1"/>
    <col min="4836" max="4836" width="6.140625" style="10" customWidth="1"/>
    <col min="4837" max="4837" width="6" style="10" customWidth="1"/>
    <col min="4838" max="4838" width="0" style="10" hidden="1" customWidth="1"/>
    <col min="4839" max="4839" width="5.7109375" style="10" customWidth="1"/>
    <col min="4840" max="4840" width="0" style="10" hidden="1" customWidth="1"/>
    <col min="4841" max="4841" width="5.5703125" style="10" customWidth="1"/>
    <col min="4842" max="4856" width="0" style="10" hidden="1" customWidth="1"/>
    <col min="4857" max="4857" width="5.5703125" style="10" customWidth="1"/>
    <col min="4858" max="4858" width="7" style="10" customWidth="1"/>
    <col min="4859" max="4859" width="5.42578125" style="10" customWidth="1"/>
    <col min="4860" max="4860" width="5" style="10" customWidth="1"/>
    <col min="4861" max="4862" width="0" style="10" hidden="1" customWidth="1"/>
    <col min="4863" max="4863" width="6" style="10" customWidth="1"/>
    <col min="4864" max="4864" width="0" style="10" hidden="1" customWidth="1"/>
    <col min="4865" max="4865" width="60.85546875" style="10" customWidth="1"/>
    <col min="4866" max="4867" width="9.42578125" style="10" customWidth="1"/>
    <col min="4868" max="4871" width="0" style="10" hidden="1" customWidth="1"/>
    <col min="4872" max="5070" width="9.140625" style="10"/>
    <col min="5071" max="5072" width="0" style="10" hidden="1" customWidth="1"/>
    <col min="5073" max="5073" width="20.42578125" style="10" customWidth="1"/>
    <col min="5074" max="5074" width="12.5703125" style="10" customWidth="1"/>
    <col min="5075" max="5075" width="9.5703125" style="10" customWidth="1"/>
    <col min="5076" max="5076" width="8.5703125" style="10" customWidth="1"/>
    <col min="5077" max="5077" width="8.140625" style="10" customWidth="1"/>
    <col min="5078" max="5078" width="6.7109375" style="10" customWidth="1"/>
    <col min="5079" max="5079" width="6.140625" style="10" customWidth="1"/>
    <col min="5080" max="5080" width="6.42578125" style="10" customWidth="1"/>
    <col min="5081" max="5081" width="6.7109375" style="10" customWidth="1"/>
    <col min="5082" max="5082" width="7.7109375" style="10" customWidth="1"/>
    <col min="5083" max="5083" width="6.140625" style="10" customWidth="1"/>
    <col min="5084" max="5084" width="5.7109375" style="10" customWidth="1"/>
    <col min="5085" max="5086" width="0" style="10" hidden="1" customWidth="1"/>
    <col min="5087" max="5087" width="5.5703125" style="10" customWidth="1"/>
    <col min="5088" max="5088" width="0" style="10" hidden="1" customWidth="1"/>
    <col min="5089" max="5089" width="6" style="10" customWidth="1"/>
    <col min="5090" max="5091" width="5.85546875" style="10" customWidth="1"/>
    <col min="5092" max="5092" width="6.140625" style="10" customWidth="1"/>
    <col min="5093" max="5093" width="6" style="10" customWidth="1"/>
    <col min="5094" max="5094" width="0" style="10" hidden="1" customWidth="1"/>
    <col min="5095" max="5095" width="5.7109375" style="10" customWidth="1"/>
    <col min="5096" max="5096" width="0" style="10" hidden="1" customWidth="1"/>
    <col min="5097" max="5097" width="5.5703125" style="10" customWidth="1"/>
    <col min="5098" max="5112" width="0" style="10" hidden="1" customWidth="1"/>
    <col min="5113" max="5113" width="5.5703125" style="10" customWidth="1"/>
    <col min="5114" max="5114" width="7" style="10" customWidth="1"/>
    <col min="5115" max="5115" width="5.42578125" style="10" customWidth="1"/>
    <col min="5116" max="5116" width="5" style="10" customWidth="1"/>
    <col min="5117" max="5118" width="0" style="10" hidden="1" customWidth="1"/>
    <col min="5119" max="5119" width="6" style="10" customWidth="1"/>
    <col min="5120" max="5120" width="0" style="10" hidden="1" customWidth="1"/>
    <col min="5121" max="5121" width="60.85546875" style="10" customWidth="1"/>
    <col min="5122" max="5123" width="9.42578125" style="10" customWidth="1"/>
    <col min="5124" max="5127" width="0" style="10" hidden="1" customWidth="1"/>
    <col min="5128" max="5326" width="9.140625" style="10"/>
    <col min="5327" max="5328" width="0" style="10" hidden="1" customWidth="1"/>
    <col min="5329" max="5329" width="20.42578125" style="10" customWidth="1"/>
    <col min="5330" max="5330" width="12.5703125" style="10" customWidth="1"/>
    <col min="5331" max="5331" width="9.5703125" style="10" customWidth="1"/>
    <col min="5332" max="5332" width="8.5703125" style="10" customWidth="1"/>
    <col min="5333" max="5333" width="8.140625" style="10" customWidth="1"/>
    <col min="5334" max="5334" width="6.7109375" style="10" customWidth="1"/>
    <col min="5335" max="5335" width="6.140625" style="10" customWidth="1"/>
    <col min="5336" max="5336" width="6.42578125" style="10" customWidth="1"/>
    <col min="5337" max="5337" width="6.7109375" style="10" customWidth="1"/>
    <col min="5338" max="5338" width="7.7109375" style="10" customWidth="1"/>
    <col min="5339" max="5339" width="6.140625" style="10" customWidth="1"/>
    <col min="5340" max="5340" width="5.7109375" style="10" customWidth="1"/>
    <col min="5341" max="5342" width="0" style="10" hidden="1" customWidth="1"/>
    <col min="5343" max="5343" width="5.5703125" style="10" customWidth="1"/>
    <col min="5344" max="5344" width="0" style="10" hidden="1" customWidth="1"/>
    <col min="5345" max="5345" width="6" style="10" customWidth="1"/>
    <col min="5346" max="5347" width="5.85546875" style="10" customWidth="1"/>
    <col min="5348" max="5348" width="6.140625" style="10" customWidth="1"/>
    <col min="5349" max="5349" width="6" style="10" customWidth="1"/>
    <col min="5350" max="5350" width="0" style="10" hidden="1" customWidth="1"/>
    <col min="5351" max="5351" width="5.7109375" style="10" customWidth="1"/>
    <col min="5352" max="5352" width="0" style="10" hidden="1" customWidth="1"/>
    <col min="5353" max="5353" width="5.5703125" style="10" customWidth="1"/>
    <col min="5354" max="5368" width="0" style="10" hidden="1" customWidth="1"/>
    <col min="5369" max="5369" width="5.5703125" style="10" customWidth="1"/>
    <col min="5370" max="5370" width="7" style="10" customWidth="1"/>
    <col min="5371" max="5371" width="5.42578125" style="10" customWidth="1"/>
    <col min="5372" max="5372" width="5" style="10" customWidth="1"/>
    <col min="5373" max="5374" width="0" style="10" hidden="1" customWidth="1"/>
    <col min="5375" max="5375" width="6" style="10" customWidth="1"/>
    <col min="5376" max="5376" width="0" style="10" hidden="1" customWidth="1"/>
    <col min="5377" max="5377" width="60.85546875" style="10" customWidth="1"/>
    <col min="5378" max="5379" width="9.42578125" style="10" customWidth="1"/>
    <col min="5380" max="5383" width="0" style="10" hidden="1" customWidth="1"/>
    <col min="5384" max="5582" width="9.140625" style="10"/>
    <col min="5583" max="5584" width="0" style="10" hidden="1" customWidth="1"/>
    <col min="5585" max="5585" width="20.42578125" style="10" customWidth="1"/>
    <col min="5586" max="5586" width="12.5703125" style="10" customWidth="1"/>
    <col min="5587" max="5587" width="9.5703125" style="10" customWidth="1"/>
    <col min="5588" max="5588" width="8.5703125" style="10" customWidth="1"/>
    <col min="5589" max="5589" width="8.140625" style="10" customWidth="1"/>
    <col min="5590" max="5590" width="6.7109375" style="10" customWidth="1"/>
    <col min="5591" max="5591" width="6.140625" style="10" customWidth="1"/>
    <col min="5592" max="5592" width="6.42578125" style="10" customWidth="1"/>
    <col min="5593" max="5593" width="6.7109375" style="10" customWidth="1"/>
    <col min="5594" max="5594" width="7.7109375" style="10" customWidth="1"/>
    <col min="5595" max="5595" width="6.140625" style="10" customWidth="1"/>
    <col min="5596" max="5596" width="5.7109375" style="10" customWidth="1"/>
    <col min="5597" max="5598" width="0" style="10" hidden="1" customWidth="1"/>
    <col min="5599" max="5599" width="5.5703125" style="10" customWidth="1"/>
    <col min="5600" max="5600" width="0" style="10" hidden="1" customWidth="1"/>
    <col min="5601" max="5601" width="6" style="10" customWidth="1"/>
    <col min="5602" max="5603" width="5.85546875" style="10" customWidth="1"/>
    <col min="5604" max="5604" width="6.140625" style="10" customWidth="1"/>
    <col min="5605" max="5605" width="6" style="10" customWidth="1"/>
    <col min="5606" max="5606" width="0" style="10" hidden="1" customWidth="1"/>
    <col min="5607" max="5607" width="5.7109375" style="10" customWidth="1"/>
    <col min="5608" max="5608" width="0" style="10" hidden="1" customWidth="1"/>
    <col min="5609" max="5609" width="5.5703125" style="10" customWidth="1"/>
    <col min="5610" max="5624" width="0" style="10" hidden="1" customWidth="1"/>
    <col min="5625" max="5625" width="5.5703125" style="10" customWidth="1"/>
    <col min="5626" max="5626" width="7" style="10" customWidth="1"/>
    <col min="5627" max="5627" width="5.42578125" style="10" customWidth="1"/>
    <col min="5628" max="5628" width="5" style="10" customWidth="1"/>
    <col min="5629" max="5630" width="0" style="10" hidden="1" customWidth="1"/>
    <col min="5631" max="5631" width="6" style="10" customWidth="1"/>
    <col min="5632" max="5632" width="0" style="10" hidden="1" customWidth="1"/>
    <col min="5633" max="5633" width="60.85546875" style="10" customWidth="1"/>
    <col min="5634" max="5635" width="9.42578125" style="10" customWidth="1"/>
    <col min="5636" max="5639" width="0" style="10" hidden="1" customWidth="1"/>
    <col min="5640" max="5838" width="9.140625" style="10"/>
    <col min="5839" max="5840" width="0" style="10" hidden="1" customWidth="1"/>
    <col min="5841" max="5841" width="20.42578125" style="10" customWidth="1"/>
    <col min="5842" max="5842" width="12.5703125" style="10" customWidth="1"/>
    <col min="5843" max="5843" width="9.5703125" style="10" customWidth="1"/>
    <col min="5844" max="5844" width="8.5703125" style="10" customWidth="1"/>
    <col min="5845" max="5845" width="8.140625" style="10" customWidth="1"/>
    <col min="5846" max="5846" width="6.7109375" style="10" customWidth="1"/>
    <col min="5847" max="5847" width="6.140625" style="10" customWidth="1"/>
    <col min="5848" max="5848" width="6.42578125" style="10" customWidth="1"/>
    <col min="5849" max="5849" width="6.7109375" style="10" customWidth="1"/>
    <col min="5850" max="5850" width="7.7109375" style="10" customWidth="1"/>
    <col min="5851" max="5851" width="6.140625" style="10" customWidth="1"/>
    <col min="5852" max="5852" width="5.7109375" style="10" customWidth="1"/>
    <col min="5853" max="5854" width="0" style="10" hidden="1" customWidth="1"/>
    <col min="5855" max="5855" width="5.5703125" style="10" customWidth="1"/>
    <col min="5856" max="5856" width="0" style="10" hidden="1" customWidth="1"/>
    <col min="5857" max="5857" width="6" style="10" customWidth="1"/>
    <col min="5858" max="5859" width="5.85546875" style="10" customWidth="1"/>
    <col min="5860" max="5860" width="6.140625" style="10" customWidth="1"/>
    <col min="5861" max="5861" width="6" style="10" customWidth="1"/>
    <col min="5862" max="5862" width="0" style="10" hidden="1" customWidth="1"/>
    <col min="5863" max="5863" width="5.7109375" style="10" customWidth="1"/>
    <col min="5864" max="5864" width="0" style="10" hidden="1" customWidth="1"/>
    <col min="5865" max="5865" width="5.5703125" style="10" customWidth="1"/>
    <col min="5866" max="5880" width="0" style="10" hidden="1" customWidth="1"/>
    <col min="5881" max="5881" width="5.5703125" style="10" customWidth="1"/>
    <col min="5882" max="5882" width="7" style="10" customWidth="1"/>
    <col min="5883" max="5883" width="5.42578125" style="10" customWidth="1"/>
    <col min="5884" max="5884" width="5" style="10" customWidth="1"/>
    <col min="5885" max="5886" width="0" style="10" hidden="1" customWidth="1"/>
    <col min="5887" max="5887" width="6" style="10" customWidth="1"/>
    <col min="5888" max="5888" width="0" style="10" hidden="1" customWidth="1"/>
    <col min="5889" max="5889" width="60.85546875" style="10" customWidth="1"/>
    <col min="5890" max="5891" width="9.42578125" style="10" customWidth="1"/>
    <col min="5892" max="5895" width="0" style="10" hidden="1" customWidth="1"/>
    <col min="5896" max="6094" width="9.140625" style="10"/>
    <col min="6095" max="6096" width="0" style="10" hidden="1" customWidth="1"/>
    <col min="6097" max="6097" width="20.42578125" style="10" customWidth="1"/>
    <col min="6098" max="6098" width="12.5703125" style="10" customWidth="1"/>
    <col min="6099" max="6099" width="9.5703125" style="10" customWidth="1"/>
    <col min="6100" max="6100" width="8.5703125" style="10" customWidth="1"/>
    <col min="6101" max="6101" width="8.140625" style="10" customWidth="1"/>
    <col min="6102" max="6102" width="6.7109375" style="10" customWidth="1"/>
    <col min="6103" max="6103" width="6.140625" style="10" customWidth="1"/>
    <col min="6104" max="6104" width="6.42578125" style="10" customWidth="1"/>
    <col min="6105" max="6105" width="6.7109375" style="10" customWidth="1"/>
    <col min="6106" max="6106" width="7.7109375" style="10" customWidth="1"/>
    <col min="6107" max="6107" width="6.140625" style="10" customWidth="1"/>
    <col min="6108" max="6108" width="5.7109375" style="10" customWidth="1"/>
    <col min="6109" max="6110" width="0" style="10" hidden="1" customWidth="1"/>
    <col min="6111" max="6111" width="5.5703125" style="10" customWidth="1"/>
    <col min="6112" max="6112" width="0" style="10" hidden="1" customWidth="1"/>
    <col min="6113" max="6113" width="6" style="10" customWidth="1"/>
    <col min="6114" max="6115" width="5.85546875" style="10" customWidth="1"/>
    <col min="6116" max="6116" width="6.140625" style="10" customWidth="1"/>
    <col min="6117" max="6117" width="6" style="10" customWidth="1"/>
    <col min="6118" max="6118" width="0" style="10" hidden="1" customWidth="1"/>
    <col min="6119" max="6119" width="5.7109375" style="10" customWidth="1"/>
    <col min="6120" max="6120" width="0" style="10" hidden="1" customWidth="1"/>
    <col min="6121" max="6121" width="5.5703125" style="10" customWidth="1"/>
    <col min="6122" max="6136" width="0" style="10" hidden="1" customWidth="1"/>
    <col min="6137" max="6137" width="5.5703125" style="10" customWidth="1"/>
    <col min="6138" max="6138" width="7" style="10" customWidth="1"/>
    <col min="6139" max="6139" width="5.42578125" style="10" customWidth="1"/>
    <col min="6140" max="6140" width="5" style="10" customWidth="1"/>
    <col min="6141" max="6142" width="0" style="10" hidden="1" customWidth="1"/>
    <col min="6143" max="6143" width="6" style="10" customWidth="1"/>
    <col min="6144" max="6144" width="0" style="10" hidden="1" customWidth="1"/>
    <col min="6145" max="6145" width="60.85546875" style="10" customWidth="1"/>
    <col min="6146" max="6147" width="9.42578125" style="10" customWidth="1"/>
    <col min="6148" max="6151" width="0" style="10" hidden="1" customWidth="1"/>
    <col min="6152" max="6350" width="9.140625" style="10"/>
    <col min="6351" max="6352" width="0" style="10" hidden="1" customWidth="1"/>
    <col min="6353" max="6353" width="20.42578125" style="10" customWidth="1"/>
    <col min="6354" max="6354" width="12.5703125" style="10" customWidth="1"/>
    <col min="6355" max="6355" width="9.5703125" style="10" customWidth="1"/>
    <col min="6356" max="6356" width="8.5703125" style="10" customWidth="1"/>
    <col min="6357" max="6357" width="8.140625" style="10" customWidth="1"/>
    <col min="6358" max="6358" width="6.7109375" style="10" customWidth="1"/>
    <col min="6359" max="6359" width="6.140625" style="10" customWidth="1"/>
    <col min="6360" max="6360" width="6.42578125" style="10" customWidth="1"/>
    <col min="6361" max="6361" width="6.7109375" style="10" customWidth="1"/>
    <col min="6362" max="6362" width="7.7109375" style="10" customWidth="1"/>
    <col min="6363" max="6363" width="6.140625" style="10" customWidth="1"/>
    <col min="6364" max="6364" width="5.7109375" style="10" customWidth="1"/>
    <col min="6365" max="6366" width="0" style="10" hidden="1" customWidth="1"/>
    <col min="6367" max="6367" width="5.5703125" style="10" customWidth="1"/>
    <col min="6368" max="6368" width="0" style="10" hidden="1" customWidth="1"/>
    <col min="6369" max="6369" width="6" style="10" customWidth="1"/>
    <col min="6370" max="6371" width="5.85546875" style="10" customWidth="1"/>
    <col min="6372" max="6372" width="6.140625" style="10" customWidth="1"/>
    <col min="6373" max="6373" width="6" style="10" customWidth="1"/>
    <col min="6374" max="6374" width="0" style="10" hidden="1" customWidth="1"/>
    <col min="6375" max="6375" width="5.7109375" style="10" customWidth="1"/>
    <col min="6376" max="6376" width="0" style="10" hidden="1" customWidth="1"/>
    <col min="6377" max="6377" width="5.5703125" style="10" customWidth="1"/>
    <col min="6378" max="6392" width="0" style="10" hidden="1" customWidth="1"/>
    <col min="6393" max="6393" width="5.5703125" style="10" customWidth="1"/>
    <col min="6394" max="6394" width="7" style="10" customWidth="1"/>
    <col min="6395" max="6395" width="5.42578125" style="10" customWidth="1"/>
    <col min="6396" max="6396" width="5" style="10" customWidth="1"/>
    <col min="6397" max="6398" width="0" style="10" hidden="1" customWidth="1"/>
    <col min="6399" max="6399" width="6" style="10" customWidth="1"/>
    <col min="6400" max="6400" width="0" style="10" hidden="1" customWidth="1"/>
    <col min="6401" max="6401" width="60.85546875" style="10" customWidth="1"/>
    <col min="6402" max="6403" width="9.42578125" style="10" customWidth="1"/>
    <col min="6404" max="6407" width="0" style="10" hidden="1" customWidth="1"/>
    <col min="6408" max="6606" width="9.140625" style="10"/>
    <col min="6607" max="6608" width="0" style="10" hidden="1" customWidth="1"/>
    <col min="6609" max="6609" width="20.42578125" style="10" customWidth="1"/>
    <col min="6610" max="6610" width="12.5703125" style="10" customWidth="1"/>
    <col min="6611" max="6611" width="9.5703125" style="10" customWidth="1"/>
    <col min="6612" max="6612" width="8.5703125" style="10" customWidth="1"/>
    <col min="6613" max="6613" width="8.140625" style="10" customWidth="1"/>
    <col min="6614" max="6614" width="6.7109375" style="10" customWidth="1"/>
    <col min="6615" max="6615" width="6.140625" style="10" customWidth="1"/>
    <col min="6616" max="6616" width="6.42578125" style="10" customWidth="1"/>
    <col min="6617" max="6617" width="6.7109375" style="10" customWidth="1"/>
    <col min="6618" max="6618" width="7.7109375" style="10" customWidth="1"/>
    <col min="6619" max="6619" width="6.140625" style="10" customWidth="1"/>
    <col min="6620" max="6620" width="5.7109375" style="10" customWidth="1"/>
    <col min="6621" max="6622" width="0" style="10" hidden="1" customWidth="1"/>
    <col min="6623" max="6623" width="5.5703125" style="10" customWidth="1"/>
    <col min="6624" max="6624" width="0" style="10" hidden="1" customWidth="1"/>
    <col min="6625" max="6625" width="6" style="10" customWidth="1"/>
    <col min="6626" max="6627" width="5.85546875" style="10" customWidth="1"/>
    <col min="6628" max="6628" width="6.140625" style="10" customWidth="1"/>
    <col min="6629" max="6629" width="6" style="10" customWidth="1"/>
    <col min="6630" max="6630" width="0" style="10" hidden="1" customWidth="1"/>
    <col min="6631" max="6631" width="5.7109375" style="10" customWidth="1"/>
    <col min="6632" max="6632" width="0" style="10" hidden="1" customWidth="1"/>
    <col min="6633" max="6633" width="5.5703125" style="10" customWidth="1"/>
    <col min="6634" max="6648" width="0" style="10" hidden="1" customWidth="1"/>
    <col min="6649" max="6649" width="5.5703125" style="10" customWidth="1"/>
    <col min="6650" max="6650" width="7" style="10" customWidth="1"/>
    <col min="6651" max="6651" width="5.42578125" style="10" customWidth="1"/>
    <col min="6652" max="6652" width="5" style="10" customWidth="1"/>
    <col min="6653" max="6654" width="0" style="10" hidden="1" customWidth="1"/>
    <col min="6655" max="6655" width="6" style="10" customWidth="1"/>
    <col min="6656" max="6656" width="0" style="10" hidden="1" customWidth="1"/>
    <col min="6657" max="6657" width="60.85546875" style="10" customWidth="1"/>
    <col min="6658" max="6659" width="9.42578125" style="10" customWidth="1"/>
    <col min="6660" max="6663" width="0" style="10" hidden="1" customWidth="1"/>
    <col min="6664" max="6862" width="9.140625" style="10"/>
    <col min="6863" max="6864" width="0" style="10" hidden="1" customWidth="1"/>
    <col min="6865" max="6865" width="20.42578125" style="10" customWidth="1"/>
    <col min="6866" max="6866" width="12.5703125" style="10" customWidth="1"/>
    <col min="6867" max="6867" width="9.5703125" style="10" customWidth="1"/>
    <col min="6868" max="6868" width="8.5703125" style="10" customWidth="1"/>
    <col min="6869" max="6869" width="8.140625" style="10" customWidth="1"/>
    <col min="6870" max="6870" width="6.7109375" style="10" customWidth="1"/>
    <col min="6871" max="6871" width="6.140625" style="10" customWidth="1"/>
    <col min="6872" max="6872" width="6.42578125" style="10" customWidth="1"/>
    <col min="6873" max="6873" width="6.7109375" style="10" customWidth="1"/>
    <col min="6874" max="6874" width="7.7109375" style="10" customWidth="1"/>
    <col min="6875" max="6875" width="6.140625" style="10" customWidth="1"/>
    <col min="6876" max="6876" width="5.7109375" style="10" customWidth="1"/>
    <col min="6877" max="6878" width="0" style="10" hidden="1" customWidth="1"/>
    <col min="6879" max="6879" width="5.5703125" style="10" customWidth="1"/>
    <col min="6880" max="6880" width="0" style="10" hidden="1" customWidth="1"/>
    <col min="6881" max="6881" width="6" style="10" customWidth="1"/>
    <col min="6882" max="6883" width="5.85546875" style="10" customWidth="1"/>
    <col min="6884" max="6884" width="6.140625" style="10" customWidth="1"/>
    <col min="6885" max="6885" width="6" style="10" customWidth="1"/>
    <col min="6886" max="6886" width="0" style="10" hidden="1" customWidth="1"/>
    <col min="6887" max="6887" width="5.7109375" style="10" customWidth="1"/>
    <col min="6888" max="6888" width="0" style="10" hidden="1" customWidth="1"/>
    <col min="6889" max="6889" width="5.5703125" style="10" customWidth="1"/>
    <col min="6890" max="6904" width="0" style="10" hidden="1" customWidth="1"/>
    <col min="6905" max="6905" width="5.5703125" style="10" customWidth="1"/>
    <col min="6906" max="6906" width="7" style="10" customWidth="1"/>
    <col min="6907" max="6907" width="5.42578125" style="10" customWidth="1"/>
    <col min="6908" max="6908" width="5" style="10" customWidth="1"/>
    <col min="6909" max="6910" width="0" style="10" hidden="1" customWidth="1"/>
    <col min="6911" max="6911" width="6" style="10" customWidth="1"/>
    <col min="6912" max="6912" width="0" style="10" hidden="1" customWidth="1"/>
    <col min="6913" max="6913" width="60.85546875" style="10" customWidth="1"/>
    <col min="6914" max="6915" width="9.42578125" style="10" customWidth="1"/>
    <col min="6916" max="6919" width="0" style="10" hidden="1" customWidth="1"/>
    <col min="6920" max="7118" width="9.140625" style="10"/>
    <col min="7119" max="7120" width="0" style="10" hidden="1" customWidth="1"/>
    <col min="7121" max="7121" width="20.42578125" style="10" customWidth="1"/>
    <col min="7122" max="7122" width="12.5703125" style="10" customWidth="1"/>
    <col min="7123" max="7123" width="9.5703125" style="10" customWidth="1"/>
    <col min="7124" max="7124" width="8.5703125" style="10" customWidth="1"/>
    <col min="7125" max="7125" width="8.140625" style="10" customWidth="1"/>
    <col min="7126" max="7126" width="6.7109375" style="10" customWidth="1"/>
    <col min="7127" max="7127" width="6.140625" style="10" customWidth="1"/>
    <col min="7128" max="7128" width="6.42578125" style="10" customWidth="1"/>
    <col min="7129" max="7129" width="6.7109375" style="10" customWidth="1"/>
    <col min="7130" max="7130" width="7.7109375" style="10" customWidth="1"/>
    <col min="7131" max="7131" width="6.140625" style="10" customWidth="1"/>
    <col min="7132" max="7132" width="5.7109375" style="10" customWidth="1"/>
    <col min="7133" max="7134" width="0" style="10" hidden="1" customWidth="1"/>
    <col min="7135" max="7135" width="5.5703125" style="10" customWidth="1"/>
    <col min="7136" max="7136" width="0" style="10" hidden="1" customWidth="1"/>
    <col min="7137" max="7137" width="6" style="10" customWidth="1"/>
    <col min="7138" max="7139" width="5.85546875" style="10" customWidth="1"/>
    <col min="7140" max="7140" width="6.140625" style="10" customWidth="1"/>
    <col min="7141" max="7141" width="6" style="10" customWidth="1"/>
    <col min="7142" max="7142" width="0" style="10" hidden="1" customWidth="1"/>
    <col min="7143" max="7143" width="5.7109375" style="10" customWidth="1"/>
    <col min="7144" max="7144" width="0" style="10" hidden="1" customWidth="1"/>
    <col min="7145" max="7145" width="5.5703125" style="10" customWidth="1"/>
    <col min="7146" max="7160" width="0" style="10" hidden="1" customWidth="1"/>
    <col min="7161" max="7161" width="5.5703125" style="10" customWidth="1"/>
    <col min="7162" max="7162" width="7" style="10" customWidth="1"/>
    <col min="7163" max="7163" width="5.42578125" style="10" customWidth="1"/>
    <col min="7164" max="7164" width="5" style="10" customWidth="1"/>
    <col min="7165" max="7166" width="0" style="10" hidden="1" customWidth="1"/>
    <col min="7167" max="7167" width="6" style="10" customWidth="1"/>
    <col min="7168" max="7168" width="0" style="10" hidden="1" customWidth="1"/>
    <col min="7169" max="7169" width="60.85546875" style="10" customWidth="1"/>
    <col min="7170" max="7171" width="9.42578125" style="10" customWidth="1"/>
    <col min="7172" max="7175" width="0" style="10" hidden="1" customWidth="1"/>
    <col min="7176" max="7374" width="9.140625" style="10"/>
    <col min="7375" max="7376" width="0" style="10" hidden="1" customWidth="1"/>
    <col min="7377" max="7377" width="20.42578125" style="10" customWidth="1"/>
    <col min="7378" max="7378" width="12.5703125" style="10" customWidth="1"/>
    <col min="7379" max="7379" width="9.5703125" style="10" customWidth="1"/>
    <col min="7380" max="7380" width="8.5703125" style="10" customWidth="1"/>
    <col min="7381" max="7381" width="8.140625" style="10" customWidth="1"/>
    <col min="7382" max="7382" width="6.7109375" style="10" customWidth="1"/>
    <col min="7383" max="7383" width="6.140625" style="10" customWidth="1"/>
    <col min="7384" max="7384" width="6.42578125" style="10" customWidth="1"/>
    <col min="7385" max="7385" width="6.7109375" style="10" customWidth="1"/>
    <col min="7386" max="7386" width="7.7109375" style="10" customWidth="1"/>
    <col min="7387" max="7387" width="6.140625" style="10" customWidth="1"/>
    <col min="7388" max="7388" width="5.7109375" style="10" customWidth="1"/>
    <col min="7389" max="7390" width="0" style="10" hidden="1" customWidth="1"/>
    <col min="7391" max="7391" width="5.5703125" style="10" customWidth="1"/>
    <col min="7392" max="7392" width="0" style="10" hidden="1" customWidth="1"/>
    <col min="7393" max="7393" width="6" style="10" customWidth="1"/>
    <col min="7394" max="7395" width="5.85546875" style="10" customWidth="1"/>
    <col min="7396" max="7396" width="6.140625" style="10" customWidth="1"/>
    <col min="7397" max="7397" width="6" style="10" customWidth="1"/>
    <col min="7398" max="7398" width="0" style="10" hidden="1" customWidth="1"/>
    <col min="7399" max="7399" width="5.7109375" style="10" customWidth="1"/>
    <col min="7400" max="7400" width="0" style="10" hidden="1" customWidth="1"/>
    <col min="7401" max="7401" width="5.5703125" style="10" customWidth="1"/>
    <col min="7402" max="7416" width="0" style="10" hidden="1" customWidth="1"/>
    <col min="7417" max="7417" width="5.5703125" style="10" customWidth="1"/>
    <col min="7418" max="7418" width="7" style="10" customWidth="1"/>
    <col min="7419" max="7419" width="5.42578125" style="10" customWidth="1"/>
    <col min="7420" max="7420" width="5" style="10" customWidth="1"/>
    <col min="7421" max="7422" width="0" style="10" hidden="1" customWidth="1"/>
    <col min="7423" max="7423" width="6" style="10" customWidth="1"/>
    <col min="7424" max="7424" width="0" style="10" hidden="1" customWidth="1"/>
    <col min="7425" max="7425" width="60.85546875" style="10" customWidth="1"/>
    <col min="7426" max="7427" width="9.42578125" style="10" customWidth="1"/>
    <col min="7428" max="7431" width="0" style="10" hidden="1" customWidth="1"/>
    <col min="7432" max="7630" width="9.140625" style="10"/>
    <col min="7631" max="7632" width="0" style="10" hidden="1" customWidth="1"/>
    <col min="7633" max="7633" width="20.42578125" style="10" customWidth="1"/>
    <col min="7634" max="7634" width="12.5703125" style="10" customWidth="1"/>
    <col min="7635" max="7635" width="9.5703125" style="10" customWidth="1"/>
    <col min="7636" max="7636" width="8.5703125" style="10" customWidth="1"/>
    <col min="7637" max="7637" width="8.140625" style="10" customWidth="1"/>
    <col min="7638" max="7638" width="6.7109375" style="10" customWidth="1"/>
    <col min="7639" max="7639" width="6.140625" style="10" customWidth="1"/>
    <col min="7640" max="7640" width="6.42578125" style="10" customWidth="1"/>
    <col min="7641" max="7641" width="6.7109375" style="10" customWidth="1"/>
    <col min="7642" max="7642" width="7.7109375" style="10" customWidth="1"/>
    <col min="7643" max="7643" width="6.140625" style="10" customWidth="1"/>
    <col min="7644" max="7644" width="5.7109375" style="10" customWidth="1"/>
    <col min="7645" max="7646" width="0" style="10" hidden="1" customWidth="1"/>
    <col min="7647" max="7647" width="5.5703125" style="10" customWidth="1"/>
    <col min="7648" max="7648" width="0" style="10" hidden="1" customWidth="1"/>
    <col min="7649" max="7649" width="6" style="10" customWidth="1"/>
    <col min="7650" max="7651" width="5.85546875" style="10" customWidth="1"/>
    <col min="7652" max="7652" width="6.140625" style="10" customWidth="1"/>
    <col min="7653" max="7653" width="6" style="10" customWidth="1"/>
    <col min="7654" max="7654" width="0" style="10" hidden="1" customWidth="1"/>
    <col min="7655" max="7655" width="5.7109375" style="10" customWidth="1"/>
    <col min="7656" max="7656" width="0" style="10" hidden="1" customWidth="1"/>
    <col min="7657" max="7657" width="5.5703125" style="10" customWidth="1"/>
    <col min="7658" max="7672" width="0" style="10" hidden="1" customWidth="1"/>
    <col min="7673" max="7673" width="5.5703125" style="10" customWidth="1"/>
    <col min="7674" max="7674" width="7" style="10" customWidth="1"/>
    <col min="7675" max="7675" width="5.42578125" style="10" customWidth="1"/>
    <col min="7676" max="7676" width="5" style="10" customWidth="1"/>
    <col min="7677" max="7678" width="0" style="10" hidden="1" customWidth="1"/>
    <col min="7679" max="7679" width="6" style="10" customWidth="1"/>
    <col min="7680" max="7680" width="0" style="10" hidden="1" customWidth="1"/>
    <col min="7681" max="7681" width="60.85546875" style="10" customWidth="1"/>
    <col min="7682" max="7683" width="9.42578125" style="10" customWidth="1"/>
    <col min="7684" max="7687" width="0" style="10" hidden="1" customWidth="1"/>
    <col min="7688" max="7886" width="9.140625" style="10"/>
    <col min="7887" max="7888" width="0" style="10" hidden="1" customWidth="1"/>
    <col min="7889" max="7889" width="20.42578125" style="10" customWidth="1"/>
    <col min="7890" max="7890" width="12.5703125" style="10" customWidth="1"/>
    <col min="7891" max="7891" width="9.5703125" style="10" customWidth="1"/>
    <col min="7892" max="7892" width="8.5703125" style="10" customWidth="1"/>
    <col min="7893" max="7893" width="8.140625" style="10" customWidth="1"/>
    <col min="7894" max="7894" width="6.7109375" style="10" customWidth="1"/>
    <col min="7895" max="7895" width="6.140625" style="10" customWidth="1"/>
    <col min="7896" max="7896" width="6.42578125" style="10" customWidth="1"/>
    <col min="7897" max="7897" width="6.7109375" style="10" customWidth="1"/>
    <col min="7898" max="7898" width="7.7109375" style="10" customWidth="1"/>
    <col min="7899" max="7899" width="6.140625" style="10" customWidth="1"/>
    <col min="7900" max="7900" width="5.7109375" style="10" customWidth="1"/>
    <col min="7901" max="7902" width="0" style="10" hidden="1" customWidth="1"/>
    <col min="7903" max="7903" width="5.5703125" style="10" customWidth="1"/>
    <col min="7904" max="7904" width="0" style="10" hidden="1" customWidth="1"/>
    <col min="7905" max="7905" width="6" style="10" customWidth="1"/>
    <col min="7906" max="7907" width="5.85546875" style="10" customWidth="1"/>
    <col min="7908" max="7908" width="6.140625" style="10" customWidth="1"/>
    <col min="7909" max="7909" width="6" style="10" customWidth="1"/>
    <col min="7910" max="7910" width="0" style="10" hidden="1" customWidth="1"/>
    <col min="7911" max="7911" width="5.7109375" style="10" customWidth="1"/>
    <col min="7912" max="7912" width="0" style="10" hidden="1" customWidth="1"/>
    <col min="7913" max="7913" width="5.5703125" style="10" customWidth="1"/>
    <col min="7914" max="7928" width="0" style="10" hidden="1" customWidth="1"/>
    <col min="7929" max="7929" width="5.5703125" style="10" customWidth="1"/>
    <col min="7930" max="7930" width="7" style="10" customWidth="1"/>
    <col min="7931" max="7931" width="5.42578125" style="10" customWidth="1"/>
    <col min="7932" max="7932" width="5" style="10" customWidth="1"/>
    <col min="7933" max="7934" width="0" style="10" hidden="1" customWidth="1"/>
    <col min="7935" max="7935" width="6" style="10" customWidth="1"/>
    <col min="7936" max="7936" width="0" style="10" hidden="1" customWidth="1"/>
    <col min="7937" max="7937" width="60.85546875" style="10" customWidth="1"/>
    <col min="7938" max="7939" width="9.42578125" style="10" customWidth="1"/>
    <col min="7940" max="7943" width="0" style="10" hidden="1" customWidth="1"/>
    <col min="7944" max="8142" width="9.140625" style="10"/>
    <col min="8143" max="8144" width="0" style="10" hidden="1" customWidth="1"/>
    <col min="8145" max="8145" width="20.42578125" style="10" customWidth="1"/>
    <col min="8146" max="8146" width="12.5703125" style="10" customWidth="1"/>
    <col min="8147" max="8147" width="9.5703125" style="10" customWidth="1"/>
    <col min="8148" max="8148" width="8.5703125" style="10" customWidth="1"/>
    <col min="8149" max="8149" width="8.140625" style="10" customWidth="1"/>
    <col min="8150" max="8150" width="6.7109375" style="10" customWidth="1"/>
    <col min="8151" max="8151" width="6.140625" style="10" customWidth="1"/>
    <col min="8152" max="8152" width="6.42578125" style="10" customWidth="1"/>
    <col min="8153" max="8153" width="6.7109375" style="10" customWidth="1"/>
    <col min="8154" max="8154" width="7.7109375" style="10" customWidth="1"/>
    <col min="8155" max="8155" width="6.140625" style="10" customWidth="1"/>
    <col min="8156" max="8156" width="5.7109375" style="10" customWidth="1"/>
    <col min="8157" max="8158" width="0" style="10" hidden="1" customWidth="1"/>
    <col min="8159" max="8159" width="5.5703125" style="10" customWidth="1"/>
    <col min="8160" max="8160" width="0" style="10" hidden="1" customWidth="1"/>
    <col min="8161" max="8161" width="6" style="10" customWidth="1"/>
    <col min="8162" max="8163" width="5.85546875" style="10" customWidth="1"/>
    <col min="8164" max="8164" width="6.140625" style="10" customWidth="1"/>
    <col min="8165" max="8165" width="6" style="10" customWidth="1"/>
    <col min="8166" max="8166" width="0" style="10" hidden="1" customWidth="1"/>
    <col min="8167" max="8167" width="5.7109375" style="10" customWidth="1"/>
    <col min="8168" max="8168" width="0" style="10" hidden="1" customWidth="1"/>
    <col min="8169" max="8169" width="5.5703125" style="10" customWidth="1"/>
    <col min="8170" max="8184" width="0" style="10" hidden="1" customWidth="1"/>
    <col min="8185" max="8185" width="5.5703125" style="10" customWidth="1"/>
    <col min="8186" max="8186" width="7" style="10" customWidth="1"/>
    <col min="8187" max="8187" width="5.42578125" style="10" customWidth="1"/>
    <col min="8188" max="8188" width="5" style="10" customWidth="1"/>
    <col min="8189" max="8190" width="0" style="10" hidden="1" customWidth="1"/>
    <col min="8191" max="8191" width="6" style="10" customWidth="1"/>
    <col min="8192" max="8192" width="0" style="10" hidden="1" customWidth="1"/>
    <col min="8193" max="8193" width="60.85546875" style="10" customWidth="1"/>
    <col min="8194" max="8195" width="9.42578125" style="10" customWidth="1"/>
    <col min="8196" max="8199" width="0" style="10" hidden="1" customWidth="1"/>
    <col min="8200" max="8398" width="9.140625" style="10"/>
    <col min="8399" max="8400" width="0" style="10" hidden="1" customWidth="1"/>
    <col min="8401" max="8401" width="20.42578125" style="10" customWidth="1"/>
    <col min="8402" max="8402" width="12.5703125" style="10" customWidth="1"/>
    <col min="8403" max="8403" width="9.5703125" style="10" customWidth="1"/>
    <col min="8404" max="8404" width="8.5703125" style="10" customWidth="1"/>
    <col min="8405" max="8405" width="8.140625" style="10" customWidth="1"/>
    <col min="8406" max="8406" width="6.7109375" style="10" customWidth="1"/>
    <col min="8407" max="8407" width="6.140625" style="10" customWidth="1"/>
    <col min="8408" max="8408" width="6.42578125" style="10" customWidth="1"/>
    <col min="8409" max="8409" width="6.7109375" style="10" customWidth="1"/>
    <col min="8410" max="8410" width="7.7109375" style="10" customWidth="1"/>
    <col min="8411" max="8411" width="6.140625" style="10" customWidth="1"/>
    <col min="8412" max="8412" width="5.7109375" style="10" customWidth="1"/>
    <col min="8413" max="8414" width="0" style="10" hidden="1" customWidth="1"/>
    <col min="8415" max="8415" width="5.5703125" style="10" customWidth="1"/>
    <col min="8416" max="8416" width="0" style="10" hidden="1" customWidth="1"/>
    <col min="8417" max="8417" width="6" style="10" customWidth="1"/>
    <col min="8418" max="8419" width="5.85546875" style="10" customWidth="1"/>
    <col min="8420" max="8420" width="6.140625" style="10" customWidth="1"/>
    <col min="8421" max="8421" width="6" style="10" customWidth="1"/>
    <col min="8422" max="8422" width="0" style="10" hidden="1" customWidth="1"/>
    <col min="8423" max="8423" width="5.7109375" style="10" customWidth="1"/>
    <col min="8424" max="8424" width="0" style="10" hidden="1" customWidth="1"/>
    <col min="8425" max="8425" width="5.5703125" style="10" customWidth="1"/>
    <col min="8426" max="8440" width="0" style="10" hidden="1" customWidth="1"/>
    <col min="8441" max="8441" width="5.5703125" style="10" customWidth="1"/>
    <col min="8442" max="8442" width="7" style="10" customWidth="1"/>
    <col min="8443" max="8443" width="5.42578125" style="10" customWidth="1"/>
    <col min="8444" max="8444" width="5" style="10" customWidth="1"/>
    <col min="8445" max="8446" width="0" style="10" hidden="1" customWidth="1"/>
    <col min="8447" max="8447" width="6" style="10" customWidth="1"/>
    <col min="8448" max="8448" width="0" style="10" hidden="1" customWidth="1"/>
    <col min="8449" max="8449" width="60.85546875" style="10" customWidth="1"/>
    <col min="8450" max="8451" width="9.42578125" style="10" customWidth="1"/>
    <col min="8452" max="8455" width="0" style="10" hidden="1" customWidth="1"/>
    <col min="8456" max="8654" width="9.140625" style="10"/>
    <col min="8655" max="8656" width="0" style="10" hidden="1" customWidth="1"/>
    <col min="8657" max="8657" width="20.42578125" style="10" customWidth="1"/>
    <col min="8658" max="8658" width="12.5703125" style="10" customWidth="1"/>
    <col min="8659" max="8659" width="9.5703125" style="10" customWidth="1"/>
    <col min="8660" max="8660" width="8.5703125" style="10" customWidth="1"/>
    <col min="8661" max="8661" width="8.140625" style="10" customWidth="1"/>
    <col min="8662" max="8662" width="6.7109375" style="10" customWidth="1"/>
    <col min="8663" max="8663" width="6.140625" style="10" customWidth="1"/>
    <col min="8664" max="8664" width="6.42578125" style="10" customWidth="1"/>
    <col min="8665" max="8665" width="6.7109375" style="10" customWidth="1"/>
    <col min="8666" max="8666" width="7.7109375" style="10" customWidth="1"/>
    <col min="8667" max="8667" width="6.140625" style="10" customWidth="1"/>
    <col min="8668" max="8668" width="5.7109375" style="10" customWidth="1"/>
    <col min="8669" max="8670" width="0" style="10" hidden="1" customWidth="1"/>
    <col min="8671" max="8671" width="5.5703125" style="10" customWidth="1"/>
    <col min="8672" max="8672" width="0" style="10" hidden="1" customWidth="1"/>
    <col min="8673" max="8673" width="6" style="10" customWidth="1"/>
    <col min="8674" max="8675" width="5.85546875" style="10" customWidth="1"/>
    <col min="8676" max="8676" width="6.140625" style="10" customWidth="1"/>
    <col min="8677" max="8677" width="6" style="10" customWidth="1"/>
    <col min="8678" max="8678" width="0" style="10" hidden="1" customWidth="1"/>
    <col min="8679" max="8679" width="5.7109375" style="10" customWidth="1"/>
    <col min="8680" max="8680" width="0" style="10" hidden="1" customWidth="1"/>
    <col min="8681" max="8681" width="5.5703125" style="10" customWidth="1"/>
    <col min="8682" max="8696" width="0" style="10" hidden="1" customWidth="1"/>
    <col min="8697" max="8697" width="5.5703125" style="10" customWidth="1"/>
    <col min="8698" max="8698" width="7" style="10" customWidth="1"/>
    <col min="8699" max="8699" width="5.42578125" style="10" customWidth="1"/>
    <col min="8700" max="8700" width="5" style="10" customWidth="1"/>
    <col min="8701" max="8702" width="0" style="10" hidden="1" customWidth="1"/>
    <col min="8703" max="8703" width="6" style="10" customWidth="1"/>
    <col min="8704" max="8704" width="0" style="10" hidden="1" customWidth="1"/>
    <col min="8705" max="8705" width="60.85546875" style="10" customWidth="1"/>
    <col min="8706" max="8707" width="9.42578125" style="10" customWidth="1"/>
    <col min="8708" max="8711" width="0" style="10" hidden="1" customWidth="1"/>
    <col min="8712" max="8910" width="9.140625" style="10"/>
    <col min="8911" max="8912" width="0" style="10" hidden="1" customWidth="1"/>
    <col min="8913" max="8913" width="20.42578125" style="10" customWidth="1"/>
    <col min="8914" max="8914" width="12.5703125" style="10" customWidth="1"/>
    <col min="8915" max="8915" width="9.5703125" style="10" customWidth="1"/>
    <col min="8916" max="8916" width="8.5703125" style="10" customWidth="1"/>
    <col min="8917" max="8917" width="8.140625" style="10" customWidth="1"/>
    <col min="8918" max="8918" width="6.7109375" style="10" customWidth="1"/>
    <col min="8919" max="8919" width="6.140625" style="10" customWidth="1"/>
    <col min="8920" max="8920" width="6.42578125" style="10" customWidth="1"/>
    <col min="8921" max="8921" width="6.7109375" style="10" customWidth="1"/>
    <col min="8922" max="8922" width="7.7109375" style="10" customWidth="1"/>
    <col min="8923" max="8923" width="6.140625" style="10" customWidth="1"/>
    <col min="8924" max="8924" width="5.7109375" style="10" customWidth="1"/>
    <col min="8925" max="8926" width="0" style="10" hidden="1" customWidth="1"/>
    <col min="8927" max="8927" width="5.5703125" style="10" customWidth="1"/>
    <col min="8928" max="8928" width="0" style="10" hidden="1" customWidth="1"/>
    <col min="8929" max="8929" width="6" style="10" customWidth="1"/>
    <col min="8930" max="8931" width="5.85546875" style="10" customWidth="1"/>
    <col min="8932" max="8932" width="6.140625" style="10" customWidth="1"/>
    <col min="8933" max="8933" width="6" style="10" customWidth="1"/>
    <col min="8934" max="8934" width="0" style="10" hidden="1" customWidth="1"/>
    <col min="8935" max="8935" width="5.7109375" style="10" customWidth="1"/>
    <col min="8936" max="8936" width="0" style="10" hidden="1" customWidth="1"/>
    <col min="8937" max="8937" width="5.5703125" style="10" customWidth="1"/>
    <col min="8938" max="8952" width="0" style="10" hidden="1" customWidth="1"/>
    <col min="8953" max="8953" width="5.5703125" style="10" customWidth="1"/>
    <col min="8954" max="8954" width="7" style="10" customWidth="1"/>
    <col min="8955" max="8955" width="5.42578125" style="10" customWidth="1"/>
    <col min="8956" max="8956" width="5" style="10" customWidth="1"/>
    <col min="8957" max="8958" width="0" style="10" hidden="1" customWidth="1"/>
    <col min="8959" max="8959" width="6" style="10" customWidth="1"/>
    <col min="8960" max="8960" width="0" style="10" hidden="1" customWidth="1"/>
    <col min="8961" max="8961" width="60.85546875" style="10" customWidth="1"/>
    <col min="8962" max="8963" width="9.42578125" style="10" customWidth="1"/>
    <col min="8964" max="8967" width="0" style="10" hidden="1" customWidth="1"/>
    <col min="8968" max="9166" width="9.140625" style="10"/>
    <col min="9167" max="9168" width="0" style="10" hidden="1" customWidth="1"/>
    <col min="9169" max="9169" width="20.42578125" style="10" customWidth="1"/>
    <col min="9170" max="9170" width="12.5703125" style="10" customWidth="1"/>
    <col min="9171" max="9171" width="9.5703125" style="10" customWidth="1"/>
    <col min="9172" max="9172" width="8.5703125" style="10" customWidth="1"/>
    <col min="9173" max="9173" width="8.140625" style="10" customWidth="1"/>
    <col min="9174" max="9174" width="6.7109375" style="10" customWidth="1"/>
    <col min="9175" max="9175" width="6.140625" style="10" customWidth="1"/>
    <col min="9176" max="9176" width="6.42578125" style="10" customWidth="1"/>
    <col min="9177" max="9177" width="6.7109375" style="10" customWidth="1"/>
    <col min="9178" max="9178" width="7.7109375" style="10" customWidth="1"/>
    <col min="9179" max="9179" width="6.140625" style="10" customWidth="1"/>
    <col min="9180" max="9180" width="5.7109375" style="10" customWidth="1"/>
    <col min="9181" max="9182" width="0" style="10" hidden="1" customWidth="1"/>
    <col min="9183" max="9183" width="5.5703125" style="10" customWidth="1"/>
    <col min="9184" max="9184" width="0" style="10" hidden="1" customWidth="1"/>
    <col min="9185" max="9185" width="6" style="10" customWidth="1"/>
    <col min="9186" max="9187" width="5.85546875" style="10" customWidth="1"/>
    <col min="9188" max="9188" width="6.140625" style="10" customWidth="1"/>
    <col min="9189" max="9189" width="6" style="10" customWidth="1"/>
    <col min="9190" max="9190" width="0" style="10" hidden="1" customWidth="1"/>
    <col min="9191" max="9191" width="5.7109375" style="10" customWidth="1"/>
    <col min="9192" max="9192" width="0" style="10" hidden="1" customWidth="1"/>
    <col min="9193" max="9193" width="5.5703125" style="10" customWidth="1"/>
    <col min="9194" max="9208" width="0" style="10" hidden="1" customWidth="1"/>
    <col min="9209" max="9209" width="5.5703125" style="10" customWidth="1"/>
    <col min="9210" max="9210" width="7" style="10" customWidth="1"/>
    <col min="9211" max="9211" width="5.42578125" style="10" customWidth="1"/>
    <col min="9212" max="9212" width="5" style="10" customWidth="1"/>
    <col min="9213" max="9214" width="0" style="10" hidden="1" customWidth="1"/>
    <col min="9215" max="9215" width="6" style="10" customWidth="1"/>
    <col min="9216" max="9216" width="0" style="10" hidden="1" customWidth="1"/>
    <col min="9217" max="9217" width="60.85546875" style="10" customWidth="1"/>
    <col min="9218" max="9219" width="9.42578125" style="10" customWidth="1"/>
    <col min="9220" max="9223" width="0" style="10" hidden="1" customWidth="1"/>
    <col min="9224" max="9422" width="9.140625" style="10"/>
    <col min="9423" max="9424" width="0" style="10" hidden="1" customWidth="1"/>
    <col min="9425" max="9425" width="20.42578125" style="10" customWidth="1"/>
    <col min="9426" max="9426" width="12.5703125" style="10" customWidth="1"/>
    <col min="9427" max="9427" width="9.5703125" style="10" customWidth="1"/>
    <col min="9428" max="9428" width="8.5703125" style="10" customWidth="1"/>
    <col min="9429" max="9429" width="8.140625" style="10" customWidth="1"/>
    <col min="9430" max="9430" width="6.7109375" style="10" customWidth="1"/>
    <col min="9431" max="9431" width="6.140625" style="10" customWidth="1"/>
    <col min="9432" max="9432" width="6.42578125" style="10" customWidth="1"/>
    <col min="9433" max="9433" width="6.7109375" style="10" customWidth="1"/>
    <col min="9434" max="9434" width="7.7109375" style="10" customWidth="1"/>
    <col min="9435" max="9435" width="6.140625" style="10" customWidth="1"/>
    <col min="9436" max="9436" width="5.7109375" style="10" customWidth="1"/>
    <col min="9437" max="9438" width="0" style="10" hidden="1" customWidth="1"/>
    <col min="9439" max="9439" width="5.5703125" style="10" customWidth="1"/>
    <col min="9440" max="9440" width="0" style="10" hidden="1" customWidth="1"/>
    <col min="9441" max="9441" width="6" style="10" customWidth="1"/>
    <col min="9442" max="9443" width="5.85546875" style="10" customWidth="1"/>
    <col min="9444" max="9444" width="6.140625" style="10" customWidth="1"/>
    <col min="9445" max="9445" width="6" style="10" customWidth="1"/>
    <col min="9446" max="9446" width="0" style="10" hidden="1" customWidth="1"/>
    <col min="9447" max="9447" width="5.7109375" style="10" customWidth="1"/>
    <col min="9448" max="9448" width="0" style="10" hidden="1" customWidth="1"/>
    <col min="9449" max="9449" width="5.5703125" style="10" customWidth="1"/>
    <col min="9450" max="9464" width="0" style="10" hidden="1" customWidth="1"/>
    <col min="9465" max="9465" width="5.5703125" style="10" customWidth="1"/>
    <col min="9466" max="9466" width="7" style="10" customWidth="1"/>
    <col min="9467" max="9467" width="5.42578125" style="10" customWidth="1"/>
    <col min="9468" max="9468" width="5" style="10" customWidth="1"/>
    <col min="9469" max="9470" width="0" style="10" hidden="1" customWidth="1"/>
    <col min="9471" max="9471" width="6" style="10" customWidth="1"/>
    <col min="9472" max="9472" width="0" style="10" hidden="1" customWidth="1"/>
    <col min="9473" max="9473" width="60.85546875" style="10" customWidth="1"/>
    <col min="9474" max="9475" width="9.42578125" style="10" customWidth="1"/>
    <col min="9476" max="9479" width="0" style="10" hidden="1" customWidth="1"/>
    <col min="9480" max="9678" width="9.140625" style="10"/>
    <col min="9679" max="9680" width="0" style="10" hidden="1" customWidth="1"/>
    <col min="9681" max="9681" width="20.42578125" style="10" customWidth="1"/>
    <col min="9682" max="9682" width="12.5703125" style="10" customWidth="1"/>
    <col min="9683" max="9683" width="9.5703125" style="10" customWidth="1"/>
    <col min="9684" max="9684" width="8.5703125" style="10" customWidth="1"/>
    <col min="9685" max="9685" width="8.140625" style="10" customWidth="1"/>
    <col min="9686" max="9686" width="6.7109375" style="10" customWidth="1"/>
    <col min="9687" max="9687" width="6.140625" style="10" customWidth="1"/>
    <col min="9688" max="9688" width="6.42578125" style="10" customWidth="1"/>
    <col min="9689" max="9689" width="6.7109375" style="10" customWidth="1"/>
    <col min="9690" max="9690" width="7.7109375" style="10" customWidth="1"/>
    <col min="9691" max="9691" width="6.140625" style="10" customWidth="1"/>
    <col min="9692" max="9692" width="5.7109375" style="10" customWidth="1"/>
    <col min="9693" max="9694" width="0" style="10" hidden="1" customWidth="1"/>
    <col min="9695" max="9695" width="5.5703125" style="10" customWidth="1"/>
    <col min="9696" max="9696" width="0" style="10" hidden="1" customWidth="1"/>
    <col min="9697" max="9697" width="6" style="10" customWidth="1"/>
    <col min="9698" max="9699" width="5.85546875" style="10" customWidth="1"/>
    <col min="9700" max="9700" width="6.140625" style="10" customWidth="1"/>
    <col min="9701" max="9701" width="6" style="10" customWidth="1"/>
    <col min="9702" max="9702" width="0" style="10" hidden="1" customWidth="1"/>
    <col min="9703" max="9703" width="5.7109375" style="10" customWidth="1"/>
    <col min="9704" max="9704" width="0" style="10" hidden="1" customWidth="1"/>
    <col min="9705" max="9705" width="5.5703125" style="10" customWidth="1"/>
    <col min="9706" max="9720" width="0" style="10" hidden="1" customWidth="1"/>
    <col min="9721" max="9721" width="5.5703125" style="10" customWidth="1"/>
    <col min="9722" max="9722" width="7" style="10" customWidth="1"/>
    <col min="9723" max="9723" width="5.42578125" style="10" customWidth="1"/>
    <col min="9724" max="9724" width="5" style="10" customWidth="1"/>
    <col min="9725" max="9726" width="0" style="10" hidden="1" customWidth="1"/>
    <col min="9727" max="9727" width="6" style="10" customWidth="1"/>
    <col min="9728" max="9728" width="0" style="10" hidden="1" customWidth="1"/>
    <col min="9729" max="9729" width="60.85546875" style="10" customWidth="1"/>
    <col min="9730" max="9731" width="9.42578125" style="10" customWidth="1"/>
    <col min="9732" max="9735" width="0" style="10" hidden="1" customWidth="1"/>
    <col min="9736" max="9934" width="9.140625" style="10"/>
    <col min="9935" max="9936" width="0" style="10" hidden="1" customWidth="1"/>
    <col min="9937" max="9937" width="20.42578125" style="10" customWidth="1"/>
    <col min="9938" max="9938" width="12.5703125" style="10" customWidth="1"/>
    <col min="9939" max="9939" width="9.5703125" style="10" customWidth="1"/>
    <col min="9940" max="9940" width="8.5703125" style="10" customWidth="1"/>
    <col min="9941" max="9941" width="8.140625" style="10" customWidth="1"/>
    <col min="9942" max="9942" width="6.7109375" style="10" customWidth="1"/>
    <col min="9943" max="9943" width="6.140625" style="10" customWidth="1"/>
    <col min="9944" max="9944" width="6.42578125" style="10" customWidth="1"/>
    <col min="9945" max="9945" width="6.7109375" style="10" customWidth="1"/>
    <col min="9946" max="9946" width="7.7109375" style="10" customWidth="1"/>
    <col min="9947" max="9947" width="6.140625" style="10" customWidth="1"/>
    <col min="9948" max="9948" width="5.7109375" style="10" customWidth="1"/>
    <col min="9949" max="9950" width="0" style="10" hidden="1" customWidth="1"/>
    <col min="9951" max="9951" width="5.5703125" style="10" customWidth="1"/>
    <col min="9952" max="9952" width="0" style="10" hidden="1" customWidth="1"/>
    <col min="9953" max="9953" width="6" style="10" customWidth="1"/>
    <col min="9954" max="9955" width="5.85546875" style="10" customWidth="1"/>
    <col min="9956" max="9956" width="6.140625" style="10" customWidth="1"/>
    <col min="9957" max="9957" width="6" style="10" customWidth="1"/>
    <col min="9958" max="9958" width="0" style="10" hidden="1" customWidth="1"/>
    <col min="9959" max="9959" width="5.7109375" style="10" customWidth="1"/>
    <col min="9960" max="9960" width="0" style="10" hidden="1" customWidth="1"/>
    <col min="9961" max="9961" width="5.5703125" style="10" customWidth="1"/>
    <col min="9962" max="9976" width="0" style="10" hidden="1" customWidth="1"/>
    <col min="9977" max="9977" width="5.5703125" style="10" customWidth="1"/>
    <col min="9978" max="9978" width="7" style="10" customWidth="1"/>
    <col min="9979" max="9979" width="5.42578125" style="10" customWidth="1"/>
    <col min="9980" max="9980" width="5" style="10" customWidth="1"/>
    <col min="9981" max="9982" width="0" style="10" hidden="1" customWidth="1"/>
    <col min="9983" max="9983" width="6" style="10" customWidth="1"/>
    <col min="9984" max="9984" width="0" style="10" hidden="1" customWidth="1"/>
    <col min="9985" max="9985" width="60.85546875" style="10" customWidth="1"/>
    <col min="9986" max="9987" width="9.42578125" style="10" customWidth="1"/>
    <col min="9988" max="9991" width="0" style="10" hidden="1" customWidth="1"/>
    <col min="9992" max="10190" width="9.140625" style="10"/>
    <col min="10191" max="10192" width="0" style="10" hidden="1" customWidth="1"/>
    <col min="10193" max="10193" width="20.42578125" style="10" customWidth="1"/>
    <col min="10194" max="10194" width="12.5703125" style="10" customWidth="1"/>
    <col min="10195" max="10195" width="9.5703125" style="10" customWidth="1"/>
    <col min="10196" max="10196" width="8.5703125" style="10" customWidth="1"/>
    <col min="10197" max="10197" width="8.140625" style="10" customWidth="1"/>
    <col min="10198" max="10198" width="6.7109375" style="10" customWidth="1"/>
    <col min="10199" max="10199" width="6.140625" style="10" customWidth="1"/>
    <col min="10200" max="10200" width="6.42578125" style="10" customWidth="1"/>
    <col min="10201" max="10201" width="6.7109375" style="10" customWidth="1"/>
    <col min="10202" max="10202" width="7.7109375" style="10" customWidth="1"/>
    <col min="10203" max="10203" width="6.140625" style="10" customWidth="1"/>
    <col min="10204" max="10204" width="5.7109375" style="10" customWidth="1"/>
    <col min="10205" max="10206" width="0" style="10" hidden="1" customWidth="1"/>
    <col min="10207" max="10207" width="5.5703125" style="10" customWidth="1"/>
    <col min="10208" max="10208" width="0" style="10" hidden="1" customWidth="1"/>
    <col min="10209" max="10209" width="6" style="10" customWidth="1"/>
    <col min="10210" max="10211" width="5.85546875" style="10" customWidth="1"/>
    <col min="10212" max="10212" width="6.140625" style="10" customWidth="1"/>
    <col min="10213" max="10213" width="6" style="10" customWidth="1"/>
    <col min="10214" max="10214" width="0" style="10" hidden="1" customWidth="1"/>
    <col min="10215" max="10215" width="5.7109375" style="10" customWidth="1"/>
    <col min="10216" max="10216" width="0" style="10" hidden="1" customWidth="1"/>
    <col min="10217" max="10217" width="5.5703125" style="10" customWidth="1"/>
    <col min="10218" max="10232" width="0" style="10" hidden="1" customWidth="1"/>
    <col min="10233" max="10233" width="5.5703125" style="10" customWidth="1"/>
    <col min="10234" max="10234" width="7" style="10" customWidth="1"/>
    <col min="10235" max="10235" width="5.42578125" style="10" customWidth="1"/>
    <col min="10236" max="10236" width="5" style="10" customWidth="1"/>
    <col min="10237" max="10238" width="0" style="10" hidden="1" customWidth="1"/>
    <col min="10239" max="10239" width="6" style="10" customWidth="1"/>
    <col min="10240" max="10240" width="0" style="10" hidden="1" customWidth="1"/>
    <col min="10241" max="10241" width="60.85546875" style="10" customWidth="1"/>
    <col min="10242" max="10243" width="9.42578125" style="10" customWidth="1"/>
    <col min="10244" max="10247" width="0" style="10" hidden="1" customWidth="1"/>
    <col min="10248" max="10446" width="9.140625" style="10"/>
    <col min="10447" max="10448" width="0" style="10" hidden="1" customWidth="1"/>
    <col min="10449" max="10449" width="20.42578125" style="10" customWidth="1"/>
    <col min="10450" max="10450" width="12.5703125" style="10" customWidth="1"/>
    <col min="10451" max="10451" width="9.5703125" style="10" customWidth="1"/>
    <col min="10452" max="10452" width="8.5703125" style="10" customWidth="1"/>
    <col min="10453" max="10453" width="8.140625" style="10" customWidth="1"/>
    <col min="10454" max="10454" width="6.7109375" style="10" customWidth="1"/>
    <col min="10455" max="10455" width="6.140625" style="10" customWidth="1"/>
    <col min="10456" max="10456" width="6.42578125" style="10" customWidth="1"/>
    <col min="10457" max="10457" width="6.7109375" style="10" customWidth="1"/>
    <col min="10458" max="10458" width="7.7109375" style="10" customWidth="1"/>
    <col min="10459" max="10459" width="6.140625" style="10" customWidth="1"/>
    <col min="10460" max="10460" width="5.7109375" style="10" customWidth="1"/>
    <col min="10461" max="10462" width="0" style="10" hidden="1" customWidth="1"/>
    <col min="10463" max="10463" width="5.5703125" style="10" customWidth="1"/>
    <col min="10464" max="10464" width="0" style="10" hidden="1" customWidth="1"/>
    <col min="10465" max="10465" width="6" style="10" customWidth="1"/>
    <col min="10466" max="10467" width="5.85546875" style="10" customWidth="1"/>
    <col min="10468" max="10468" width="6.140625" style="10" customWidth="1"/>
    <col min="10469" max="10469" width="6" style="10" customWidth="1"/>
    <col min="10470" max="10470" width="0" style="10" hidden="1" customWidth="1"/>
    <col min="10471" max="10471" width="5.7109375" style="10" customWidth="1"/>
    <col min="10472" max="10472" width="0" style="10" hidden="1" customWidth="1"/>
    <col min="10473" max="10473" width="5.5703125" style="10" customWidth="1"/>
    <col min="10474" max="10488" width="0" style="10" hidden="1" customWidth="1"/>
    <col min="10489" max="10489" width="5.5703125" style="10" customWidth="1"/>
    <col min="10490" max="10490" width="7" style="10" customWidth="1"/>
    <col min="10491" max="10491" width="5.42578125" style="10" customWidth="1"/>
    <col min="10492" max="10492" width="5" style="10" customWidth="1"/>
    <col min="10493" max="10494" width="0" style="10" hidden="1" customWidth="1"/>
    <col min="10495" max="10495" width="6" style="10" customWidth="1"/>
    <col min="10496" max="10496" width="0" style="10" hidden="1" customWidth="1"/>
    <col min="10497" max="10497" width="60.85546875" style="10" customWidth="1"/>
    <col min="10498" max="10499" width="9.42578125" style="10" customWidth="1"/>
    <col min="10500" max="10503" width="0" style="10" hidden="1" customWidth="1"/>
    <col min="10504" max="10702" width="9.140625" style="10"/>
    <col min="10703" max="10704" width="0" style="10" hidden="1" customWidth="1"/>
    <col min="10705" max="10705" width="20.42578125" style="10" customWidth="1"/>
    <col min="10706" max="10706" width="12.5703125" style="10" customWidth="1"/>
    <col min="10707" max="10707" width="9.5703125" style="10" customWidth="1"/>
    <col min="10708" max="10708" width="8.5703125" style="10" customWidth="1"/>
    <col min="10709" max="10709" width="8.140625" style="10" customWidth="1"/>
    <col min="10710" max="10710" width="6.7109375" style="10" customWidth="1"/>
    <col min="10711" max="10711" width="6.140625" style="10" customWidth="1"/>
    <col min="10712" max="10712" width="6.42578125" style="10" customWidth="1"/>
    <col min="10713" max="10713" width="6.7109375" style="10" customWidth="1"/>
    <col min="10714" max="10714" width="7.7109375" style="10" customWidth="1"/>
    <col min="10715" max="10715" width="6.140625" style="10" customWidth="1"/>
    <col min="10716" max="10716" width="5.7109375" style="10" customWidth="1"/>
    <col min="10717" max="10718" width="0" style="10" hidden="1" customWidth="1"/>
    <col min="10719" max="10719" width="5.5703125" style="10" customWidth="1"/>
    <col min="10720" max="10720" width="0" style="10" hidden="1" customWidth="1"/>
    <col min="10721" max="10721" width="6" style="10" customWidth="1"/>
    <col min="10722" max="10723" width="5.85546875" style="10" customWidth="1"/>
    <col min="10724" max="10724" width="6.140625" style="10" customWidth="1"/>
    <col min="10725" max="10725" width="6" style="10" customWidth="1"/>
    <col min="10726" max="10726" width="0" style="10" hidden="1" customWidth="1"/>
    <col min="10727" max="10727" width="5.7109375" style="10" customWidth="1"/>
    <col min="10728" max="10728" width="0" style="10" hidden="1" customWidth="1"/>
    <col min="10729" max="10729" width="5.5703125" style="10" customWidth="1"/>
    <col min="10730" max="10744" width="0" style="10" hidden="1" customWidth="1"/>
    <col min="10745" max="10745" width="5.5703125" style="10" customWidth="1"/>
    <col min="10746" max="10746" width="7" style="10" customWidth="1"/>
    <col min="10747" max="10747" width="5.42578125" style="10" customWidth="1"/>
    <col min="10748" max="10748" width="5" style="10" customWidth="1"/>
    <col min="10749" max="10750" width="0" style="10" hidden="1" customWidth="1"/>
    <col min="10751" max="10751" width="6" style="10" customWidth="1"/>
    <col min="10752" max="10752" width="0" style="10" hidden="1" customWidth="1"/>
    <col min="10753" max="10753" width="60.85546875" style="10" customWidth="1"/>
    <col min="10754" max="10755" width="9.42578125" style="10" customWidth="1"/>
    <col min="10756" max="10759" width="0" style="10" hidden="1" customWidth="1"/>
    <col min="10760" max="10958" width="9.140625" style="10"/>
    <col min="10959" max="10960" width="0" style="10" hidden="1" customWidth="1"/>
    <col min="10961" max="10961" width="20.42578125" style="10" customWidth="1"/>
    <col min="10962" max="10962" width="12.5703125" style="10" customWidth="1"/>
    <col min="10963" max="10963" width="9.5703125" style="10" customWidth="1"/>
    <col min="10964" max="10964" width="8.5703125" style="10" customWidth="1"/>
    <col min="10965" max="10965" width="8.140625" style="10" customWidth="1"/>
    <col min="10966" max="10966" width="6.7109375" style="10" customWidth="1"/>
    <col min="10967" max="10967" width="6.140625" style="10" customWidth="1"/>
    <col min="10968" max="10968" width="6.42578125" style="10" customWidth="1"/>
    <col min="10969" max="10969" width="6.7109375" style="10" customWidth="1"/>
    <col min="10970" max="10970" width="7.7109375" style="10" customWidth="1"/>
    <col min="10971" max="10971" width="6.140625" style="10" customWidth="1"/>
    <col min="10972" max="10972" width="5.7109375" style="10" customWidth="1"/>
    <col min="10973" max="10974" width="0" style="10" hidden="1" customWidth="1"/>
    <col min="10975" max="10975" width="5.5703125" style="10" customWidth="1"/>
    <col min="10976" max="10976" width="0" style="10" hidden="1" customWidth="1"/>
    <col min="10977" max="10977" width="6" style="10" customWidth="1"/>
    <col min="10978" max="10979" width="5.85546875" style="10" customWidth="1"/>
    <col min="10980" max="10980" width="6.140625" style="10" customWidth="1"/>
    <col min="10981" max="10981" width="6" style="10" customWidth="1"/>
    <col min="10982" max="10982" width="0" style="10" hidden="1" customWidth="1"/>
    <col min="10983" max="10983" width="5.7109375" style="10" customWidth="1"/>
    <col min="10984" max="10984" width="0" style="10" hidden="1" customWidth="1"/>
    <col min="10985" max="10985" width="5.5703125" style="10" customWidth="1"/>
    <col min="10986" max="11000" width="0" style="10" hidden="1" customWidth="1"/>
    <col min="11001" max="11001" width="5.5703125" style="10" customWidth="1"/>
    <col min="11002" max="11002" width="7" style="10" customWidth="1"/>
    <col min="11003" max="11003" width="5.42578125" style="10" customWidth="1"/>
    <col min="11004" max="11004" width="5" style="10" customWidth="1"/>
    <col min="11005" max="11006" width="0" style="10" hidden="1" customWidth="1"/>
    <col min="11007" max="11007" width="6" style="10" customWidth="1"/>
    <col min="11008" max="11008" width="0" style="10" hidden="1" customWidth="1"/>
    <col min="11009" max="11009" width="60.85546875" style="10" customWidth="1"/>
    <col min="11010" max="11011" width="9.42578125" style="10" customWidth="1"/>
    <col min="11012" max="11015" width="0" style="10" hidden="1" customWidth="1"/>
    <col min="11016" max="11214" width="9.140625" style="10"/>
    <col min="11215" max="11216" width="0" style="10" hidden="1" customWidth="1"/>
    <col min="11217" max="11217" width="20.42578125" style="10" customWidth="1"/>
    <col min="11218" max="11218" width="12.5703125" style="10" customWidth="1"/>
    <col min="11219" max="11219" width="9.5703125" style="10" customWidth="1"/>
    <col min="11220" max="11220" width="8.5703125" style="10" customWidth="1"/>
    <col min="11221" max="11221" width="8.140625" style="10" customWidth="1"/>
    <col min="11222" max="11222" width="6.7109375" style="10" customWidth="1"/>
    <col min="11223" max="11223" width="6.140625" style="10" customWidth="1"/>
    <col min="11224" max="11224" width="6.42578125" style="10" customWidth="1"/>
    <col min="11225" max="11225" width="6.7109375" style="10" customWidth="1"/>
    <col min="11226" max="11226" width="7.7109375" style="10" customWidth="1"/>
    <col min="11227" max="11227" width="6.140625" style="10" customWidth="1"/>
    <col min="11228" max="11228" width="5.7109375" style="10" customWidth="1"/>
    <col min="11229" max="11230" width="0" style="10" hidden="1" customWidth="1"/>
    <col min="11231" max="11231" width="5.5703125" style="10" customWidth="1"/>
    <col min="11232" max="11232" width="0" style="10" hidden="1" customWidth="1"/>
    <col min="11233" max="11233" width="6" style="10" customWidth="1"/>
    <col min="11234" max="11235" width="5.85546875" style="10" customWidth="1"/>
    <col min="11236" max="11236" width="6.140625" style="10" customWidth="1"/>
    <col min="11237" max="11237" width="6" style="10" customWidth="1"/>
    <col min="11238" max="11238" width="0" style="10" hidden="1" customWidth="1"/>
    <col min="11239" max="11239" width="5.7109375" style="10" customWidth="1"/>
    <col min="11240" max="11240" width="0" style="10" hidden="1" customWidth="1"/>
    <col min="11241" max="11241" width="5.5703125" style="10" customWidth="1"/>
    <col min="11242" max="11256" width="0" style="10" hidden="1" customWidth="1"/>
    <col min="11257" max="11257" width="5.5703125" style="10" customWidth="1"/>
    <col min="11258" max="11258" width="7" style="10" customWidth="1"/>
    <col min="11259" max="11259" width="5.42578125" style="10" customWidth="1"/>
    <col min="11260" max="11260" width="5" style="10" customWidth="1"/>
    <col min="11261" max="11262" width="0" style="10" hidden="1" customWidth="1"/>
    <col min="11263" max="11263" width="6" style="10" customWidth="1"/>
    <col min="11264" max="11264" width="0" style="10" hidden="1" customWidth="1"/>
    <col min="11265" max="11265" width="60.85546875" style="10" customWidth="1"/>
    <col min="11266" max="11267" width="9.42578125" style="10" customWidth="1"/>
    <col min="11268" max="11271" width="0" style="10" hidden="1" customWidth="1"/>
    <col min="11272" max="11470" width="9.140625" style="10"/>
    <col min="11471" max="11472" width="0" style="10" hidden="1" customWidth="1"/>
    <col min="11473" max="11473" width="20.42578125" style="10" customWidth="1"/>
    <col min="11474" max="11474" width="12.5703125" style="10" customWidth="1"/>
    <col min="11475" max="11475" width="9.5703125" style="10" customWidth="1"/>
    <col min="11476" max="11476" width="8.5703125" style="10" customWidth="1"/>
    <col min="11477" max="11477" width="8.140625" style="10" customWidth="1"/>
    <col min="11478" max="11478" width="6.7109375" style="10" customWidth="1"/>
    <col min="11479" max="11479" width="6.140625" style="10" customWidth="1"/>
    <col min="11480" max="11480" width="6.42578125" style="10" customWidth="1"/>
    <col min="11481" max="11481" width="6.7109375" style="10" customWidth="1"/>
    <col min="11482" max="11482" width="7.7109375" style="10" customWidth="1"/>
    <col min="11483" max="11483" width="6.140625" style="10" customWidth="1"/>
    <col min="11484" max="11484" width="5.7109375" style="10" customWidth="1"/>
    <col min="11485" max="11486" width="0" style="10" hidden="1" customWidth="1"/>
    <col min="11487" max="11487" width="5.5703125" style="10" customWidth="1"/>
    <col min="11488" max="11488" width="0" style="10" hidden="1" customWidth="1"/>
    <col min="11489" max="11489" width="6" style="10" customWidth="1"/>
    <col min="11490" max="11491" width="5.85546875" style="10" customWidth="1"/>
    <col min="11492" max="11492" width="6.140625" style="10" customWidth="1"/>
    <col min="11493" max="11493" width="6" style="10" customWidth="1"/>
    <col min="11494" max="11494" width="0" style="10" hidden="1" customWidth="1"/>
    <col min="11495" max="11495" width="5.7109375" style="10" customWidth="1"/>
    <col min="11496" max="11496" width="0" style="10" hidden="1" customWidth="1"/>
    <col min="11497" max="11497" width="5.5703125" style="10" customWidth="1"/>
    <col min="11498" max="11512" width="0" style="10" hidden="1" customWidth="1"/>
    <col min="11513" max="11513" width="5.5703125" style="10" customWidth="1"/>
    <col min="11514" max="11514" width="7" style="10" customWidth="1"/>
    <col min="11515" max="11515" width="5.42578125" style="10" customWidth="1"/>
    <col min="11516" max="11516" width="5" style="10" customWidth="1"/>
    <col min="11517" max="11518" width="0" style="10" hidden="1" customWidth="1"/>
    <col min="11519" max="11519" width="6" style="10" customWidth="1"/>
    <col min="11520" max="11520" width="0" style="10" hidden="1" customWidth="1"/>
    <col min="11521" max="11521" width="60.85546875" style="10" customWidth="1"/>
    <col min="11522" max="11523" width="9.42578125" style="10" customWidth="1"/>
    <col min="11524" max="11527" width="0" style="10" hidden="1" customWidth="1"/>
    <col min="11528" max="11726" width="9.140625" style="10"/>
    <col min="11727" max="11728" width="0" style="10" hidden="1" customWidth="1"/>
    <col min="11729" max="11729" width="20.42578125" style="10" customWidth="1"/>
    <col min="11730" max="11730" width="12.5703125" style="10" customWidth="1"/>
    <col min="11731" max="11731" width="9.5703125" style="10" customWidth="1"/>
    <col min="11732" max="11732" width="8.5703125" style="10" customWidth="1"/>
    <col min="11733" max="11733" width="8.140625" style="10" customWidth="1"/>
    <col min="11734" max="11734" width="6.7109375" style="10" customWidth="1"/>
    <col min="11735" max="11735" width="6.140625" style="10" customWidth="1"/>
    <col min="11736" max="11736" width="6.42578125" style="10" customWidth="1"/>
    <col min="11737" max="11737" width="6.7109375" style="10" customWidth="1"/>
    <col min="11738" max="11738" width="7.7109375" style="10" customWidth="1"/>
    <col min="11739" max="11739" width="6.140625" style="10" customWidth="1"/>
    <col min="11740" max="11740" width="5.7109375" style="10" customWidth="1"/>
    <col min="11741" max="11742" width="0" style="10" hidden="1" customWidth="1"/>
    <col min="11743" max="11743" width="5.5703125" style="10" customWidth="1"/>
    <col min="11744" max="11744" width="0" style="10" hidden="1" customWidth="1"/>
    <col min="11745" max="11745" width="6" style="10" customWidth="1"/>
    <col min="11746" max="11747" width="5.85546875" style="10" customWidth="1"/>
    <col min="11748" max="11748" width="6.140625" style="10" customWidth="1"/>
    <col min="11749" max="11749" width="6" style="10" customWidth="1"/>
    <col min="11750" max="11750" width="0" style="10" hidden="1" customWidth="1"/>
    <col min="11751" max="11751" width="5.7109375" style="10" customWidth="1"/>
    <col min="11752" max="11752" width="0" style="10" hidden="1" customWidth="1"/>
    <col min="11753" max="11753" width="5.5703125" style="10" customWidth="1"/>
    <col min="11754" max="11768" width="0" style="10" hidden="1" customWidth="1"/>
    <col min="11769" max="11769" width="5.5703125" style="10" customWidth="1"/>
    <col min="11770" max="11770" width="7" style="10" customWidth="1"/>
    <col min="11771" max="11771" width="5.42578125" style="10" customWidth="1"/>
    <col min="11772" max="11772" width="5" style="10" customWidth="1"/>
    <col min="11773" max="11774" width="0" style="10" hidden="1" customWidth="1"/>
    <col min="11775" max="11775" width="6" style="10" customWidth="1"/>
    <col min="11776" max="11776" width="0" style="10" hidden="1" customWidth="1"/>
    <col min="11777" max="11777" width="60.85546875" style="10" customWidth="1"/>
    <col min="11778" max="11779" width="9.42578125" style="10" customWidth="1"/>
    <col min="11780" max="11783" width="0" style="10" hidden="1" customWidth="1"/>
    <col min="11784" max="11982" width="9.140625" style="10"/>
    <col min="11983" max="11984" width="0" style="10" hidden="1" customWidth="1"/>
    <col min="11985" max="11985" width="20.42578125" style="10" customWidth="1"/>
    <col min="11986" max="11986" width="12.5703125" style="10" customWidth="1"/>
    <col min="11987" max="11987" width="9.5703125" style="10" customWidth="1"/>
    <col min="11988" max="11988" width="8.5703125" style="10" customWidth="1"/>
    <col min="11989" max="11989" width="8.140625" style="10" customWidth="1"/>
    <col min="11990" max="11990" width="6.7109375" style="10" customWidth="1"/>
    <col min="11991" max="11991" width="6.140625" style="10" customWidth="1"/>
    <col min="11992" max="11992" width="6.42578125" style="10" customWidth="1"/>
    <col min="11993" max="11993" width="6.7109375" style="10" customWidth="1"/>
    <col min="11994" max="11994" width="7.7109375" style="10" customWidth="1"/>
    <col min="11995" max="11995" width="6.140625" style="10" customWidth="1"/>
    <col min="11996" max="11996" width="5.7109375" style="10" customWidth="1"/>
    <col min="11997" max="11998" width="0" style="10" hidden="1" customWidth="1"/>
    <col min="11999" max="11999" width="5.5703125" style="10" customWidth="1"/>
    <col min="12000" max="12000" width="0" style="10" hidden="1" customWidth="1"/>
    <col min="12001" max="12001" width="6" style="10" customWidth="1"/>
    <col min="12002" max="12003" width="5.85546875" style="10" customWidth="1"/>
    <col min="12004" max="12004" width="6.140625" style="10" customWidth="1"/>
    <col min="12005" max="12005" width="6" style="10" customWidth="1"/>
    <col min="12006" max="12006" width="0" style="10" hidden="1" customWidth="1"/>
    <col min="12007" max="12007" width="5.7109375" style="10" customWidth="1"/>
    <col min="12008" max="12008" width="0" style="10" hidden="1" customWidth="1"/>
    <col min="12009" max="12009" width="5.5703125" style="10" customWidth="1"/>
    <col min="12010" max="12024" width="0" style="10" hidden="1" customWidth="1"/>
    <col min="12025" max="12025" width="5.5703125" style="10" customWidth="1"/>
    <col min="12026" max="12026" width="7" style="10" customWidth="1"/>
    <col min="12027" max="12027" width="5.42578125" style="10" customWidth="1"/>
    <col min="12028" max="12028" width="5" style="10" customWidth="1"/>
    <col min="12029" max="12030" width="0" style="10" hidden="1" customWidth="1"/>
    <col min="12031" max="12031" width="6" style="10" customWidth="1"/>
    <col min="12032" max="12032" width="0" style="10" hidden="1" customWidth="1"/>
    <col min="12033" max="12033" width="60.85546875" style="10" customWidth="1"/>
    <col min="12034" max="12035" width="9.42578125" style="10" customWidth="1"/>
    <col min="12036" max="12039" width="0" style="10" hidden="1" customWidth="1"/>
    <col min="12040" max="12238" width="9.140625" style="10"/>
    <col min="12239" max="12240" width="0" style="10" hidden="1" customWidth="1"/>
    <col min="12241" max="12241" width="20.42578125" style="10" customWidth="1"/>
    <col min="12242" max="12242" width="12.5703125" style="10" customWidth="1"/>
    <col min="12243" max="12243" width="9.5703125" style="10" customWidth="1"/>
    <col min="12244" max="12244" width="8.5703125" style="10" customWidth="1"/>
    <col min="12245" max="12245" width="8.140625" style="10" customWidth="1"/>
    <col min="12246" max="12246" width="6.7109375" style="10" customWidth="1"/>
    <col min="12247" max="12247" width="6.140625" style="10" customWidth="1"/>
    <col min="12248" max="12248" width="6.42578125" style="10" customWidth="1"/>
    <col min="12249" max="12249" width="6.7109375" style="10" customWidth="1"/>
    <col min="12250" max="12250" width="7.7109375" style="10" customWidth="1"/>
    <col min="12251" max="12251" width="6.140625" style="10" customWidth="1"/>
    <col min="12252" max="12252" width="5.7109375" style="10" customWidth="1"/>
    <col min="12253" max="12254" width="0" style="10" hidden="1" customWidth="1"/>
    <col min="12255" max="12255" width="5.5703125" style="10" customWidth="1"/>
    <col min="12256" max="12256" width="0" style="10" hidden="1" customWidth="1"/>
    <col min="12257" max="12257" width="6" style="10" customWidth="1"/>
    <col min="12258" max="12259" width="5.85546875" style="10" customWidth="1"/>
    <col min="12260" max="12260" width="6.140625" style="10" customWidth="1"/>
    <col min="12261" max="12261" width="6" style="10" customWidth="1"/>
    <col min="12262" max="12262" width="0" style="10" hidden="1" customWidth="1"/>
    <col min="12263" max="12263" width="5.7109375" style="10" customWidth="1"/>
    <col min="12264" max="12264" width="0" style="10" hidden="1" customWidth="1"/>
    <col min="12265" max="12265" width="5.5703125" style="10" customWidth="1"/>
    <col min="12266" max="12280" width="0" style="10" hidden="1" customWidth="1"/>
    <col min="12281" max="12281" width="5.5703125" style="10" customWidth="1"/>
    <col min="12282" max="12282" width="7" style="10" customWidth="1"/>
    <col min="12283" max="12283" width="5.42578125" style="10" customWidth="1"/>
    <col min="12284" max="12284" width="5" style="10" customWidth="1"/>
    <col min="12285" max="12286" width="0" style="10" hidden="1" customWidth="1"/>
    <col min="12287" max="12287" width="6" style="10" customWidth="1"/>
    <col min="12288" max="12288" width="0" style="10" hidden="1" customWidth="1"/>
    <col min="12289" max="12289" width="60.85546875" style="10" customWidth="1"/>
    <col min="12290" max="12291" width="9.42578125" style="10" customWidth="1"/>
    <col min="12292" max="12295" width="0" style="10" hidden="1" customWidth="1"/>
    <col min="12296" max="12494" width="9.140625" style="10"/>
    <col min="12495" max="12496" width="0" style="10" hidden="1" customWidth="1"/>
    <col min="12497" max="12497" width="20.42578125" style="10" customWidth="1"/>
    <col min="12498" max="12498" width="12.5703125" style="10" customWidth="1"/>
    <col min="12499" max="12499" width="9.5703125" style="10" customWidth="1"/>
    <col min="12500" max="12500" width="8.5703125" style="10" customWidth="1"/>
    <col min="12501" max="12501" width="8.140625" style="10" customWidth="1"/>
    <col min="12502" max="12502" width="6.7109375" style="10" customWidth="1"/>
    <col min="12503" max="12503" width="6.140625" style="10" customWidth="1"/>
    <col min="12504" max="12504" width="6.42578125" style="10" customWidth="1"/>
    <col min="12505" max="12505" width="6.7109375" style="10" customWidth="1"/>
    <col min="12506" max="12506" width="7.7109375" style="10" customWidth="1"/>
    <col min="12507" max="12507" width="6.140625" style="10" customWidth="1"/>
    <col min="12508" max="12508" width="5.7109375" style="10" customWidth="1"/>
    <col min="12509" max="12510" width="0" style="10" hidden="1" customWidth="1"/>
    <col min="12511" max="12511" width="5.5703125" style="10" customWidth="1"/>
    <col min="12512" max="12512" width="0" style="10" hidden="1" customWidth="1"/>
    <col min="12513" max="12513" width="6" style="10" customWidth="1"/>
    <col min="12514" max="12515" width="5.85546875" style="10" customWidth="1"/>
    <col min="12516" max="12516" width="6.140625" style="10" customWidth="1"/>
    <col min="12517" max="12517" width="6" style="10" customWidth="1"/>
    <col min="12518" max="12518" width="0" style="10" hidden="1" customWidth="1"/>
    <col min="12519" max="12519" width="5.7109375" style="10" customWidth="1"/>
    <col min="12520" max="12520" width="0" style="10" hidden="1" customWidth="1"/>
    <col min="12521" max="12521" width="5.5703125" style="10" customWidth="1"/>
    <col min="12522" max="12536" width="0" style="10" hidden="1" customWidth="1"/>
    <col min="12537" max="12537" width="5.5703125" style="10" customWidth="1"/>
    <col min="12538" max="12538" width="7" style="10" customWidth="1"/>
    <col min="12539" max="12539" width="5.42578125" style="10" customWidth="1"/>
    <col min="12540" max="12540" width="5" style="10" customWidth="1"/>
    <col min="12541" max="12542" width="0" style="10" hidden="1" customWidth="1"/>
    <col min="12543" max="12543" width="6" style="10" customWidth="1"/>
    <col min="12544" max="12544" width="0" style="10" hidden="1" customWidth="1"/>
    <col min="12545" max="12545" width="60.85546875" style="10" customWidth="1"/>
    <col min="12546" max="12547" width="9.42578125" style="10" customWidth="1"/>
    <col min="12548" max="12551" width="0" style="10" hidden="1" customWidth="1"/>
    <col min="12552" max="12750" width="9.140625" style="10"/>
    <col min="12751" max="12752" width="0" style="10" hidden="1" customWidth="1"/>
    <col min="12753" max="12753" width="20.42578125" style="10" customWidth="1"/>
    <col min="12754" max="12754" width="12.5703125" style="10" customWidth="1"/>
    <col min="12755" max="12755" width="9.5703125" style="10" customWidth="1"/>
    <col min="12756" max="12756" width="8.5703125" style="10" customWidth="1"/>
    <col min="12757" max="12757" width="8.140625" style="10" customWidth="1"/>
    <col min="12758" max="12758" width="6.7109375" style="10" customWidth="1"/>
    <col min="12759" max="12759" width="6.140625" style="10" customWidth="1"/>
    <col min="12760" max="12760" width="6.42578125" style="10" customWidth="1"/>
    <col min="12761" max="12761" width="6.7109375" style="10" customWidth="1"/>
    <col min="12762" max="12762" width="7.7109375" style="10" customWidth="1"/>
    <col min="12763" max="12763" width="6.140625" style="10" customWidth="1"/>
    <col min="12764" max="12764" width="5.7109375" style="10" customWidth="1"/>
    <col min="12765" max="12766" width="0" style="10" hidden="1" customWidth="1"/>
    <col min="12767" max="12767" width="5.5703125" style="10" customWidth="1"/>
    <col min="12768" max="12768" width="0" style="10" hidden="1" customWidth="1"/>
    <col min="12769" max="12769" width="6" style="10" customWidth="1"/>
    <col min="12770" max="12771" width="5.85546875" style="10" customWidth="1"/>
    <col min="12772" max="12772" width="6.140625" style="10" customWidth="1"/>
    <col min="12773" max="12773" width="6" style="10" customWidth="1"/>
    <col min="12774" max="12774" width="0" style="10" hidden="1" customWidth="1"/>
    <col min="12775" max="12775" width="5.7109375" style="10" customWidth="1"/>
    <col min="12776" max="12776" width="0" style="10" hidden="1" customWidth="1"/>
    <col min="12777" max="12777" width="5.5703125" style="10" customWidth="1"/>
    <col min="12778" max="12792" width="0" style="10" hidden="1" customWidth="1"/>
    <col min="12793" max="12793" width="5.5703125" style="10" customWidth="1"/>
    <col min="12794" max="12794" width="7" style="10" customWidth="1"/>
    <col min="12795" max="12795" width="5.42578125" style="10" customWidth="1"/>
    <col min="12796" max="12796" width="5" style="10" customWidth="1"/>
    <col min="12797" max="12798" width="0" style="10" hidden="1" customWidth="1"/>
    <col min="12799" max="12799" width="6" style="10" customWidth="1"/>
    <col min="12800" max="12800" width="0" style="10" hidden="1" customWidth="1"/>
    <col min="12801" max="12801" width="60.85546875" style="10" customWidth="1"/>
    <col min="12802" max="12803" width="9.42578125" style="10" customWidth="1"/>
    <col min="12804" max="12807" width="0" style="10" hidden="1" customWidth="1"/>
    <col min="12808" max="13006" width="9.140625" style="10"/>
    <col min="13007" max="13008" width="0" style="10" hidden="1" customWidth="1"/>
    <col min="13009" max="13009" width="20.42578125" style="10" customWidth="1"/>
    <col min="13010" max="13010" width="12.5703125" style="10" customWidth="1"/>
    <col min="13011" max="13011" width="9.5703125" style="10" customWidth="1"/>
    <col min="13012" max="13012" width="8.5703125" style="10" customWidth="1"/>
    <col min="13013" max="13013" width="8.140625" style="10" customWidth="1"/>
    <col min="13014" max="13014" width="6.7109375" style="10" customWidth="1"/>
    <col min="13015" max="13015" width="6.140625" style="10" customWidth="1"/>
    <col min="13016" max="13016" width="6.42578125" style="10" customWidth="1"/>
    <col min="13017" max="13017" width="6.7109375" style="10" customWidth="1"/>
    <col min="13018" max="13018" width="7.7109375" style="10" customWidth="1"/>
    <col min="13019" max="13019" width="6.140625" style="10" customWidth="1"/>
    <col min="13020" max="13020" width="5.7109375" style="10" customWidth="1"/>
    <col min="13021" max="13022" width="0" style="10" hidden="1" customWidth="1"/>
    <col min="13023" max="13023" width="5.5703125" style="10" customWidth="1"/>
    <col min="13024" max="13024" width="0" style="10" hidden="1" customWidth="1"/>
    <col min="13025" max="13025" width="6" style="10" customWidth="1"/>
    <col min="13026" max="13027" width="5.85546875" style="10" customWidth="1"/>
    <col min="13028" max="13028" width="6.140625" style="10" customWidth="1"/>
    <col min="13029" max="13029" width="6" style="10" customWidth="1"/>
    <col min="13030" max="13030" width="0" style="10" hidden="1" customWidth="1"/>
    <col min="13031" max="13031" width="5.7109375" style="10" customWidth="1"/>
    <col min="13032" max="13032" width="0" style="10" hidden="1" customWidth="1"/>
    <col min="13033" max="13033" width="5.5703125" style="10" customWidth="1"/>
    <col min="13034" max="13048" width="0" style="10" hidden="1" customWidth="1"/>
    <col min="13049" max="13049" width="5.5703125" style="10" customWidth="1"/>
    <col min="13050" max="13050" width="7" style="10" customWidth="1"/>
    <col min="13051" max="13051" width="5.42578125" style="10" customWidth="1"/>
    <col min="13052" max="13052" width="5" style="10" customWidth="1"/>
    <col min="13053" max="13054" width="0" style="10" hidden="1" customWidth="1"/>
    <col min="13055" max="13055" width="6" style="10" customWidth="1"/>
    <col min="13056" max="13056" width="0" style="10" hidden="1" customWidth="1"/>
    <col min="13057" max="13057" width="60.85546875" style="10" customWidth="1"/>
    <col min="13058" max="13059" width="9.42578125" style="10" customWidth="1"/>
    <col min="13060" max="13063" width="0" style="10" hidden="1" customWidth="1"/>
    <col min="13064" max="13262" width="9.140625" style="10"/>
    <col min="13263" max="13264" width="0" style="10" hidden="1" customWidth="1"/>
    <col min="13265" max="13265" width="20.42578125" style="10" customWidth="1"/>
    <col min="13266" max="13266" width="12.5703125" style="10" customWidth="1"/>
    <col min="13267" max="13267" width="9.5703125" style="10" customWidth="1"/>
    <col min="13268" max="13268" width="8.5703125" style="10" customWidth="1"/>
    <col min="13269" max="13269" width="8.140625" style="10" customWidth="1"/>
    <col min="13270" max="13270" width="6.7109375" style="10" customWidth="1"/>
    <col min="13271" max="13271" width="6.140625" style="10" customWidth="1"/>
    <col min="13272" max="13272" width="6.42578125" style="10" customWidth="1"/>
    <col min="13273" max="13273" width="6.7109375" style="10" customWidth="1"/>
    <col min="13274" max="13274" width="7.7109375" style="10" customWidth="1"/>
    <col min="13275" max="13275" width="6.140625" style="10" customWidth="1"/>
    <col min="13276" max="13276" width="5.7109375" style="10" customWidth="1"/>
    <col min="13277" max="13278" width="0" style="10" hidden="1" customWidth="1"/>
    <col min="13279" max="13279" width="5.5703125" style="10" customWidth="1"/>
    <col min="13280" max="13280" width="0" style="10" hidden="1" customWidth="1"/>
    <col min="13281" max="13281" width="6" style="10" customWidth="1"/>
    <col min="13282" max="13283" width="5.85546875" style="10" customWidth="1"/>
    <col min="13284" max="13284" width="6.140625" style="10" customWidth="1"/>
    <col min="13285" max="13285" width="6" style="10" customWidth="1"/>
    <col min="13286" max="13286" width="0" style="10" hidden="1" customWidth="1"/>
    <col min="13287" max="13287" width="5.7109375" style="10" customWidth="1"/>
    <col min="13288" max="13288" width="0" style="10" hidden="1" customWidth="1"/>
    <col min="13289" max="13289" width="5.5703125" style="10" customWidth="1"/>
    <col min="13290" max="13304" width="0" style="10" hidden="1" customWidth="1"/>
    <col min="13305" max="13305" width="5.5703125" style="10" customWidth="1"/>
    <col min="13306" max="13306" width="7" style="10" customWidth="1"/>
    <col min="13307" max="13307" width="5.42578125" style="10" customWidth="1"/>
    <col min="13308" max="13308" width="5" style="10" customWidth="1"/>
    <col min="13309" max="13310" width="0" style="10" hidden="1" customWidth="1"/>
    <col min="13311" max="13311" width="6" style="10" customWidth="1"/>
    <col min="13312" max="13312" width="0" style="10" hidden="1" customWidth="1"/>
    <col min="13313" max="13313" width="60.85546875" style="10" customWidth="1"/>
    <col min="13314" max="13315" width="9.42578125" style="10" customWidth="1"/>
    <col min="13316" max="13319" width="0" style="10" hidden="1" customWidth="1"/>
    <col min="13320" max="13518" width="9.140625" style="10"/>
    <col min="13519" max="13520" width="0" style="10" hidden="1" customWidth="1"/>
    <col min="13521" max="13521" width="20.42578125" style="10" customWidth="1"/>
    <col min="13522" max="13522" width="12.5703125" style="10" customWidth="1"/>
    <col min="13523" max="13523" width="9.5703125" style="10" customWidth="1"/>
    <col min="13524" max="13524" width="8.5703125" style="10" customWidth="1"/>
    <col min="13525" max="13525" width="8.140625" style="10" customWidth="1"/>
    <col min="13526" max="13526" width="6.7109375" style="10" customWidth="1"/>
    <col min="13527" max="13527" width="6.140625" style="10" customWidth="1"/>
    <col min="13528" max="13528" width="6.42578125" style="10" customWidth="1"/>
    <col min="13529" max="13529" width="6.7109375" style="10" customWidth="1"/>
    <col min="13530" max="13530" width="7.7109375" style="10" customWidth="1"/>
    <col min="13531" max="13531" width="6.140625" style="10" customWidth="1"/>
    <col min="13532" max="13532" width="5.7109375" style="10" customWidth="1"/>
    <col min="13533" max="13534" width="0" style="10" hidden="1" customWidth="1"/>
    <col min="13535" max="13535" width="5.5703125" style="10" customWidth="1"/>
    <col min="13536" max="13536" width="0" style="10" hidden="1" customWidth="1"/>
    <col min="13537" max="13537" width="6" style="10" customWidth="1"/>
    <col min="13538" max="13539" width="5.85546875" style="10" customWidth="1"/>
    <col min="13540" max="13540" width="6.140625" style="10" customWidth="1"/>
    <col min="13541" max="13541" width="6" style="10" customWidth="1"/>
    <col min="13542" max="13542" width="0" style="10" hidden="1" customWidth="1"/>
    <col min="13543" max="13543" width="5.7109375" style="10" customWidth="1"/>
    <col min="13544" max="13544" width="0" style="10" hidden="1" customWidth="1"/>
    <col min="13545" max="13545" width="5.5703125" style="10" customWidth="1"/>
    <col min="13546" max="13560" width="0" style="10" hidden="1" customWidth="1"/>
    <col min="13561" max="13561" width="5.5703125" style="10" customWidth="1"/>
    <col min="13562" max="13562" width="7" style="10" customWidth="1"/>
    <col min="13563" max="13563" width="5.42578125" style="10" customWidth="1"/>
    <col min="13564" max="13564" width="5" style="10" customWidth="1"/>
    <col min="13565" max="13566" width="0" style="10" hidden="1" customWidth="1"/>
    <col min="13567" max="13567" width="6" style="10" customWidth="1"/>
    <col min="13568" max="13568" width="0" style="10" hidden="1" customWidth="1"/>
    <col min="13569" max="13569" width="60.85546875" style="10" customWidth="1"/>
    <col min="13570" max="13571" width="9.42578125" style="10" customWidth="1"/>
    <col min="13572" max="13575" width="0" style="10" hidden="1" customWidth="1"/>
    <col min="13576" max="13774" width="9.140625" style="10"/>
    <col min="13775" max="13776" width="0" style="10" hidden="1" customWidth="1"/>
    <col min="13777" max="13777" width="20.42578125" style="10" customWidth="1"/>
    <col min="13778" max="13778" width="12.5703125" style="10" customWidth="1"/>
    <col min="13779" max="13779" width="9.5703125" style="10" customWidth="1"/>
    <col min="13780" max="13780" width="8.5703125" style="10" customWidth="1"/>
    <col min="13781" max="13781" width="8.140625" style="10" customWidth="1"/>
    <col min="13782" max="13782" width="6.7109375" style="10" customWidth="1"/>
    <col min="13783" max="13783" width="6.140625" style="10" customWidth="1"/>
    <col min="13784" max="13784" width="6.42578125" style="10" customWidth="1"/>
    <col min="13785" max="13785" width="6.7109375" style="10" customWidth="1"/>
    <col min="13786" max="13786" width="7.7109375" style="10" customWidth="1"/>
    <col min="13787" max="13787" width="6.140625" style="10" customWidth="1"/>
    <col min="13788" max="13788" width="5.7109375" style="10" customWidth="1"/>
    <col min="13789" max="13790" width="0" style="10" hidden="1" customWidth="1"/>
    <col min="13791" max="13791" width="5.5703125" style="10" customWidth="1"/>
    <col min="13792" max="13792" width="0" style="10" hidden="1" customWidth="1"/>
    <col min="13793" max="13793" width="6" style="10" customWidth="1"/>
    <col min="13794" max="13795" width="5.85546875" style="10" customWidth="1"/>
    <col min="13796" max="13796" width="6.140625" style="10" customWidth="1"/>
    <col min="13797" max="13797" width="6" style="10" customWidth="1"/>
    <col min="13798" max="13798" width="0" style="10" hidden="1" customWidth="1"/>
    <col min="13799" max="13799" width="5.7109375" style="10" customWidth="1"/>
    <col min="13800" max="13800" width="0" style="10" hidden="1" customWidth="1"/>
    <col min="13801" max="13801" width="5.5703125" style="10" customWidth="1"/>
    <col min="13802" max="13816" width="0" style="10" hidden="1" customWidth="1"/>
    <col min="13817" max="13817" width="5.5703125" style="10" customWidth="1"/>
    <col min="13818" max="13818" width="7" style="10" customWidth="1"/>
    <col min="13819" max="13819" width="5.42578125" style="10" customWidth="1"/>
    <col min="13820" max="13820" width="5" style="10" customWidth="1"/>
    <col min="13821" max="13822" width="0" style="10" hidden="1" customWidth="1"/>
    <col min="13823" max="13823" width="6" style="10" customWidth="1"/>
    <col min="13824" max="13824" width="0" style="10" hidden="1" customWidth="1"/>
    <col min="13825" max="13825" width="60.85546875" style="10" customWidth="1"/>
    <col min="13826" max="13827" width="9.42578125" style="10" customWidth="1"/>
    <col min="13828" max="13831" width="0" style="10" hidden="1" customWidth="1"/>
    <col min="13832" max="14030" width="9.140625" style="10"/>
    <col min="14031" max="14032" width="0" style="10" hidden="1" customWidth="1"/>
    <col min="14033" max="14033" width="20.42578125" style="10" customWidth="1"/>
    <col min="14034" max="14034" width="12.5703125" style="10" customWidth="1"/>
    <col min="14035" max="14035" width="9.5703125" style="10" customWidth="1"/>
    <col min="14036" max="14036" width="8.5703125" style="10" customWidth="1"/>
    <col min="14037" max="14037" width="8.140625" style="10" customWidth="1"/>
    <col min="14038" max="14038" width="6.7109375" style="10" customWidth="1"/>
    <col min="14039" max="14039" width="6.140625" style="10" customWidth="1"/>
    <col min="14040" max="14040" width="6.42578125" style="10" customWidth="1"/>
    <col min="14041" max="14041" width="6.7109375" style="10" customWidth="1"/>
    <col min="14042" max="14042" width="7.7109375" style="10" customWidth="1"/>
    <col min="14043" max="14043" width="6.140625" style="10" customWidth="1"/>
    <col min="14044" max="14044" width="5.7109375" style="10" customWidth="1"/>
    <col min="14045" max="14046" width="0" style="10" hidden="1" customWidth="1"/>
    <col min="14047" max="14047" width="5.5703125" style="10" customWidth="1"/>
    <col min="14048" max="14048" width="0" style="10" hidden="1" customWidth="1"/>
    <col min="14049" max="14049" width="6" style="10" customWidth="1"/>
    <col min="14050" max="14051" width="5.85546875" style="10" customWidth="1"/>
    <col min="14052" max="14052" width="6.140625" style="10" customWidth="1"/>
    <col min="14053" max="14053" width="6" style="10" customWidth="1"/>
    <col min="14054" max="14054" width="0" style="10" hidden="1" customWidth="1"/>
    <col min="14055" max="14055" width="5.7109375" style="10" customWidth="1"/>
    <col min="14056" max="14056" width="0" style="10" hidden="1" customWidth="1"/>
    <col min="14057" max="14057" width="5.5703125" style="10" customWidth="1"/>
    <col min="14058" max="14072" width="0" style="10" hidden="1" customWidth="1"/>
    <col min="14073" max="14073" width="5.5703125" style="10" customWidth="1"/>
    <col min="14074" max="14074" width="7" style="10" customWidth="1"/>
    <col min="14075" max="14075" width="5.42578125" style="10" customWidth="1"/>
    <col min="14076" max="14076" width="5" style="10" customWidth="1"/>
    <col min="14077" max="14078" width="0" style="10" hidden="1" customWidth="1"/>
    <col min="14079" max="14079" width="6" style="10" customWidth="1"/>
    <col min="14080" max="14080" width="0" style="10" hidden="1" customWidth="1"/>
    <col min="14081" max="14081" width="60.85546875" style="10" customWidth="1"/>
    <col min="14082" max="14083" width="9.42578125" style="10" customWidth="1"/>
    <col min="14084" max="14087" width="0" style="10" hidden="1" customWidth="1"/>
    <col min="14088" max="14286" width="9.140625" style="10"/>
    <col min="14287" max="14288" width="0" style="10" hidden="1" customWidth="1"/>
    <col min="14289" max="14289" width="20.42578125" style="10" customWidth="1"/>
    <col min="14290" max="14290" width="12.5703125" style="10" customWidth="1"/>
    <col min="14291" max="14291" width="9.5703125" style="10" customWidth="1"/>
    <col min="14292" max="14292" width="8.5703125" style="10" customWidth="1"/>
    <col min="14293" max="14293" width="8.140625" style="10" customWidth="1"/>
    <col min="14294" max="14294" width="6.7109375" style="10" customWidth="1"/>
    <col min="14295" max="14295" width="6.140625" style="10" customWidth="1"/>
    <col min="14296" max="14296" width="6.42578125" style="10" customWidth="1"/>
    <col min="14297" max="14297" width="6.7109375" style="10" customWidth="1"/>
    <col min="14298" max="14298" width="7.7109375" style="10" customWidth="1"/>
    <col min="14299" max="14299" width="6.140625" style="10" customWidth="1"/>
    <col min="14300" max="14300" width="5.7109375" style="10" customWidth="1"/>
    <col min="14301" max="14302" width="0" style="10" hidden="1" customWidth="1"/>
    <col min="14303" max="14303" width="5.5703125" style="10" customWidth="1"/>
    <col min="14304" max="14304" width="0" style="10" hidden="1" customWidth="1"/>
    <col min="14305" max="14305" width="6" style="10" customWidth="1"/>
    <col min="14306" max="14307" width="5.85546875" style="10" customWidth="1"/>
    <col min="14308" max="14308" width="6.140625" style="10" customWidth="1"/>
    <col min="14309" max="14309" width="6" style="10" customWidth="1"/>
    <col min="14310" max="14310" width="0" style="10" hidden="1" customWidth="1"/>
    <col min="14311" max="14311" width="5.7109375" style="10" customWidth="1"/>
    <col min="14312" max="14312" width="0" style="10" hidden="1" customWidth="1"/>
    <col min="14313" max="14313" width="5.5703125" style="10" customWidth="1"/>
    <col min="14314" max="14328" width="0" style="10" hidden="1" customWidth="1"/>
    <col min="14329" max="14329" width="5.5703125" style="10" customWidth="1"/>
    <col min="14330" max="14330" width="7" style="10" customWidth="1"/>
    <col min="14331" max="14331" width="5.42578125" style="10" customWidth="1"/>
    <col min="14332" max="14332" width="5" style="10" customWidth="1"/>
    <col min="14333" max="14334" width="0" style="10" hidden="1" customWidth="1"/>
    <col min="14335" max="14335" width="6" style="10" customWidth="1"/>
    <col min="14336" max="14336" width="0" style="10" hidden="1" customWidth="1"/>
    <col min="14337" max="14337" width="60.85546875" style="10" customWidth="1"/>
    <col min="14338" max="14339" width="9.42578125" style="10" customWidth="1"/>
    <col min="14340" max="14343" width="0" style="10" hidden="1" customWidth="1"/>
    <col min="14344" max="14542" width="9.140625" style="10"/>
    <col min="14543" max="14544" width="0" style="10" hidden="1" customWidth="1"/>
    <col min="14545" max="14545" width="20.42578125" style="10" customWidth="1"/>
    <col min="14546" max="14546" width="12.5703125" style="10" customWidth="1"/>
    <col min="14547" max="14547" width="9.5703125" style="10" customWidth="1"/>
    <col min="14548" max="14548" width="8.5703125" style="10" customWidth="1"/>
    <col min="14549" max="14549" width="8.140625" style="10" customWidth="1"/>
    <col min="14550" max="14550" width="6.7109375" style="10" customWidth="1"/>
    <col min="14551" max="14551" width="6.140625" style="10" customWidth="1"/>
    <col min="14552" max="14552" width="6.42578125" style="10" customWidth="1"/>
    <col min="14553" max="14553" width="6.7109375" style="10" customWidth="1"/>
    <col min="14554" max="14554" width="7.7109375" style="10" customWidth="1"/>
    <col min="14555" max="14555" width="6.140625" style="10" customWidth="1"/>
    <col min="14556" max="14556" width="5.7109375" style="10" customWidth="1"/>
    <col min="14557" max="14558" width="0" style="10" hidden="1" customWidth="1"/>
    <col min="14559" max="14559" width="5.5703125" style="10" customWidth="1"/>
    <col min="14560" max="14560" width="0" style="10" hidden="1" customWidth="1"/>
    <col min="14561" max="14561" width="6" style="10" customWidth="1"/>
    <col min="14562" max="14563" width="5.85546875" style="10" customWidth="1"/>
    <col min="14564" max="14564" width="6.140625" style="10" customWidth="1"/>
    <col min="14565" max="14565" width="6" style="10" customWidth="1"/>
    <col min="14566" max="14566" width="0" style="10" hidden="1" customWidth="1"/>
    <col min="14567" max="14567" width="5.7109375" style="10" customWidth="1"/>
    <col min="14568" max="14568" width="0" style="10" hidden="1" customWidth="1"/>
    <col min="14569" max="14569" width="5.5703125" style="10" customWidth="1"/>
    <col min="14570" max="14584" width="0" style="10" hidden="1" customWidth="1"/>
    <col min="14585" max="14585" width="5.5703125" style="10" customWidth="1"/>
    <col min="14586" max="14586" width="7" style="10" customWidth="1"/>
    <col min="14587" max="14587" width="5.42578125" style="10" customWidth="1"/>
    <col min="14588" max="14588" width="5" style="10" customWidth="1"/>
    <col min="14589" max="14590" width="0" style="10" hidden="1" customWidth="1"/>
    <col min="14591" max="14591" width="6" style="10" customWidth="1"/>
    <col min="14592" max="14592" width="0" style="10" hidden="1" customWidth="1"/>
    <col min="14593" max="14593" width="60.85546875" style="10" customWidth="1"/>
    <col min="14594" max="14595" width="9.42578125" style="10" customWidth="1"/>
    <col min="14596" max="14599" width="0" style="10" hidden="1" customWidth="1"/>
    <col min="14600" max="14798" width="9.140625" style="10"/>
    <col min="14799" max="14800" width="0" style="10" hidden="1" customWidth="1"/>
    <col min="14801" max="14801" width="20.42578125" style="10" customWidth="1"/>
    <col min="14802" max="14802" width="12.5703125" style="10" customWidth="1"/>
    <col min="14803" max="14803" width="9.5703125" style="10" customWidth="1"/>
    <col min="14804" max="14804" width="8.5703125" style="10" customWidth="1"/>
    <col min="14805" max="14805" width="8.140625" style="10" customWidth="1"/>
    <col min="14806" max="14806" width="6.7109375" style="10" customWidth="1"/>
    <col min="14807" max="14807" width="6.140625" style="10" customWidth="1"/>
    <col min="14808" max="14808" width="6.42578125" style="10" customWidth="1"/>
    <col min="14809" max="14809" width="6.7109375" style="10" customWidth="1"/>
    <col min="14810" max="14810" width="7.7109375" style="10" customWidth="1"/>
    <col min="14811" max="14811" width="6.140625" style="10" customWidth="1"/>
    <col min="14812" max="14812" width="5.7109375" style="10" customWidth="1"/>
    <col min="14813" max="14814" width="0" style="10" hidden="1" customWidth="1"/>
    <col min="14815" max="14815" width="5.5703125" style="10" customWidth="1"/>
    <col min="14816" max="14816" width="0" style="10" hidden="1" customWidth="1"/>
    <col min="14817" max="14817" width="6" style="10" customWidth="1"/>
    <col min="14818" max="14819" width="5.85546875" style="10" customWidth="1"/>
    <col min="14820" max="14820" width="6.140625" style="10" customWidth="1"/>
    <col min="14821" max="14821" width="6" style="10" customWidth="1"/>
    <col min="14822" max="14822" width="0" style="10" hidden="1" customWidth="1"/>
    <col min="14823" max="14823" width="5.7109375" style="10" customWidth="1"/>
    <col min="14824" max="14824" width="0" style="10" hidden="1" customWidth="1"/>
    <col min="14825" max="14825" width="5.5703125" style="10" customWidth="1"/>
    <col min="14826" max="14840" width="0" style="10" hidden="1" customWidth="1"/>
    <col min="14841" max="14841" width="5.5703125" style="10" customWidth="1"/>
    <col min="14842" max="14842" width="7" style="10" customWidth="1"/>
    <col min="14843" max="14843" width="5.42578125" style="10" customWidth="1"/>
    <col min="14844" max="14844" width="5" style="10" customWidth="1"/>
    <col min="14845" max="14846" width="0" style="10" hidden="1" customWidth="1"/>
    <col min="14847" max="14847" width="6" style="10" customWidth="1"/>
    <col min="14848" max="14848" width="0" style="10" hidden="1" customWidth="1"/>
    <col min="14849" max="14849" width="60.85546875" style="10" customWidth="1"/>
    <col min="14850" max="14851" width="9.42578125" style="10" customWidth="1"/>
    <col min="14852" max="14855" width="0" style="10" hidden="1" customWidth="1"/>
    <col min="14856" max="15054" width="9.140625" style="10"/>
    <col min="15055" max="15056" width="0" style="10" hidden="1" customWidth="1"/>
    <col min="15057" max="15057" width="20.42578125" style="10" customWidth="1"/>
    <col min="15058" max="15058" width="12.5703125" style="10" customWidth="1"/>
    <col min="15059" max="15059" width="9.5703125" style="10" customWidth="1"/>
    <col min="15060" max="15060" width="8.5703125" style="10" customWidth="1"/>
    <col min="15061" max="15061" width="8.140625" style="10" customWidth="1"/>
    <col min="15062" max="15062" width="6.7109375" style="10" customWidth="1"/>
    <col min="15063" max="15063" width="6.140625" style="10" customWidth="1"/>
    <col min="15064" max="15064" width="6.42578125" style="10" customWidth="1"/>
    <col min="15065" max="15065" width="6.7109375" style="10" customWidth="1"/>
    <col min="15066" max="15066" width="7.7109375" style="10" customWidth="1"/>
    <col min="15067" max="15067" width="6.140625" style="10" customWidth="1"/>
    <col min="15068" max="15068" width="5.7109375" style="10" customWidth="1"/>
    <col min="15069" max="15070" width="0" style="10" hidden="1" customWidth="1"/>
    <col min="15071" max="15071" width="5.5703125" style="10" customWidth="1"/>
    <col min="15072" max="15072" width="0" style="10" hidden="1" customWidth="1"/>
    <col min="15073" max="15073" width="6" style="10" customWidth="1"/>
    <col min="15074" max="15075" width="5.85546875" style="10" customWidth="1"/>
    <col min="15076" max="15076" width="6.140625" style="10" customWidth="1"/>
    <col min="15077" max="15077" width="6" style="10" customWidth="1"/>
    <col min="15078" max="15078" width="0" style="10" hidden="1" customWidth="1"/>
    <col min="15079" max="15079" width="5.7109375" style="10" customWidth="1"/>
    <col min="15080" max="15080" width="0" style="10" hidden="1" customWidth="1"/>
    <col min="15081" max="15081" width="5.5703125" style="10" customWidth="1"/>
    <col min="15082" max="15096" width="0" style="10" hidden="1" customWidth="1"/>
    <col min="15097" max="15097" width="5.5703125" style="10" customWidth="1"/>
    <col min="15098" max="15098" width="7" style="10" customWidth="1"/>
    <col min="15099" max="15099" width="5.42578125" style="10" customWidth="1"/>
    <col min="15100" max="15100" width="5" style="10" customWidth="1"/>
    <col min="15101" max="15102" width="0" style="10" hidden="1" customWidth="1"/>
    <col min="15103" max="15103" width="6" style="10" customWidth="1"/>
    <col min="15104" max="15104" width="0" style="10" hidden="1" customWidth="1"/>
    <col min="15105" max="15105" width="60.85546875" style="10" customWidth="1"/>
    <col min="15106" max="15107" width="9.42578125" style="10" customWidth="1"/>
    <col min="15108" max="15111" width="0" style="10" hidden="1" customWidth="1"/>
    <col min="15112" max="15310" width="9.140625" style="10"/>
    <col min="15311" max="15312" width="0" style="10" hidden="1" customWidth="1"/>
    <col min="15313" max="15313" width="20.42578125" style="10" customWidth="1"/>
    <col min="15314" max="15314" width="12.5703125" style="10" customWidth="1"/>
    <col min="15315" max="15315" width="9.5703125" style="10" customWidth="1"/>
    <col min="15316" max="15316" width="8.5703125" style="10" customWidth="1"/>
    <col min="15317" max="15317" width="8.140625" style="10" customWidth="1"/>
    <col min="15318" max="15318" width="6.7109375" style="10" customWidth="1"/>
    <col min="15319" max="15319" width="6.140625" style="10" customWidth="1"/>
    <col min="15320" max="15320" width="6.42578125" style="10" customWidth="1"/>
    <col min="15321" max="15321" width="6.7109375" style="10" customWidth="1"/>
    <col min="15322" max="15322" width="7.7109375" style="10" customWidth="1"/>
    <col min="15323" max="15323" width="6.140625" style="10" customWidth="1"/>
    <col min="15324" max="15324" width="5.7109375" style="10" customWidth="1"/>
    <col min="15325" max="15326" width="0" style="10" hidden="1" customWidth="1"/>
    <col min="15327" max="15327" width="5.5703125" style="10" customWidth="1"/>
    <col min="15328" max="15328" width="0" style="10" hidden="1" customWidth="1"/>
    <col min="15329" max="15329" width="6" style="10" customWidth="1"/>
    <col min="15330" max="15331" width="5.85546875" style="10" customWidth="1"/>
    <col min="15332" max="15332" width="6.140625" style="10" customWidth="1"/>
    <col min="15333" max="15333" width="6" style="10" customWidth="1"/>
    <col min="15334" max="15334" width="0" style="10" hidden="1" customWidth="1"/>
    <col min="15335" max="15335" width="5.7109375" style="10" customWidth="1"/>
    <col min="15336" max="15336" width="0" style="10" hidden="1" customWidth="1"/>
    <col min="15337" max="15337" width="5.5703125" style="10" customWidth="1"/>
    <col min="15338" max="15352" width="0" style="10" hidden="1" customWidth="1"/>
    <col min="15353" max="15353" width="5.5703125" style="10" customWidth="1"/>
    <col min="15354" max="15354" width="7" style="10" customWidth="1"/>
    <col min="15355" max="15355" width="5.42578125" style="10" customWidth="1"/>
    <col min="15356" max="15356" width="5" style="10" customWidth="1"/>
    <col min="15357" max="15358" width="0" style="10" hidden="1" customWidth="1"/>
    <col min="15359" max="15359" width="6" style="10" customWidth="1"/>
    <col min="15360" max="15360" width="0" style="10" hidden="1" customWidth="1"/>
    <col min="15361" max="15361" width="60.85546875" style="10" customWidth="1"/>
    <col min="15362" max="15363" width="9.42578125" style="10" customWidth="1"/>
    <col min="15364" max="15367" width="0" style="10" hidden="1" customWidth="1"/>
    <col min="15368" max="15566" width="9.140625" style="10"/>
    <col min="15567" max="15568" width="0" style="10" hidden="1" customWidth="1"/>
    <col min="15569" max="15569" width="20.42578125" style="10" customWidth="1"/>
    <col min="15570" max="15570" width="12.5703125" style="10" customWidth="1"/>
    <col min="15571" max="15571" width="9.5703125" style="10" customWidth="1"/>
    <col min="15572" max="15572" width="8.5703125" style="10" customWidth="1"/>
    <col min="15573" max="15573" width="8.140625" style="10" customWidth="1"/>
    <col min="15574" max="15574" width="6.7109375" style="10" customWidth="1"/>
    <col min="15575" max="15575" width="6.140625" style="10" customWidth="1"/>
    <col min="15576" max="15576" width="6.42578125" style="10" customWidth="1"/>
    <col min="15577" max="15577" width="6.7109375" style="10" customWidth="1"/>
    <col min="15578" max="15578" width="7.7109375" style="10" customWidth="1"/>
    <col min="15579" max="15579" width="6.140625" style="10" customWidth="1"/>
    <col min="15580" max="15580" width="5.7109375" style="10" customWidth="1"/>
    <col min="15581" max="15582" width="0" style="10" hidden="1" customWidth="1"/>
    <col min="15583" max="15583" width="5.5703125" style="10" customWidth="1"/>
    <col min="15584" max="15584" width="0" style="10" hidden="1" customWidth="1"/>
    <col min="15585" max="15585" width="6" style="10" customWidth="1"/>
    <col min="15586" max="15587" width="5.85546875" style="10" customWidth="1"/>
    <col min="15588" max="15588" width="6.140625" style="10" customWidth="1"/>
    <col min="15589" max="15589" width="6" style="10" customWidth="1"/>
    <col min="15590" max="15590" width="0" style="10" hidden="1" customWidth="1"/>
    <col min="15591" max="15591" width="5.7109375" style="10" customWidth="1"/>
    <col min="15592" max="15592" width="0" style="10" hidden="1" customWidth="1"/>
    <col min="15593" max="15593" width="5.5703125" style="10" customWidth="1"/>
    <col min="15594" max="15608" width="0" style="10" hidden="1" customWidth="1"/>
    <col min="15609" max="15609" width="5.5703125" style="10" customWidth="1"/>
    <col min="15610" max="15610" width="7" style="10" customWidth="1"/>
    <col min="15611" max="15611" width="5.42578125" style="10" customWidth="1"/>
    <col min="15612" max="15612" width="5" style="10" customWidth="1"/>
    <col min="15613" max="15614" width="0" style="10" hidden="1" customWidth="1"/>
    <col min="15615" max="15615" width="6" style="10" customWidth="1"/>
    <col min="15616" max="15616" width="0" style="10" hidden="1" customWidth="1"/>
    <col min="15617" max="15617" width="60.85546875" style="10" customWidth="1"/>
    <col min="15618" max="15619" width="9.42578125" style="10" customWidth="1"/>
    <col min="15620" max="15623" width="0" style="10" hidden="1" customWidth="1"/>
    <col min="15624" max="15822" width="9.140625" style="10"/>
    <col min="15823" max="15824" width="0" style="10" hidden="1" customWidth="1"/>
    <col min="15825" max="15825" width="20.42578125" style="10" customWidth="1"/>
    <col min="15826" max="15826" width="12.5703125" style="10" customWidth="1"/>
    <col min="15827" max="15827" width="9.5703125" style="10" customWidth="1"/>
    <col min="15828" max="15828" width="8.5703125" style="10" customWidth="1"/>
    <col min="15829" max="15829" width="8.140625" style="10" customWidth="1"/>
    <col min="15830" max="15830" width="6.7109375" style="10" customWidth="1"/>
    <col min="15831" max="15831" width="6.140625" style="10" customWidth="1"/>
    <col min="15832" max="15832" width="6.42578125" style="10" customWidth="1"/>
    <col min="15833" max="15833" width="6.7109375" style="10" customWidth="1"/>
    <col min="15834" max="15834" width="7.7109375" style="10" customWidth="1"/>
    <col min="15835" max="15835" width="6.140625" style="10" customWidth="1"/>
    <col min="15836" max="15836" width="5.7109375" style="10" customWidth="1"/>
    <col min="15837" max="15838" width="0" style="10" hidden="1" customWidth="1"/>
    <col min="15839" max="15839" width="5.5703125" style="10" customWidth="1"/>
    <col min="15840" max="15840" width="0" style="10" hidden="1" customWidth="1"/>
    <col min="15841" max="15841" width="6" style="10" customWidth="1"/>
    <col min="15842" max="15843" width="5.85546875" style="10" customWidth="1"/>
    <col min="15844" max="15844" width="6.140625" style="10" customWidth="1"/>
    <col min="15845" max="15845" width="6" style="10" customWidth="1"/>
    <col min="15846" max="15846" width="0" style="10" hidden="1" customWidth="1"/>
    <col min="15847" max="15847" width="5.7109375" style="10" customWidth="1"/>
    <col min="15848" max="15848" width="0" style="10" hidden="1" customWidth="1"/>
    <col min="15849" max="15849" width="5.5703125" style="10" customWidth="1"/>
    <col min="15850" max="15864" width="0" style="10" hidden="1" customWidth="1"/>
    <col min="15865" max="15865" width="5.5703125" style="10" customWidth="1"/>
    <col min="15866" max="15866" width="7" style="10" customWidth="1"/>
    <col min="15867" max="15867" width="5.42578125" style="10" customWidth="1"/>
    <col min="15868" max="15868" width="5" style="10" customWidth="1"/>
    <col min="15869" max="15870" width="0" style="10" hidden="1" customWidth="1"/>
    <col min="15871" max="15871" width="6" style="10" customWidth="1"/>
    <col min="15872" max="15872" width="0" style="10" hidden="1" customWidth="1"/>
    <col min="15873" max="15873" width="60.85546875" style="10" customWidth="1"/>
    <col min="15874" max="15875" width="9.42578125" style="10" customWidth="1"/>
    <col min="15876" max="15879" width="0" style="10" hidden="1" customWidth="1"/>
    <col min="15880" max="16078" width="9.140625" style="10"/>
    <col min="16079" max="16080" width="0" style="10" hidden="1" customWidth="1"/>
    <col min="16081" max="16081" width="20.42578125" style="10" customWidth="1"/>
    <col min="16082" max="16082" width="12.5703125" style="10" customWidth="1"/>
    <col min="16083" max="16083" width="9.5703125" style="10" customWidth="1"/>
    <col min="16084" max="16084" width="8.5703125" style="10" customWidth="1"/>
    <col min="16085" max="16085" width="8.140625" style="10" customWidth="1"/>
    <col min="16086" max="16086" width="6.7109375" style="10" customWidth="1"/>
    <col min="16087" max="16087" width="6.140625" style="10" customWidth="1"/>
    <col min="16088" max="16088" width="6.42578125" style="10" customWidth="1"/>
    <col min="16089" max="16089" width="6.7109375" style="10" customWidth="1"/>
    <col min="16090" max="16090" width="7.7109375" style="10" customWidth="1"/>
    <col min="16091" max="16091" width="6.140625" style="10" customWidth="1"/>
    <col min="16092" max="16092" width="5.7109375" style="10" customWidth="1"/>
    <col min="16093" max="16094" width="0" style="10" hidden="1" customWidth="1"/>
    <col min="16095" max="16095" width="5.5703125" style="10" customWidth="1"/>
    <col min="16096" max="16096" width="0" style="10" hidden="1" customWidth="1"/>
    <col min="16097" max="16097" width="6" style="10" customWidth="1"/>
    <col min="16098" max="16099" width="5.85546875" style="10" customWidth="1"/>
    <col min="16100" max="16100" width="6.140625" style="10" customWidth="1"/>
    <col min="16101" max="16101" width="6" style="10" customWidth="1"/>
    <col min="16102" max="16102" width="0" style="10" hidden="1" customWidth="1"/>
    <col min="16103" max="16103" width="5.7109375" style="10" customWidth="1"/>
    <col min="16104" max="16104" width="0" style="10" hidden="1" customWidth="1"/>
    <col min="16105" max="16105" width="5.5703125" style="10" customWidth="1"/>
    <col min="16106" max="16120" width="0" style="10" hidden="1" customWidth="1"/>
    <col min="16121" max="16121" width="5.5703125" style="10" customWidth="1"/>
    <col min="16122" max="16122" width="7" style="10" customWidth="1"/>
    <col min="16123" max="16123" width="5.42578125" style="10" customWidth="1"/>
    <col min="16124" max="16124" width="5" style="10" customWidth="1"/>
    <col min="16125" max="16126" width="0" style="10" hidden="1" customWidth="1"/>
    <col min="16127" max="16127" width="6" style="10" customWidth="1"/>
    <col min="16128" max="16128" width="0" style="10" hidden="1" customWidth="1"/>
    <col min="16129" max="16129" width="60.85546875" style="10" customWidth="1"/>
    <col min="16130" max="16131" width="9.42578125" style="10" customWidth="1"/>
    <col min="16132" max="16135" width="0" style="10" hidden="1" customWidth="1"/>
    <col min="16136" max="16384" width="9.140625" style="10"/>
  </cols>
  <sheetData>
    <row r="1" spans="1:14" s="37" customFormat="1" ht="18.75">
      <c r="A1" s="352" t="s">
        <v>78</v>
      </c>
      <c r="B1" s="352"/>
      <c r="C1" s="352"/>
      <c r="D1" s="352"/>
      <c r="E1" s="352"/>
      <c r="F1" s="352"/>
      <c r="G1" s="352"/>
      <c r="H1" s="352"/>
      <c r="I1" s="352"/>
    </row>
    <row r="2" spans="1:14" s="37" customFormat="1" ht="18.75">
      <c r="A2" s="353" t="s">
        <v>473</v>
      </c>
      <c r="B2" s="353"/>
      <c r="C2" s="353"/>
      <c r="D2" s="353"/>
      <c r="E2" s="353"/>
      <c r="F2" s="353"/>
      <c r="G2" s="353"/>
      <c r="H2" s="353"/>
      <c r="I2" s="353"/>
    </row>
    <row r="3" spans="1:14" s="37" customFormat="1" ht="33.75" customHeight="1">
      <c r="A3" s="354" t="s">
        <v>490</v>
      </c>
      <c r="B3" s="354"/>
      <c r="C3" s="354"/>
      <c r="D3" s="354"/>
      <c r="E3" s="354"/>
      <c r="F3" s="354"/>
      <c r="G3" s="354"/>
      <c r="H3" s="354"/>
      <c r="I3" s="354"/>
    </row>
    <row r="4" spans="1:14" s="37" customFormat="1" ht="26.25" hidden="1" customHeight="1">
      <c r="A4" s="355" t="s">
        <v>466</v>
      </c>
      <c r="B4" s="355"/>
      <c r="C4" s="355"/>
      <c r="D4" s="355"/>
      <c r="E4" s="355"/>
      <c r="F4" s="355"/>
      <c r="G4" s="355"/>
      <c r="H4" s="355"/>
      <c r="I4" s="355"/>
    </row>
    <row r="5" spans="1:14">
      <c r="A5" s="11"/>
      <c r="B5" s="24"/>
      <c r="C5" s="11"/>
      <c r="D5" s="11"/>
      <c r="E5" s="11"/>
      <c r="F5" s="11"/>
      <c r="G5" s="351" t="s">
        <v>0</v>
      </c>
      <c r="H5" s="351"/>
      <c r="I5" s="351"/>
    </row>
    <row r="6" spans="1:14" ht="18.75" customHeight="1">
      <c r="A6" s="348" t="s">
        <v>1</v>
      </c>
      <c r="B6" s="349" t="s">
        <v>40</v>
      </c>
      <c r="C6" s="348" t="s">
        <v>72</v>
      </c>
      <c r="D6" s="348" t="s">
        <v>86</v>
      </c>
      <c r="E6" s="348" t="s">
        <v>42</v>
      </c>
      <c r="F6" s="348"/>
      <c r="G6" s="348"/>
      <c r="H6" s="348"/>
      <c r="I6" s="348"/>
    </row>
    <row r="7" spans="1:14" ht="55.5" customHeight="1">
      <c r="A7" s="348"/>
      <c r="B7" s="350"/>
      <c r="C7" s="348"/>
      <c r="D7" s="348"/>
      <c r="E7" s="150" t="s">
        <v>70</v>
      </c>
      <c r="F7" s="150" t="s">
        <v>9</v>
      </c>
      <c r="G7" s="150" t="s">
        <v>7</v>
      </c>
      <c r="H7" s="150" t="s">
        <v>8</v>
      </c>
      <c r="I7" s="150" t="s">
        <v>46</v>
      </c>
    </row>
    <row r="8" spans="1:14" s="54" customFormat="1" ht="21.75" customHeight="1">
      <c r="A8" s="150"/>
      <c r="B8" s="28" t="s">
        <v>71</v>
      </c>
      <c r="C8" s="150"/>
      <c r="D8" s="153">
        <f>SUM(D9:D10)</f>
        <v>1.8529</v>
      </c>
      <c r="E8" s="153">
        <f t="shared" ref="E8:I8" si="0">SUM(E9:E10)</f>
        <v>0</v>
      </c>
      <c r="F8" s="153">
        <f t="shared" si="0"/>
        <v>1.5306999999999999</v>
      </c>
      <c r="G8" s="153">
        <f t="shared" si="0"/>
        <v>0</v>
      </c>
      <c r="H8" s="153">
        <f t="shared" si="0"/>
        <v>0</v>
      </c>
      <c r="I8" s="153">
        <f t="shared" si="0"/>
        <v>0.32220000000000004</v>
      </c>
      <c r="K8" s="55"/>
      <c r="N8" s="56"/>
    </row>
    <row r="9" spans="1:14" s="9" customFormat="1" ht="56.25" customHeight="1">
      <c r="A9" s="152">
        <v>1</v>
      </c>
      <c r="B9" s="151" t="s">
        <v>449</v>
      </c>
      <c r="C9" s="29" t="s">
        <v>450</v>
      </c>
      <c r="D9" s="30">
        <v>1.6935</v>
      </c>
      <c r="E9" s="31"/>
      <c r="F9" s="31">
        <v>1.5306999999999999</v>
      </c>
      <c r="G9" s="31"/>
      <c r="H9" s="31"/>
      <c r="I9" s="31">
        <f>D9-E9-F9-G9-H9</f>
        <v>0.16280000000000006</v>
      </c>
    </row>
    <row r="10" spans="1:14" s="9" customFormat="1" ht="36.75" customHeight="1">
      <c r="A10" s="152">
        <v>2</v>
      </c>
      <c r="B10" s="151" t="s">
        <v>437</v>
      </c>
      <c r="C10" s="152" t="s">
        <v>300</v>
      </c>
      <c r="D10" s="30">
        <v>0.15939999999999999</v>
      </c>
      <c r="E10" s="31"/>
      <c r="F10" s="31"/>
      <c r="G10" s="31"/>
      <c r="H10" s="31"/>
      <c r="I10" s="31">
        <f>D10-E10-F10-G10-H10</f>
        <v>0.15939999999999999</v>
      </c>
    </row>
  </sheetData>
  <mergeCells count="10">
    <mergeCell ref="G5:I5"/>
    <mergeCell ref="A1:I1"/>
    <mergeCell ref="A2:I2"/>
    <mergeCell ref="A3:I3"/>
    <mergeCell ref="A4:I4"/>
    <mergeCell ref="E6:I6"/>
    <mergeCell ref="A6:A7"/>
    <mergeCell ref="B6:B7"/>
    <mergeCell ref="C6:C7"/>
    <mergeCell ref="D6:D7"/>
  </mergeCells>
  <pageMargins left="0.59055118110236227" right="0.19685039370078741" top="0.46" bottom="0.59" header="0.19685039370078741" footer="0.19685039370078741"/>
  <pageSetup paperSize="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2"/>
  <sheetViews>
    <sheetView topLeftCell="A8" workbookViewId="0">
      <selection activeCell="K7" sqref="K7:K8"/>
    </sheetView>
  </sheetViews>
  <sheetFormatPr defaultRowHeight="12"/>
  <cols>
    <col min="1" max="1" width="4.42578125" style="3" customWidth="1"/>
    <col min="2" max="2" width="25.7109375" style="3" customWidth="1"/>
    <col min="3" max="3" width="14.140625" style="3" customWidth="1"/>
    <col min="4" max="4" width="8.140625" style="3" customWidth="1"/>
    <col min="5" max="5" width="7.140625" style="3" customWidth="1"/>
    <col min="6" max="6" width="6.140625" style="3" customWidth="1"/>
    <col min="7" max="7" width="6.42578125" style="3" customWidth="1"/>
    <col min="8" max="8" width="6.7109375" style="3" customWidth="1"/>
    <col min="9" max="9" width="4.7109375" style="3" customWidth="1"/>
    <col min="10" max="10" width="22.5703125" style="3" customWidth="1"/>
    <col min="11" max="11" width="13.85546875" style="3" customWidth="1"/>
    <col min="12" max="12" width="7.42578125" style="3" customWidth="1"/>
    <col min="13" max="13" width="6.42578125" style="3" customWidth="1"/>
    <col min="14" max="14" width="6.5703125" style="3" customWidth="1"/>
    <col min="15" max="15" width="7" style="3" customWidth="1"/>
    <col min="16" max="16" width="6.42578125" style="3" customWidth="1"/>
    <col min="17" max="253" width="9.140625" style="3"/>
    <col min="254" max="254" width="5.5703125" style="3" customWidth="1"/>
    <col min="255" max="255" width="11.7109375" style="3" customWidth="1"/>
    <col min="256" max="256" width="9.85546875" style="3" customWidth="1"/>
    <col min="257" max="257" width="6.7109375" style="3" customWidth="1"/>
    <col min="258" max="258" width="6.5703125" style="3" customWidth="1"/>
    <col min="259" max="259" width="5.7109375" style="3" customWidth="1"/>
    <col min="260" max="260" width="6.42578125" style="3" customWidth="1"/>
    <col min="261" max="261" width="5.42578125" style="3" customWidth="1"/>
    <col min="262" max="262" width="6.5703125" style="3" customWidth="1"/>
    <col min="263" max="263" width="14.42578125" style="3" customWidth="1"/>
    <col min="264" max="264" width="12.85546875" style="3" customWidth="1"/>
    <col min="265" max="265" width="6.7109375" style="3" customWidth="1"/>
    <col min="266" max="266" width="5.7109375" style="3" customWidth="1"/>
    <col min="267" max="267" width="5.85546875" style="3" customWidth="1"/>
    <col min="268" max="268" width="5.5703125" style="3" customWidth="1"/>
    <col min="269" max="269" width="6" style="3" customWidth="1"/>
    <col min="270" max="270" width="24.5703125" style="3" customWidth="1"/>
    <col min="271" max="509" width="9.140625" style="3"/>
    <col min="510" max="510" width="5.5703125" style="3" customWidth="1"/>
    <col min="511" max="511" width="11.7109375" style="3" customWidth="1"/>
    <col min="512" max="512" width="9.85546875" style="3" customWidth="1"/>
    <col min="513" max="513" width="6.7109375" style="3" customWidth="1"/>
    <col min="514" max="514" width="6.5703125" style="3" customWidth="1"/>
    <col min="515" max="515" width="5.7109375" style="3" customWidth="1"/>
    <col min="516" max="516" width="6.42578125" style="3" customWidth="1"/>
    <col min="517" max="517" width="5.42578125" style="3" customWidth="1"/>
    <col min="518" max="518" width="6.5703125" style="3" customWidth="1"/>
    <col min="519" max="519" width="14.42578125" style="3" customWidth="1"/>
    <col min="520" max="520" width="12.85546875" style="3" customWidth="1"/>
    <col min="521" max="521" width="6.7109375" style="3" customWidth="1"/>
    <col min="522" max="522" width="5.7109375" style="3" customWidth="1"/>
    <col min="523" max="523" width="5.85546875" style="3" customWidth="1"/>
    <col min="524" max="524" width="5.5703125" style="3" customWidth="1"/>
    <col min="525" max="525" width="6" style="3" customWidth="1"/>
    <col min="526" max="526" width="24.5703125" style="3" customWidth="1"/>
    <col min="527" max="765" width="9.140625" style="3"/>
    <col min="766" max="766" width="5.5703125" style="3" customWidth="1"/>
    <col min="767" max="767" width="11.7109375" style="3" customWidth="1"/>
    <col min="768" max="768" width="9.85546875" style="3" customWidth="1"/>
    <col min="769" max="769" width="6.7109375" style="3" customWidth="1"/>
    <col min="770" max="770" width="6.5703125" style="3" customWidth="1"/>
    <col min="771" max="771" width="5.7109375" style="3" customWidth="1"/>
    <col min="772" max="772" width="6.42578125" style="3" customWidth="1"/>
    <col min="773" max="773" width="5.42578125" style="3" customWidth="1"/>
    <col min="774" max="774" width="6.5703125" style="3" customWidth="1"/>
    <col min="775" max="775" width="14.42578125" style="3" customWidth="1"/>
    <col min="776" max="776" width="12.85546875" style="3" customWidth="1"/>
    <col min="777" max="777" width="6.7109375" style="3" customWidth="1"/>
    <col min="778" max="778" width="5.7109375" style="3" customWidth="1"/>
    <col min="779" max="779" width="5.85546875" style="3" customWidth="1"/>
    <col min="780" max="780" width="5.5703125" style="3" customWidth="1"/>
    <col min="781" max="781" width="6" style="3" customWidth="1"/>
    <col min="782" max="782" width="24.5703125" style="3" customWidth="1"/>
    <col min="783" max="1021" width="9.140625" style="3"/>
    <col min="1022" max="1022" width="5.5703125" style="3" customWidth="1"/>
    <col min="1023" max="1023" width="11.7109375" style="3" customWidth="1"/>
    <col min="1024" max="1024" width="9.85546875" style="3" customWidth="1"/>
    <col min="1025" max="1025" width="6.7109375" style="3" customWidth="1"/>
    <col min="1026" max="1026" width="6.5703125" style="3" customWidth="1"/>
    <col min="1027" max="1027" width="5.7109375" style="3" customWidth="1"/>
    <col min="1028" max="1028" width="6.42578125" style="3" customWidth="1"/>
    <col min="1029" max="1029" width="5.42578125" style="3" customWidth="1"/>
    <col min="1030" max="1030" width="6.5703125" style="3" customWidth="1"/>
    <col min="1031" max="1031" width="14.42578125" style="3" customWidth="1"/>
    <col min="1032" max="1032" width="12.85546875" style="3" customWidth="1"/>
    <col min="1033" max="1033" width="6.7109375" style="3" customWidth="1"/>
    <col min="1034" max="1034" width="5.7109375" style="3" customWidth="1"/>
    <col min="1035" max="1035" width="5.85546875" style="3" customWidth="1"/>
    <col min="1036" max="1036" width="5.5703125" style="3" customWidth="1"/>
    <col min="1037" max="1037" width="6" style="3" customWidth="1"/>
    <col min="1038" max="1038" width="24.5703125" style="3" customWidth="1"/>
    <col min="1039" max="1277" width="9.140625" style="3"/>
    <col min="1278" max="1278" width="5.5703125" style="3" customWidth="1"/>
    <col min="1279" max="1279" width="11.7109375" style="3" customWidth="1"/>
    <col min="1280" max="1280" width="9.85546875" style="3" customWidth="1"/>
    <col min="1281" max="1281" width="6.7109375" style="3" customWidth="1"/>
    <col min="1282" max="1282" width="6.5703125" style="3" customWidth="1"/>
    <col min="1283" max="1283" width="5.7109375" style="3" customWidth="1"/>
    <col min="1284" max="1284" width="6.42578125" style="3" customWidth="1"/>
    <col min="1285" max="1285" width="5.42578125" style="3" customWidth="1"/>
    <col min="1286" max="1286" width="6.5703125" style="3" customWidth="1"/>
    <col min="1287" max="1287" width="14.42578125" style="3" customWidth="1"/>
    <col min="1288" max="1288" width="12.85546875" style="3" customWidth="1"/>
    <col min="1289" max="1289" width="6.7109375" style="3" customWidth="1"/>
    <col min="1290" max="1290" width="5.7109375" style="3" customWidth="1"/>
    <col min="1291" max="1291" width="5.85546875" style="3" customWidth="1"/>
    <col min="1292" max="1292" width="5.5703125" style="3" customWidth="1"/>
    <col min="1293" max="1293" width="6" style="3" customWidth="1"/>
    <col min="1294" max="1294" width="24.5703125" style="3" customWidth="1"/>
    <col min="1295" max="1533" width="9.140625" style="3"/>
    <col min="1534" max="1534" width="5.5703125" style="3" customWidth="1"/>
    <col min="1535" max="1535" width="11.7109375" style="3" customWidth="1"/>
    <col min="1536" max="1536" width="9.85546875" style="3" customWidth="1"/>
    <col min="1537" max="1537" width="6.7109375" style="3" customWidth="1"/>
    <col min="1538" max="1538" width="6.5703125" style="3" customWidth="1"/>
    <col min="1539" max="1539" width="5.7109375" style="3" customWidth="1"/>
    <col min="1540" max="1540" width="6.42578125" style="3" customWidth="1"/>
    <col min="1541" max="1541" width="5.42578125" style="3" customWidth="1"/>
    <col min="1542" max="1542" width="6.5703125" style="3" customWidth="1"/>
    <col min="1543" max="1543" width="14.42578125" style="3" customWidth="1"/>
    <col min="1544" max="1544" width="12.85546875" style="3" customWidth="1"/>
    <col min="1545" max="1545" width="6.7109375" style="3" customWidth="1"/>
    <col min="1546" max="1546" width="5.7109375" style="3" customWidth="1"/>
    <col min="1547" max="1547" width="5.85546875" style="3" customWidth="1"/>
    <col min="1548" max="1548" width="5.5703125" style="3" customWidth="1"/>
    <col min="1549" max="1549" width="6" style="3" customWidth="1"/>
    <col min="1550" max="1550" width="24.5703125" style="3" customWidth="1"/>
    <col min="1551" max="1789" width="9.140625" style="3"/>
    <col min="1790" max="1790" width="5.5703125" style="3" customWidth="1"/>
    <col min="1791" max="1791" width="11.7109375" style="3" customWidth="1"/>
    <col min="1792" max="1792" width="9.85546875" style="3" customWidth="1"/>
    <col min="1793" max="1793" width="6.7109375" style="3" customWidth="1"/>
    <col min="1794" max="1794" width="6.5703125" style="3" customWidth="1"/>
    <col min="1795" max="1795" width="5.7109375" style="3" customWidth="1"/>
    <col min="1796" max="1796" width="6.42578125" style="3" customWidth="1"/>
    <col min="1797" max="1797" width="5.42578125" style="3" customWidth="1"/>
    <col min="1798" max="1798" width="6.5703125" style="3" customWidth="1"/>
    <col min="1799" max="1799" width="14.42578125" style="3" customWidth="1"/>
    <col min="1800" max="1800" width="12.85546875" style="3" customWidth="1"/>
    <col min="1801" max="1801" width="6.7109375" style="3" customWidth="1"/>
    <col min="1802" max="1802" width="5.7109375" style="3" customWidth="1"/>
    <col min="1803" max="1803" width="5.85546875" style="3" customWidth="1"/>
    <col min="1804" max="1804" width="5.5703125" style="3" customWidth="1"/>
    <col min="1805" max="1805" width="6" style="3" customWidth="1"/>
    <col min="1806" max="1806" width="24.5703125" style="3" customWidth="1"/>
    <col min="1807" max="2045" width="9.140625" style="3"/>
    <col min="2046" max="2046" width="5.5703125" style="3" customWidth="1"/>
    <col min="2047" max="2047" width="11.7109375" style="3" customWidth="1"/>
    <col min="2048" max="2048" width="9.85546875" style="3" customWidth="1"/>
    <col min="2049" max="2049" width="6.7109375" style="3" customWidth="1"/>
    <col min="2050" max="2050" width="6.5703125" style="3" customWidth="1"/>
    <col min="2051" max="2051" width="5.7109375" style="3" customWidth="1"/>
    <col min="2052" max="2052" width="6.42578125" style="3" customWidth="1"/>
    <col min="2053" max="2053" width="5.42578125" style="3" customWidth="1"/>
    <col min="2054" max="2054" width="6.5703125" style="3" customWidth="1"/>
    <col min="2055" max="2055" width="14.42578125" style="3" customWidth="1"/>
    <col min="2056" max="2056" width="12.85546875" style="3" customWidth="1"/>
    <col min="2057" max="2057" width="6.7109375" style="3" customWidth="1"/>
    <col min="2058" max="2058" width="5.7109375" style="3" customWidth="1"/>
    <col min="2059" max="2059" width="5.85546875" style="3" customWidth="1"/>
    <col min="2060" max="2060" width="5.5703125" style="3" customWidth="1"/>
    <col min="2061" max="2061" width="6" style="3" customWidth="1"/>
    <col min="2062" max="2062" width="24.5703125" style="3" customWidth="1"/>
    <col min="2063" max="2301" width="9.140625" style="3"/>
    <col min="2302" max="2302" width="5.5703125" style="3" customWidth="1"/>
    <col min="2303" max="2303" width="11.7109375" style="3" customWidth="1"/>
    <col min="2304" max="2304" width="9.85546875" style="3" customWidth="1"/>
    <col min="2305" max="2305" width="6.7109375" style="3" customWidth="1"/>
    <col min="2306" max="2306" width="6.5703125" style="3" customWidth="1"/>
    <col min="2307" max="2307" width="5.7109375" style="3" customWidth="1"/>
    <col min="2308" max="2308" width="6.42578125" style="3" customWidth="1"/>
    <col min="2309" max="2309" width="5.42578125" style="3" customWidth="1"/>
    <col min="2310" max="2310" width="6.5703125" style="3" customWidth="1"/>
    <col min="2311" max="2311" width="14.42578125" style="3" customWidth="1"/>
    <col min="2312" max="2312" width="12.85546875" style="3" customWidth="1"/>
    <col min="2313" max="2313" width="6.7109375" style="3" customWidth="1"/>
    <col min="2314" max="2314" width="5.7109375" style="3" customWidth="1"/>
    <col min="2315" max="2315" width="5.85546875" style="3" customWidth="1"/>
    <col min="2316" max="2316" width="5.5703125" style="3" customWidth="1"/>
    <col min="2317" max="2317" width="6" style="3" customWidth="1"/>
    <col min="2318" max="2318" width="24.5703125" style="3" customWidth="1"/>
    <col min="2319" max="2557" width="9.140625" style="3"/>
    <col min="2558" max="2558" width="5.5703125" style="3" customWidth="1"/>
    <col min="2559" max="2559" width="11.7109375" style="3" customWidth="1"/>
    <col min="2560" max="2560" width="9.85546875" style="3" customWidth="1"/>
    <col min="2561" max="2561" width="6.7109375" style="3" customWidth="1"/>
    <col min="2562" max="2562" width="6.5703125" style="3" customWidth="1"/>
    <col min="2563" max="2563" width="5.7109375" style="3" customWidth="1"/>
    <col min="2564" max="2564" width="6.42578125" style="3" customWidth="1"/>
    <col min="2565" max="2565" width="5.42578125" style="3" customWidth="1"/>
    <col min="2566" max="2566" width="6.5703125" style="3" customWidth="1"/>
    <col min="2567" max="2567" width="14.42578125" style="3" customWidth="1"/>
    <col min="2568" max="2568" width="12.85546875" style="3" customWidth="1"/>
    <col min="2569" max="2569" width="6.7109375" style="3" customWidth="1"/>
    <col min="2570" max="2570" width="5.7109375" style="3" customWidth="1"/>
    <col min="2571" max="2571" width="5.85546875" style="3" customWidth="1"/>
    <col min="2572" max="2572" width="5.5703125" style="3" customWidth="1"/>
    <col min="2573" max="2573" width="6" style="3" customWidth="1"/>
    <col min="2574" max="2574" width="24.5703125" style="3" customWidth="1"/>
    <col min="2575" max="2813" width="9.140625" style="3"/>
    <col min="2814" max="2814" width="5.5703125" style="3" customWidth="1"/>
    <col min="2815" max="2815" width="11.7109375" style="3" customWidth="1"/>
    <col min="2816" max="2816" width="9.85546875" style="3" customWidth="1"/>
    <col min="2817" max="2817" width="6.7109375" style="3" customWidth="1"/>
    <col min="2818" max="2818" width="6.5703125" style="3" customWidth="1"/>
    <col min="2819" max="2819" width="5.7109375" style="3" customWidth="1"/>
    <col min="2820" max="2820" width="6.42578125" style="3" customWidth="1"/>
    <col min="2821" max="2821" width="5.42578125" style="3" customWidth="1"/>
    <col min="2822" max="2822" width="6.5703125" style="3" customWidth="1"/>
    <col min="2823" max="2823" width="14.42578125" style="3" customWidth="1"/>
    <col min="2824" max="2824" width="12.85546875" style="3" customWidth="1"/>
    <col min="2825" max="2825" width="6.7109375" style="3" customWidth="1"/>
    <col min="2826" max="2826" width="5.7109375" style="3" customWidth="1"/>
    <col min="2827" max="2827" width="5.85546875" style="3" customWidth="1"/>
    <col min="2828" max="2828" width="5.5703125" style="3" customWidth="1"/>
    <col min="2829" max="2829" width="6" style="3" customWidth="1"/>
    <col min="2830" max="2830" width="24.5703125" style="3" customWidth="1"/>
    <col min="2831" max="3069" width="9.140625" style="3"/>
    <col min="3070" max="3070" width="5.5703125" style="3" customWidth="1"/>
    <col min="3071" max="3071" width="11.7109375" style="3" customWidth="1"/>
    <col min="3072" max="3072" width="9.85546875" style="3" customWidth="1"/>
    <col min="3073" max="3073" width="6.7109375" style="3" customWidth="1"/>
    <col min="3074" max="3074" width="6.5703125" style="3" customWidth="1"/>
    <col min="3075" max="3075" width="5.7109375" style="3" customWidth="1"/>
    <col min="3076" max="3076" width="6.42578125" style="3" customWidth="1"/>
    <col min="3077" max="3077" width="5.42578125" style="3" customWidth="1"/>
    <col min="3078" max="3078" width="6.5703125" style="3" customWidth="1"/>
    <col min="3079" max="3079" width="14.42578125" style="3" customWidth="1"/>
    <col min="3080" max="3080" width="12.85546875" style="3" customWidth="1"/>
    <col min="3081" max="3081" width="6.7109375" style="3" customWidth="1"/>
    <col min="3082" max="3082" width="5.7109375" style="3" customWidth="1"/>
    <col min="3083" max="3083" width="5.85546875" style="3" customWidth="1"/>
    <col min="3084" max="3084" width="5.5703125" style="3" customWidth="1"/>
    <col min="3085" max="3085" width="6" style="3" customWidth="1"/>
    <col min="3086" max="3086" width="24.5703125" style="3" customWidth="1"/>
    <col min="3087" max="3325" width="9.140625" style="3"/>
    <col min="3326" max="3326" width="5.5703125" style="3" customWidth="1"/>
    <col min="3327" max="3327" width="11.7109375" style="3" customWidth="1"/>
    <col min="3328" max="3328" width="9.85546875" style="3" customWidth="1"/>
    <col min="3329" max="3329" width="6.7109375" style="3" customWidth="1"/>
    <col min="3330" max="3330" width="6.5703125" style="3" customWidth="1"/>
    <col min="3331" max="3331" width="5.7109375" style="3" customWidth="1"/>
    <col min="3332" max="3332" width="6.42578125" style="3" customWidth="1"/>
    <col min="3333" max="3333" width="5.42578125" style="3" customWidth="1"/>
    <col min="3334" max="3334" width="6.5703125" style="3" customWidth="1"/>
    <col min="3335" max="3335" width="14.42578125" style="3" customWidth="1"/>
    <col min="3336" max="3336" width="12.85546875" style="3" customWidth="1"/>
    <col min="3337" max="3337" width="6.7109375" style="3" customWidth="1"/>
    <col min="3338" max="3338" width="5.7109375" style="3" customWidth="1"/>
    <col min="3339" max="3339" width="5.85546875" style="3" customWidth="1"/>
    <col min="3340" max="3340" width="5.5703125" style="3" customWidth="1"/>
    <col min="3341" max="3341" width="6" style="3" customWidth="1"/>
    <col min="3342" max="3342" width="24.5703125" style="3" customWidth="1"/>
    <col min="3343" max="3581" width="9.140625" style="3"/>
    <col min="3582" max="3582" width="5.5703125" style="3" customWidth="1"/>
    <col min="3583" max="3583" width="11.7109375" style="3" customWidth="1"/>
    <col min="3584" max="3584" width="9.85546875" style="3" customWidth="1"/>
    <col min="3585" max="3585" width="6.7109375" style="3" customWidth="1"/>
    <col min="3586" max="3586" width="6.5703125" style="3" customWidth="1"/>
    <col min="3587" max="3587" width="5.7109375" style="3" customWidth="1"/>
    <col min="3588" max="3588" width="6.42578125" style="3" customWidth="1"/>
    <col min="3589" max="3589" width="5.42578125" style="3" customWidth="1"/>
    <col min="3590" max="3590" width="6.5703125" style="3" customWidth="1"/>
    <col min="3591" max="3591" width="14.42578125" style="3" customWidth="1"/>
    <col min="3592" max="3592" width="12.85546875" style="3" customWidth="1"/>
    <col min="3593" max="3593" width="6.7109375" style="3" customWidth="1"/>
    <col min="3594" max="3594" width="5.7109375" style="3" customWidth="1"/>
    <col min="3595" max="3595" width="5.85546875" style="3" customWidth="1"/>
    <col min="3596" max="3596" width="5.5703125" style="3" customWidth="1"/>
    <col min="3597" max="3597" width="6" style="3" customWidth="1"/>
    <col min="3598" max="3598" width="24.5703125" style="3" customWidth="1"/>
    <col min="3599" max="3837" width="9.140625" style="3"/>
    <col min="3838" max="3838" width="5.5703125" style="3" customWidth="1"/>
    <col min="3839" max="3839" width="11.7109375" style="3" customWidth="1"/>
    <col min="3840" max="3840" width="9.85546875" style="3" customWidth="1"/>
    <col min="3841" max="3841" width="6.7109375" style="3" customWidth="1"/>
    <col min="3842" max="3842" width="6.5703125" style="3" customWidth="1"/>
    <col min="3843" max="3843" width="5.7109375" style="3" customWidth="1"/>
    <col min="3844" max="3844" width="6.42578125" style="3" customWidth="1"/>
    <col min="3845" max="3845" width="5.42578125" style="3" customWidth="1"/>
    <col min="3846" max="3846" width="6.5703125" style="3" customWidth="1"/>
    <col min="3847" max="3847" width="14.42578125" style="3" customWidth="1"/>
    <col min="3848" max="3848" width="12.85546875" style="3" customWidth="1"/>
    <col min="3849" max="3849" width="6.7109375" style="3" customWidth="1"/>
    <col min="3850" max="3850" width="5.7109375" style="3" customWidth="1"/>
    <col min="3851" max="3851" width="5.85546875" style="3" customWidth="1"/>
    <col min="3852" max="3852" width="5.5703125" style="3" customWidth="1"/>
    <col min="3853" max="3853" width="6" style="3" customWidth="1"/>
    <col min="3854" max="3854" width="24.5703125" style="3" customWidth="1"/>
    <col min="3855" max="4093" width="9.140625" style="3"/>
    <col min="4094" max="4094" width="5.5703125" style="3" customWidth="1"/>
    <col min="4095" max="4095" width="11.7109375" style="3" customWidth="1"/>
    <col min="4096" max="4096" width="9.85546875" style="3" customWidth="1"/>
    <col min="4097" max="4097" width="6.7109375" style="3" customWidth="1"/>
    <col min="4098" max="4098" width="6.5703125" style="3" customWidth="1"/>
    <col min="4099" max="4099" width="5.7109375" style="3" customWidth="1"/>
    <col min="4100" max="4100" width="6.42578125" style="3" customWidth="1"/>
    <col min="4101" max="4101" width="5.42578125" style="3" customWidth="1"/>
    <col min="4102" max="4102" width="6.5703125" style="3" customWidth="1"/>
    <col min="4103" max="4103" width="14.42578125" style="3" customWidth="1"/>
    <col min="4104" max="4104" width="12.85546875" style="3" customWidth="1"/>
    <col min="4105" max="4105" width="6.7109375" style="3" customWidth="1"/>
    <col min="4106" max="4106" width="5.7109375" style="3" customWidth="1"/>
    <col min="4107" max="4107" width="5.85546875" style="3" customWidth="1"/>
    <col min="4108" max="4108" width="5.5703125" style="3" customWidth="1"/>
    <col min="4109" max="4109" width="6" style="3" customWidth="1"/>
    <col min="4110" max="4110" width="24.5703125" style="3" customWidth="1"/>
    <col min="4111" max="4349" width="9.140625" style="3"/>
    <col min="4350" max="4350" width="5.5703125" style="3" customWidth="1"/>
    <col min="4351" max="4351" width="11.7109375" style="3" customWidth="1"/>
    <col min="4352" max="4352" width="9.85546875" style="3" customWidth="1"/>
    <col min="4353" max="4353" width="6.7109375" style="3" customWidth="1"/>
    <col min="4354" max="4354" width="6.5703125" style="3" customWidth="1"/>
    <col min="4355" max="4355" width="5.7109375" style="3" customWidth="1"/>
    <col min="4356" max="4356" width="6.42578125" style="3" customWidth="1"/>
    <col min="4357" max="4357" width="5.42578125" style="3" customWidth="1"/>
    <col min="4358" max="4358" width="6.5703125" style="3" customWidth="1"/>
    <col min="4359" max="4359" width="14.42578125" style="3" customWidth="1"/>
    <col min="4360" max="4360" width="12.85546875" style="3" customWidth="1"/>
    <col min="4361" max="4361" width="6.7109375" style="3" customWidth="1"/>
    <col min="4362" max="4362" width="5.7109375" style="3" customWidth="1"/>
    <col min="4363" max="4363" width="5.85546875" style="3" customWidth="1"/>
    <col min="4364" max="4364" width="5.5703125" style="3" customWidth="1"/>
    <col min="4365" max="4365" width="6" style="3" customWidth="1"/>
    <col min="4366" max="4366" width="24.5703125" style="3" customWidth="1"/>
    <col min="4367" max="4605" width="9.140625" style="3"/>
    <col min="4606" max="4606" width="5.5703125" style="3" customWidth="1"/>
    <col min="4607" max="4607" width="11.7109375" style="3" customWidth="1"/>
    <col min="4608" max="4608" width="9.85546875" style="3" customWidth="1"/>
    <col min="4609" max="4609" width="6.7109375" style="3" customWidth="1"/>
    <col min="4610" max="4610" width="6.5703125" style="3" customWidth="1"/>
    <col min="4611" max="4611" width="5.7109375" style="3" customWidth="1"/>
    <col min="4612" max="4612" width="6.42578125" style="3" customWidth="1"/>
    <col min="4613" max="4613" width="5.42578125" style="3" customWidth="1"/>
    <col min="4614" max="4614" width="6.5703125" style="3" customWidth="1"/>
    <col min="4615" max="4615" width="14.42578125" style="3" customWidth="1"/>
    <col min="4616" max="4616" width="12.85546875" style="3" customWidth="1"/>
    <col min="4617" max="4617" width="6.7109375" style="3" customWidth="1"/>
    <col min="4618" max="4618" width="5.7109375" style="3" customWidth="1"/>
    <col min="4619" max="4619" width="5.85546875" style="3" customWidth="1"/>
    <col min="4620" max="4620" width="5.5703125" style="3" customWidth="1"/>
    <col min="4621" max="4621" width="6" style="3" customWidth="1"/>
    <col min="4622" max="4622" width="24.5703125" style="3" customWidth="1"/>
    <col min="4623" max="4861" width="9.140625" style="3"/>
    <col min="4862" max="4862" width="5.5703125" style="3" customWidth="1"/>
    <col min="4863" max="4863" width="11.7109375" style="3" customWidth="1"/>
    <col min="4864" max="4864" width="9.85546875" style="3" customWidth="1"/>
    <col min="4865" max="4865" width="6.7109375" style="3" customWidth="1"/>
    <col min="4866" max="4866" width="6.5703125" style="3" customWidth="1"/>
    <col min="4867" max="4867" width="5.7109375" style="3" customWidth="1"/>
    <col min="4868" max="4868" width="6.42578125" style="3" customWidth="1"/>
    <col min="4869" max="4869" width="5.42578125" style="3" customWidth="1"/>
    <col min="4870" max="4870" width="6.5703125" style="3" customWidth="1"/>
    <col min="4871" max="4871" width="14.42578125" style="3" customWidth="1"/>
    <col min="4872" max="4872" width="12.85546875" style="3" customWidth="1"/>
    <col min="4873" max="4873" width="6.7109375" style="3" customWidth="1"/>
    <col min="4874" max="4874" width="5.7109375" style="3" customWidth="1"/>
    <col min="4875" max="4875" width="5.85546875" style="3" customWidth="1"/>
    <col min="4876" max="4876" width="5.5703125" style="3" customWidth="1"/>
    <col min="4877" max="4877" width="6" style="3" customWidth="1"/>
    <col min="4878" max="4878" width="24.5703125" style="3" customWidth="1"/>
    <col min="4879" max="5117" width="9.140625" style="3"/>
    <col min="5118" max="5118" width="5.5703125" style="3" customWidth="1"/>
    <col min="5119" max="5119" width="11.7109375" style="3" customWidth="1"/>
    <col min="5120" max="5120" width="9.85546875" style="3" customWidth="1"/>
    <col min="5121" max="5121" width="6.7109375" style="3" customWidth="1"/>
    <col min="5122" max="5122" width="6.5703125" style="3" customWidth="1"/>
    <col min="5123" max="5123" width="5.7109375" style="3" customWidth="1"/>
    <col min="5124" max="5124" width="6.42578125" style="3" customWidth="1"/>
    <col min="5125" max="5125" width="5.42578125" style="3" customWidth="1"/>
    <col min="5126" max="5126" width="6.5703125" style="3" customWidth="1"/>
    <col min="5127" max="5127" width="14.42578125" style="3" customWidth="1"/>
    <col min="5128" max="5128" width="12.85546875" style="3" customWidth="1"/>
    <col min="5129" max="5129" width="6.7109375" style="3" customWidth="1"/>
    <col min="5130" max="5130" width="5.7109375" style="3" customWidth="1"/>
    <col min="5131" max="5131" width="5.85546875" style="3" customWidth="1"/>
    <col min="5132" max="5132" width="5.5703125" style="3" customWidth="1"/>
    <col min="5133" max="5133" width="6" style="3" customWidth="1"/>
    <col min="5134" max="5134" width="24.5703125" style="3" customWidth="1"/>
    <col min="5135" max="5373" width="9.140625" style="3"/>
    <col min="5374" max="5374" width="5.5703125" style="3" customWidth="1"/>
    <col min="5375" max="5375" width="11.7109375" style="3" customWidth="1"/>
    <col min="5376" max="5376" width="9.85546875" style="3" customWidth="1"/>
    <col min="5377" max="5377" width="6.7109375" style="3" customWidth="1"/>
    <col min="5378" max="5378" width="6.5703125" style="3" customWidth="1"/>
    <col min="5379" max="5379" width="5.7109375" style="3" customWidth="1"/>
    <col min="5380" max="5380" width="6.42578125" style="3" customWidth="1"/>
    <col min="5381" max="5381" width="5.42578125" style="3" customWidth="1"/>
    <col min="5382" max="5382" width="6.5703125" style="3" customWidth="1"/>
    <col min="5383" max="5383" width="14.42578125" style="3" customWidth="1"/>
    <col min="5384" max="5384" width="12.85546875" style="3" customWidth="1"/>
    <col min="5385" max="5385" width="6.7109375" style="3" customWidth="1"/>
    <col min="5386" max="5386" width="5.7109375" style="3" customWidth="1"/>
    <col min="5387" max="5387" width="5.85546875" style="3" customWidth="1"/>
    <col min="5388" max="5388" width="5.5703125" style="3" customWidth="1"/>
    <col min="5389" max="5389" width="6" style="3" customWidth="1"/>
    <col min="5390" max="5390" width="24.5703125" style="3" customWidth="1"/>
    <col min="5391" max="5629" width="9.140625" style="3"/>
    <col min="5630" max="5630" width="5.5703125" style="3" customWidth="1"/>
    <col min="5631" max="5631" width="11.7109375" style="3" customWidth="1"/>
    <col min="5632" max="5632" width="9.85546875" style="3" customWidth="1"/>
    <col min="5633" max="5633" width="6.7109375" style="3" customWidth="1"/>
    <col min="5634" max="5634" width="6.5703125" style="3" customWidth="1"/>
    <col min="5635" max="5635" width="5.7109375" style="3" customWidth="1"/>
    <col min="5636" max="5636" width="6.42578125" style="3" customWidth="1"/>
    <col min="5637" max="5637" width="5.42578125" style="3" customWidth="1"/>
    <col min="5638" max="5638" width="6.5703125" style="3" customWidth="1"/>
    <col min="5639" max="5639" width="14.42578125" style="3" customWidth="1"/>
    <col min="5640" max="5640" width="12.85546875" style="3" customWidth="1"/>
    <col min="5641" max="5641" width="6.7109375" style="3" customWidth="1"/>
    <col min="5642" max="5642" width="5.7109375" style="3" customWidth="1"/>
    <col min="5643" max="5643" width="5.85546875" style="3" customWidth="1"/>
    <col min="5644" max="5644" width="5.5703125" style="3" customWidth="1"/>
    <col min="5645" max="5645" width="6" style="3" customWidth="1"/>
    <col min="5646" max="5646" width="24.5703125" style="3" customWidth="1"/>
    <col min="5647" max="5885" width="9.140625" style="3"/>
    <col min="5886" max="5886" width="5.5703125" style="3" customWidth="1"/>
    <col min="5887" max="5887" width="11.7109375" style="3" customWidth="1"/>
    <col min="5888" max="5888" width="9.85546875" style="3" customWidth="1"/>
    <col min="5889" max="5889" width="6.7109375" style="3" customWidth="1"/>
    <col min="5890" max="5890" width="6.5703125" style="3" customWidth="1"/>
    <col min="5891" max="5891" width="5.7109375" style="3" customWidth="1"/>
    <col min="5892" max="5892" width="6.42578125" style="3" customWidth="1"/>
    <col min="5893" max="5893" width="5.42578125" style="3" customWidth="1"/>
    <col min="5894" max="5894" width="6.5703125" style="3" customWidth="1"/>
    <col min="5895" max="5895" width="14.42578125" style="3" customWidth="1"/>
    <col min="5896" max="5896" width="12.85546875" style="3" customWidth="1"/>
    <col min="5897" max="5897" width="6.7109375" style="3" customWidth="1"/>
    <col min="5898" max="5898" width="5.7109375" style="3" customWidth="1"/>
    <col min="5899" max="5899" width="5.85546875" style="3" customWidth="1"/>
    <col min="5900" max="5900" width="5.5703125" style="3" customWidth="1"/>
    <col min="5901" max="5901" width="6" style="3" customWidth="1"/>
    <col min="5902" max="5902" width="24.5703125" style="3" customWidth="1"/>
    <col min="5903" max="6141" width="9.140625" style="3"/>
    <col min="6142" max="6142" width="5.5703125" style="3" customWidth="1"/>
    <col min="6143" max="6143" width="11.7109375" style="3" customWidth="1"/>
    <col min="6144" max="6144" width="9.85546875" style="3" customWidth="1"/>
    <col min="6145" max="6145" width="6.7109375" style="3" customWidth="1"/>
    <col min="6146" max="6146" width="6.5703125" style="3" customWidth="1"/>
    <col min="6147" max="6147" width="5.7109375" style="3" customWidth="1"/>
    <col min="6148" max="6148" width="6.42578125" style="3" customWidth="1"/>
    <col min="6149" max="6149" width="5.42578125" style="3" customWidth="1"/>
    <col min="6150" max="6150" width="6.5703125" style="3" customWidth="1"/>
    <col min="6151" max="6151" width="14.42578125" style="3" customWidth="1"/>
    <col min="6152" max="6152" width="12.85546875" style="3" customWidth="1"/>
    <col min="6153" max="6153" width="6.7109375" style="3" customWidth="1"/>
    <col min="6154" max="6154" width="5.7109375" style="3" customWidth="1"/>
    <col min="6155" max="6155" width="5.85546875" style="3" customWidth="1"/>
    <col min="6156" max="6156" width="5.5703125" style="3" customWidth="1"/>
    <col min="6157" max="6157" width="6" style="3" customWidth="1"/>
    <col min="6158" max="6158" width="24.5703125" style="3" customWidth="1"/>
    <col min="6159" max="6397" width="9.140625" style="3"/>
    <col min="6398" max="6398" width="5.5703125" style="3" customWidth="1"/>
    <col min="6399" max="6399" width="11.7109375" style="3" customWidth="1"/>
    <col min="6400" max="6400" width="9.85546875" style="3" customWidth="1"/>
    <col min="6401" max="6401" width="6.7109375" style="3" customWidth="1"/>
    <col min="6402" max="6402" width="6.5703125" style="3" customWidth="1"/>
    <col min="6403" max="6403" width="5.7109375" style="3" customWidth="1"/>
    <col min="6404" max="6404" width="6.42578125" style="3" customWidth="1"/>
    <col min="6405" max="6405" width="5.42578125" style="3" customWidth="1"/>
    <col min="6406" max="6406" width="6.5703125" style="3" customWidth="1"/>
    <col min="6407" max="6407" width="14.42578125" style="3" customWidth="1"/>
    <col min="6408" max="6408" width="12.85546875" style="3" customWidth="1"/>
    <col min="6409" max="6409" width="6.7109375" style="3" customWidth="1"/>
    <col min="6410" max="6410" width="5.7109375" style="3" customWidth="1"/>
    <col min="6411" max="6411" width="5.85546875" style="3" customWidth="1"/>
    <col min="6412" max="6412" width="5.5703125" style="3" customWidth="1"/>
    <col min="6413" max="6413" width="6" style="3" customWidth="1"/>
    <col min="6414" max="6414" width="24.5703125" style="3" customWidth="1"/>
    <col min="6415" max="6653" width="9.140625" style="3"/>
    <col min="6654" max="6654" width="5.5703125" style="3" customWidth="1"/>
    <col min="6655" max="6655" width="11.7109375" style="3" customWidth="1"/>
    <col min="6656" max="6656" width="9.85546875" style="3" customWidth="1"/>
    <col min="6657" max="6657" width="6.7109375" style="3" customWidth="1"/>
    <col min="6658" max="6658" width="6.5703125" style="3" customWidth="1"/>
    <col min="6659" max="6659" width="5.7109375" style="3" customWidth="1"/>
    <col min="6660" max="6660" width="6.42578125" style="3" customWidth="1"/>
    <col min="6661" max="6661" width="5.42578125" style="3" customWidth="1"/>
    <col min="6662" max="6662" width="6.5703125" style="3" customWidth="1"/>
    <col min="6663" max="6663" width="14.42578125" style="3" customWidth="1"/>
    <col min="6664" max="6664" width="12.85546875" style="3" customWidth="1"/>
    <col min="6665" max="6665" width="6.7109375" style="3" customWidth="1"/>
    <col min="6666" max="6666" width="5.7109375" style="3" customWidth="1"/>
    <col min="6667" max="6667" width="5.85546875" style="3" customWidth="1"/>
    <col min="6668" max="6668" width="5.5703125" style="3" customWidth="1"/>
    <col min="6669" max="6669" width="6" style="3" customWidth="1"/>
    <col min="6670" max="6670" width="24.5703125" style="3" customWidth="1"/>
    <col min="6671" max="6909" width="9.140625" style="3"/>
    <col min="6910" max="6910" width="5.5703125" style="3" customWidth="1"/>
    <col min="6911" max="6911" width="11.7109375" style="3" customWidth="1"/>
    <col min="6912" max="6912" width="9.85546875" style="3" customWidth="1"/>
    <col min="6913" max="6913" width="6.7109375" style="3" customWidth="1"/>
    <col min="6914" max="6914" width="6.5703125" style="3" customWidth="1"/>
    <col min="6915" max="6915" width="5.7109375" style="3" customWidth="1"/>
    <col min="6916" max="6916" width="6.42578125" style="3" customWidth="1"/>
    <col min="6917" max="6917" width="5.42578125" style="3" customWidth="1"/>
    <col min="6918" max="6918" width="6.5703125" style="3" customWidth="1"/>
    <col min="6919" max="6919" width="14.42578125" style="3" customWidth="1"/>
    <col min="6920" max="6920" width="12.85546875" style="3" customWidth="1"/>
    <col min="6921" max="6921" width="6.7109375" style="3" customWidth="1"/>
    <col min="6922" max="6922" width="5.7109375" style="3" customWidth="1"/>
    <col min="6923" max="6923" width="5.85546875" style="3" customWidth="1"/>
    <col min="6924" max="6924" width="5.5703125" style="3" customWidth="1"/>
    <col min="6925" max="6925" width="6" style="3" customWidth="1"/>
    <col min="6926" max="6926" width="24.5703125" style="3" customWidth="1"/>
    <col min="6927" max="7165" width="9.140625" style="3"/>
    <col min="7166" max="7166" width="5.5703125" style="3" customWidth="1"/>
    <col min="7167" max="7167" width="11.7109375" style="3" customWidth="1"/>
    <col min="7168" max="7168" width="9.85546875" style="3" customWidth="1"/>
    <col min="7169" max="7169" width="6.7109375" style="3" customWidth="1"/>
    <col min="7170" max="7170" width="6.5703125" style="3" customWidth="1"/>
    <col min="7171" max="7171" width="5.7109375" style="3" customWidth="1"/>
    <col min="7172" max="7172" width="6.42578125" style="3" customWidth="1"/>
    <col min="7173" max="7173" width="5.42578125" style="3" customWidth="1"/>
    <col min="7174" max="7174" width="6.5703125" style="3" customWidth="1"/>
    <col min="7175" max="7175" width="14.42578125" style="3" customWidth="1"/>
    <col min="7176" max="7176" width="12.85546875" style="3" customWidth="1"/>
    <col min="7177" max="7177" width="6.7109375" style="3" customWidth="1"/>
    <col min="7178" max="7178" width="5.7109375" style="3" customWidth="1"/>
    <col min="7179" max="7179" width="5.85546875" style="3" customWidth="1"/>
    <col min="7180" max="7180" width="5.5703125" style="3" customWidth="1"/>
    <col min="7181" max="7181" width="6" style="3" customWidth="1"/>
    <col min="7182" max="7182" width="24.5703125" style="3" customWidth="1"/>
    <col min="7183" max="7421" width="9.140625" style="3"/>
    <col min="7422" max="7422" width="5.5703125" style="3" customWidth="1"/>
    <col min="7423" max="7423" width="11.7109375" style="3" customWidth="1"/>
    <col min="7424" max="7424" width="9.85546875" style="3" customWidth="1"/>
    <col min="7425" max="7425" width="6.7109375" style="3" customWidth="1"/>
    <col min="7426" max="7426" width="6.5703125" style="3" customWidth="1"/>
    <col min="7427" max="7427" width="5.7109375" style="3" customWidth="1"/>
    <col min="7428" max="7428" width="6.42578125" style="3" customWidth="1"/>
    <col min="7429" max="7429" width="5.42578125" style="3" customWidth="1"/>
    <col min="7430" max="7430" width="6.5703125" style="3" customWidth="1"/>
    <col min="7431" max="7431" width="14.42578125" style="3" customWidth="1"/>
    <col min="7432" max="7432" width="12.85546875" style="3" customWidth="1"/>
    <col min="7433" max="7433" width="6.7109375" style="3" customWidth="1"/>
    <col min="7434" max="7434" width="5.7109375" style="3" customWidth="1"/>
    <col min="7435" max="7435" width="5.85546875" style="3" customWidth="1"/>
    <col min="7436" max="7436" width="5.5703125" style="3" customWidth="1"/>
    <col min="7437" max="7437" width="6" style="3" customWidth="1"/>
    <col min="7438" max="7438" width="24.5703125" style="3" customWidth="1"/>
    <col min="7439" max="7677" width="9.140625" style="3"/>
    <col min="7678" max="7678" width="5.5703125" style="3" customWidth="1"/>
    <col min="7679" max="7679" width="11.7109375" style="3" customWidth="1"/>
    <col min="7680" max="7680" width="9.85546875" style="3" customWidth="1"/>
    <col min="7681" max="7681" width="6.7109375" style="3" customWidth="1"/>
    <col min="7682" max="7682" width="6.5703125" style="3" customWidth="1"/>
    <col min="7683" max="7683" width="5.7109375" style="3" customWidth="1"/>
    <col min="7684" max="7684" width="6.42578125" style="3" customWidth="1"/>
    <col min="7685" max="7685" width="5.42578125" style="3" customWidth="1"/>
    <col min="7686" max="7686" width="6.5703125" style="3" customWidth="1"/>
    <col min="7687" max="7687" width="14.42578125" style="3" customWidth="1"/>
    <col min="7688" max="7688" width="12.85546875" style="3" customWidth="1"/>
    <col min="7689" max="7689" width="6.7109375" style="3" customWidth="1"/>
    <col min="7690" max="7690" width="5.7109375" style="3" customWidth="1"/>
    <col min="7691" max="7691" width="5.85546875" style="3" customWidth="1"/>
    <col min="7692" max="7692" width="5.5703125" style="3" customWidth="1"/>
    <col min="7693" max="7693" width="6" style="3" customWidth="1"/>
    <col min="7694" max="7694" width="24.5703125" style="3" customWidth="1"/>
    <col min="7695" max="7933" width="9.140625" style="3"/>
    <col min="7934" max="7934" width="5.5703125" style="3" customWidth="1"/>
    <col min="7935" max="7935" width="11.7109375" style="3" customWidth="1"/>
    <col min="7936" max="7936" width="9.85546875" style="3" customWidth="1"/>
    <col min="7937" max="7937" width="6.7109375" style="3" customWidth="1"/>
    <col min="7938" max="7938" width="6.5703125" style="3" customWidth="1"/>
    <col min="7939" max="7939" width="5.7109375" style="3" customWidth="1"/>
    <col min="7940" max="7940" width="6.42578125" style="3" customWidth="1"/>
    <col min="7941" max="7941" width="5.42578125" style="3" customWidth="1"/>
    <col min="7942" max="7942" width="6.5703125" style="3" customWidth="1"/>
    <col min="7943" max="7943" width="14.42578125" style="3" customWidth="1"/>
    <col min="7944" max="7944" width="12.85546875" style="3" customWidth="1"/>
    <col min="7945" max="7945" width="6.7109375" style="3" customWidth="1"/>
    <col min="7946" max="7946" width="5.7109375" style="3" customWidth="1"/>
    <col min="7947" max="7947" width="5.85546875" style="3" customWidth="1"/>
    <col min="7948" max="7948" width="5.5703125" style="3" customWidth="1"/>
    <col min="7949" max="7949" width="6" style="3" customWidth="1"/>
    <col min="7950" max="7950" width="24.5703125" style="3" customWidth="1"/>
    <col min="7951" max="8189" width="9.140625" style="3"/>
    <col min="8190" max="8190" width="5.5703125" style="3" customWidth="1"/>
    <col min="8191" max="8191" width="11.7109375" style="3" customWidth="1"/>
    <col min="8192" max="8192" width="9.85546875" style="3" customWidth="1"/>
    <col min="8193" max="8193" width="6.7109375" style="3" customWidth="1"/>
    <col min="8194" max="8194" width="6.5703125" style="3" customWidth="1"/>
    <col min="8195" max="8195" width="5.7109375" style="3" customWidth="1"/>
    <col min="8196" max="8196" width="6.42578125" style="3" customWidth="1"/>
    <col min="8197" max="8197" width="5.42578125" style="3" customWidth="1"/>
    <col min="8198" max="8198" width="6.5703125" style="3" customWidth="1"/>
    <col min="8199" max="8199" width="14.42578125" style="3" customWidth="1"/>
    <col min="8200" max="8200" width="12.85546875" style="3" customWidth="1"/>
    <col min="8201" max="8201" width="6.7109375" style="3" customWidth="1"/>
    <col min="8202" max="8202" width="5.7109375" style="3" customWidth="1"/>
    <col min="8203" max="8203" width="5.85546875" style="3" customWidth="1"/>
    <col min="8204" max="8204" width="5.5703125" style="3" customWidth="1"/>
    <col min="8205" max="8205" width="6" style="3" customWidth="1"/>
    <col min="8206" max="8206" width="24.5703125" style="3" customWidth="1"/>
    <col min="8207" max="8445" width="9.140625" style="3"/>
    <col min="8446" max="8446" width="5.5703125" style="3" customWidth="1"/>
    <col min="8447" max="8447" width="11.7109375" style="3" customWidth="1"/>
    <col min="8448" max="8448" width="9.85546875" style="3" customWidth="1"/>
    <col min="8449" max="8449" width="6.7109375" style="3" customWidth="1"/>
    <col min="8450" max="8450" width="6.5703125" style="3" customWidth="1"/>
    <col min="8451" max="8451" width="5.7109375" style="3" customWidth="1"/>
    <col min="8452" max="8452" width="6.42578125" style="3" customWidth="1"/>
    <col min="8453" max="8453" width="5.42578125" style="3" customWidth="1"/>
    <col min="8454" max="8454" width="6.5703125" style="3" customWidth="1"/>
    <col min="8455" max="8455" width="14.42578125" style="3" customWidth="1"/>
    <col min="8456" max="8456" width="12.85546875" style="3" customWidth="1"/>
    <col min="8457" max="8457" width="6.7109375" style="3" customWidth="1"/>
    <col min="8458" max="8458" width="5.7109375" style="3" customWidth="1"/>
    <col min="8459" max="8459" width="5.85546875" style="3" customWidth="1"/>
    <col min="8460" max="8460" width="5.5703125" style="3" customWidth="1"/>
    <col min="8461" max="8461" width="6" style="3" customWidth="1"/>
    <col min="8462" max="8462" width="24.5703125" style="3" customWidth="1"/>
    <col min="8463" max="8701" width="9.140625" style="3"/>
    <col min="8702" max="8702" width="5.5703125" style="3" customWidth="1"/>
    <col min="8703" max="8703" width="11.7109375" style="3" customWidth="1"/>
    <col min="8704" max="8704" width="9.85546875" style="3" customWidth="1"/>
    <col min="8705" max="8705" width="6.7109375" style="3" customWidth="1"/>
    <col min="8706" max="8706" width="6.5703125" style="3" customWidth="1"/>
    <col min="8707" max="8707" width="5.7109375" style="3" customWidth="1"/>
    <col min="8708" max="8708" width="6.42578125" style="3" customWidth="1"/>
    <col min="8709" max="8709" width="5.42578125" style="3" customWidth="1"/>
    <col min="8710" max="8710" width="6.5703125" style="3" customWidth="1"/>
    <col min="8711" max="8711" width="14.42578125" style="3" customWidth="1"/>
    <col min="8712" max="8712" width="12.85546875" style="3" customWidth="1"/>
    <col min="8713" max="8713" width="6.7109375" style="3" customWidth="1"/>
    <col min="8714" max="8714" width="5.7109375" style="3" customWidth="1"/>
    <col min="8715" max="8715" width="5.85546875" style="3" customWidth="1"/>
    <col min="8716" max="8716" width="5.5703125" style="3" customWidth="1"/>
    <col min="8717" max="8717" width="6" style="3" customWidth="1"/>
    <col min="8718" max="8718" width="24.5703125" style="3" customWidth="1"/>
    <col min="8719" max="8957" width="9.140625" style="3"/>
    <col min="8958" max="8958" width="5.5703125" style="3" customWidth="1"/>
    <col min="8959" max="8959" width="11.7109375" style="3" customWidth="1"/>
    <col min="8960" max="8960" width="9.85546875" style="3" customWidth="1"/>
    <col min="8961" max="8961" width="6.7109375" style="3" customWidth="1"/>
    <col min="8962" max="8962" width="6.5703125" style="3" customWidth="1"/>
    <col min="8963" max="8963" width="5.7109375" style="3" customWidth="1"/>
    <col min="8964" max="8964" width="6.42578125" style="3" customWidth="1"/>
    <col min="8965" max="8965" width="5.42578125" style="3" customWidth="1"/>
    <col min="8966" max="8966" width="6.5703125" style="3" customWidth="1"/>
    <col min="8967" max="8967" width="14.42578125" style="3" customWidth="1"/>
    <col min="8968" max="8968" width="12.85546875" style="3" customWidth="1"/>
    <col min="8969" max="8969" width="6.7109375" style="3" customWidth="1"/>
    <col min="8970" max="8970" width="5.7109375" style="3" customWidth="1"/>
    <col min="8971" max="8971" width="5.85546875" style="3" customWidth="1"/>
    <col min="8972" max="8972" width="5.5703125" style="3" customWidth="1"/>
    <col min="8973" max="8973" width="6" style="3" customWidth="1"/>
    <col min="8974" max="8974" width="24.5703125" style="3" customWidth="1"/>
    <col min="8975" max="9213" width="9.140625" style="3"/>
    <col min="9214" max="9214" width="5.5703125" style="3" customWidth="1"/>
    <col min="9215" max="9215" width="11.7109375" style="3" customWidth="1"/>
    <col min="9216" max="9216" width="9.85546875" style="3" customWidth="1"/>
    <col min="9217" max="9217" width="6.7109375" style="3" customWidth="1"/>
    <col min="9218" max="9218" width="6.5703125" style="3" customWidth="1"/>
    <col min="9219" max="9219" width="5.7109375" style="3" customWidth="1"/>
    <col min="9220" max="9220" width="6.42578125" style="3" customWidth="1"/>
    <col min="9221" max="9221" width="5.42578125" style="3" customWidth="1"/>
    <col min="9222" max="9222" width="6.5703125" style="3" customWidth="1"/>
    <col min="9223" max="9223" width="14.42578125" style="3" customWidth="1"/>
    <col min="9224" max="9224" width="12.85546875" style="3" customWidth="1"/>
    <col min="9225" max="9225" width="6.7109375" style="3" customWidth="1"/>
    <col min="9226" max="9226" width="5.7109375" style="3" customWidth="1"/>
    <col min="9227" max="9227" width="5.85546875" style="3" customWidth="1"/>
    <col min="9228" max="9228" width="5.5703125" style="3" customWidth="1"/>
    <col min="9229" max="9229" width="6" style="3" customWidth="1"/>
    <col min="9230" max="9230" width="24.5703125" style="3" customWidth="1"/>
    <col min="9231" max="9469" width="9.140625" style="3"/>
    <col min="9470" max="9470" width="5.5703125" style="3" customWidth="1"/>
    <col min="9471" max="9471" width="11.7109375" style="3" customWidth="1"/>
    <col min="9472" max="9472" width="9.85546875" style="3" customWidth="1"/>
    <col min="9473" max="9473" width="6.7109375" style="3" customWidth="1"/>
    <col min="9474" max="9474" width="6.5703125" style="3" customWidth="1"/>
    <col min="9475" max="9475" width="5.7109375" style="3" customWidth="1"/>
    <col min="9476" max="9476" width="6.42578125" style="3" customWidth="1"/>
    <col min="9477" max="9477" width="5.42578125" style="3" customWidth="1"/>
    <col min="9478" max="9478" width="6.5703125" style="3" customWidth="1"/>
    <col min="9479" max="9479" width="14.42578125" style="3" customWidth="1"/>
    <col min="9480" max="9480" width="12.85546875" style="3" customWidth="1"/>
    <col min="9481" max="9481" width="6.7109375" style="3" customWidth="1"/>
    <col min="9482" max="9482" width="5.7109375" style="3" customWidth="1"/>
    <col min="9483" max="9483" width="5.85546875" style="3" customWidth="1"/>
    <col min="9484" max="9484" width="5.5703125" style="3" customWidth="1"/>
    <col min="9485" max="9485" width="6" style="3" customWidth="1"/>
    <col min="9486" max="9486" width="24.5703125" style="3" customWidth="1"/>
    <col min="9487" max="9725" width="9.140625" style="3"/>
    <col min="9726" max="9726" width="5.5703125" style="3" customWidth="1"/>
    <col min="9727" max="9727" width="11.7109375" style="3" customWidth="1"/>
    <col min="9728" max="9728" width="9.85546875" style="3" customWidth="1"/>
    <col min="9729" max="9729" width="6.7109375" style="3" customWidth="1"/>
    <col min="9730" max="9730" width="6.5703125" style="3" customWidth="1"/>
    <col min="9731" max="9731" width="5.7109375" style="3" customWidth="1"/>
    <col min="9732" max="9732" width="6.42578125" style="3" customWidth="1"/>
    <col min="9733" max="9733" width="5.42578125" style="3" customWidth="1"/>
    <col min="9734" max="9734" width="6.5703125" style="3" customWidth="1"/>
    <col min="9735" max="9735" width="14.42578125" style="3" customWidth="1"/>
    <col min="9736" max="9736" width="12.85546875" style="3" customWidth="1"/>
    <col min="9737" max="9737" width="6.7109375" style="3" customWidth="1"/>
    <col min="9738" max="9738" width="5.7109375" style="3" customWidth="1"/>
    <col min="9739" max="9739" width="5.85546875" style="3" customWidth="1"/>
    <col min="9740" max="9740" width="5.5703125" style="3" customWidth="1"/>
    <col min="9741" max="9741" width="6" style="3" customWidth="1"/>
    <col min="9742" max="9742" width="24.5703125" style="3" customWidth="1"/>
    <col min="9743" max="9981" width="9.140625" style="3"/>
    <col min="9982" max="9982" width="5.5703125" style="3" customWidth="1"/>
    <col min="9983" max="9983" width="11.7109375" style="3" customWidth="1"/>
    <col min="9984" max="9984" width="9.85546875" style="3" customWidth="1"/>
    <col min="9985" max="9985" width="6.7109375" style="3" customWidth="1"/>
    <col min="9986" max="9986" width="6.5703125" style="3" customWidth="1"/>
    <col min="9987" max="9987" width="5.7109375" style="3" customWidth="1"/>
    <col min="9988" max="9988" width="6.42578125" style="3" customWidth="1"/>
    <col min="9989" max="9989" width="5.42578125" style="3" customWidth="1"/>
    <col min="9990" max="9990" width="6.5703125" style="3" customWidth="1"/>
    <col min="9991" max="9991" width="14.42578125" style="3" customWidth="1"/>
    <col min="9992" max="9992" width="12.85546875" style="3" customWidth="1"/>
    <col min="9993" max="9993" width="6.7109375" style="3" customWidth="1"/>
    <col min="9994" max="9994" width="5.7109375" style="3" customWidth="1"/>
    <col min="9995" max="9995" width="5.85546875" style="3" customWidth="1"/>
    <col min="9996" max="9996" width="5.5703125" style="3" customWidth="1"/>
    <col min="9997" max="9997" width="6" style="3" customWidth="1"/>
    <col min="9998" max="9998" width="24.5703125" style="3" customWidth="1"/>
    <col min="9999" max="10237" width="9.140625" style="3"/>
    <col min="10238" max="10238" width="5.5703125" style="3" customWidth="1"/>
    <col min="10239" max="10239" width="11.7109375" style="3" customWidth="1"/>
    <col min="10240" max="10240" width="9.85546875" style="3" customWidth="1"/>
    <col min="10241" max="10241" width="6.7109375" style="3" customWidth="1"/>
    <col min="10242" max="10242" width="6.5703125" style="3" customWidth="1"/>
    <col min="10243" max="10243" width="5.7109375" style="3" customWidth="1"/>
    <col min="10244" max="10244" width="6.42578125" style="3" customWidth="1"/>
    <col min="10245" max="10245" width="5.42578125" style="3" customWidth="1"/>
    <col min="10246" max="10246" width="6.5703125" style="3" customWidth="1"/>
    <col min="10247" max="10247" width="14.42578125" style="3" customWidth="1"/>
    <col min="10248" max="10248" width="12.85546875" style="3" customWidth="1"/>
    <col min="10249" max="10249" width="6.7109375" style="3" customWidth="1"/>
    <col min="10250" max="10250" width="5.7109375" style="3" customWidth="1"/>
    <col min="10251" max="10251" width="5.85546875" style="3" customWidth="1"/>
    <col min="10252" max="10252" width="5.5703125" style="3" customWidth="1"/>
    <col min="10253" max="10253" width="6" style="3" customWidth="1"/>
    <col min="10254" max="10254" width="24.5703125" style="3" customWidth="1"/>
    <col min="10255" max="10493" width="9.140625" style="3"/>
    <col min="10494" max="10494" width="5.5703125" style="3" customWidth="1"/>
    <col min="10495" max="10495" width="11.7109375" style="3" customWidth="1"/>
    <col min="10496" max="10496" width="9.85546875" style="3" customWidth="1"/>
    <col min="10497" max="10497" width="6.7109375" style="3" customWidth="1"/>
    <col min="10498" max="10498" width="6.5703125" style="3" customWidth="1"/>
    <col min="10499" max="10499" width="5.7109375" style="3" customWidth="1"/>
    <col min="10500" max="10500" width="6.42578125" style="3" customWidth="1"/>
    <col min="10501" max="10501" width="5.42578125" style="3" customWidth="1"/>
    <col min="10502" max="10502" width="6.5703125" style="3" customWidth="1"/>
    <col min="10503" max="10503" width="14.42578125" style="3" customWidth="1"/>
    <col min="10504" max="10504" width="12.85546875" style="3" customWidth="1"/>
    <col min="10505" max="10505" width="6.7109375" style="3" customWidth="1"/>
    <col min="10506" max="10506" width="5.7109375" style="3" customWidth="1"/>
    <col min="10507" max="10507" width="5.85546875" style="3" customWidth="1"/>
    <col min="10508" max="10508" width="5.5703125" style="3" customWidth="1"/>
    <col min="10509" max="10509" width="6" style="3" customWidth="1"/>
    <col min="10510" max="10510" width="24.5703125" style="3" customWidth="1"/>
    <col min="10511" max="10749" width="9.140625" style="3"/>
    <col min="10750" max="10750" width="5.5703125" style="3" customWidth="1"/>
    <col min="10751" max="10751" width="11.7109375" style="3" customWidth="1"/>
    <col min="10752" max="10752" width="9.85546875" style="3" customWidth="1"/>
    <col min="10753" max="10753" width="6.7109375" style="3" customWidth="1"/>
    <col min="10754" max="10754" width="6.5703125" style="3" customWidth="1"/>
    <col min="10755" max="10755" width="5.7109375" style="3" customWidth="1"/>
    <col min="10756" max="10756" width="6.42578125" style="3" customWidth="1"/>
    <col min="10757" max="10757" width="5.42578125" style="3" customWidth="1"/>
    <col min="10758" max="10758" width="6.5703125" style="3" customWidth="1"/>
    <col min="10759" max="10759" width="14.42578125" style="3" customWidth="1"/>
    <col min="10760" max="10760" width="12.85546875" style="3" customWidth="1"/>
    <col min="10761" max="10761" width="6.7109375" style="3" customWidth="1"/>
    <col min="10762" max="10762" width="5.7109375" style="3" customWidth="1"/>
    <col min="10763" max="10763" width="5.85546875" style="3" customWidth="1"/>
    <col min="10764" max="10764" width="5.5703125" style="3" customWidth="1"/>
    <col min="10765" max="10765" width="6" style="3" customWidth="1"/>
    <col min="10766" max="10766" width="24.5703125" style="3" customWidth="1"/>
    <col min="10767" max="11005" width="9.140625" style="3"/>
    <col min="11006" max="11006" width="5.5703125" style="3" customWidth="1"/>
    <col min="11007" max="11007" width="11.7109375" style="3" customWidth="1"/>
    <col min="11008" max="11008" width="9.85546875" style="3" customWidth="1"/>
    <col min="11009" max="11009" width="6.7109375" style="3" customWidth="1"/>
    <col min="11010" max="11010" width="6.5703125" style="3" customWidth="1"/>
    <col min="11011" max="11011" width="5.7109375" style="3" customWidth="1"/>
    <col min="11012" max="11012" width="6.42578125" style="3" customWidth="1"/>
    <col min="11013" max="11013" width="5.42578125" style="3" customWidth="1"/>
    <col min="11014" max="11014" width="6.5703125" style="3" customWidth="1"/>
    <col min="11015" max="11015" width="14.42578125" style="3" customWidth="1"/>
    <col min="11016" max="11016" width="12.85546875" style="3" customWidth="1"/>
    <col min="11017" max="11017" width="6.7109375" style="3" customWidth="1"/>
    <col min="11018" max="11018" width="5.7109375" style="3" customWidth="1"/>
    <col min="11019" max="11019" width="5.85546875" style="3" customWidth="1"/>
    <col min="11020" max="11020" width="5.5703125" style="3" customWidth="1"/>
    <col min="11021" max="11021" width="6" style="3" customWidth="1"/>
    <col min="11022" max="11022" width="24.5703125" style="3" customWidth="1"/>
    <col min="11023" max="11261" width="9.140625" style="3"/>
    <col min="11262" max="11262" width="5.5703125" style="3" customWidth="1"/>
    <col min="11263" max="11263" width="11.7109375" style="3" customWidth="1"/>
    <col min="11264" max="11264" width="9.85546875" style="3" customWidth="1"/>
    <col min="11265" max="11265" width="6.7109375" style="3" customWidth="1"/>
    <col min="11266" max="11266" width="6.5703125" style="3" customWidth="1"/>
    <col min="11267" max="11267" width="5.7109375" style="3" customWidth="1"/>
    <col min="11268" max="11268" width="6.42578125" style="3" customWidth="1"/>
    <col min="11269" max="11269" width="5.42578125" style="3" customWidth="1"/>
    <col min="11270" max="11270" width="6.5703125" style="3" customWidth="1"/>
    <col min="11271" max="11271" width="14.42578125" style="3" customWidth="1"/>
    <col min="11272" max="11272" width="12.85546875" style="3" customWidth="1"/>
    <col min="11273" max="11273" width="6.7109375" style="3" customWidth="1"/>
    <col min="11274" max="11274" width="5.7109375" style="3" customWidth="1"/>
    <col min="11275" max="11275" width="5.85546875" style="3" customWidth="1"/>
    <col min="11276" max="11276" width="5.5703125" style="3" customWidth="1"/>
    <col min="11277" max="11277" width="6" style="3" customWidth="1"/>
    <col min="11278" max="11278" width="24.5703125" style="3" customWidth="1"/>
    <col min="11279" max="11517" width="9.140625" style="3"/>
    <col min="11518" max="11518" width="5.5703125" style="3" customWidth="1"/>
    <col min="11519" max="11519" width="11.7109375" style="3" customWidth="1"/>
    <col min="11520" max="11520" width="9.85546875" style="3" customWidth="1"/>
    <col min="11521" max="11521" width="6.7109375" style="3" customWidth="1"/>
    <col min="11522" max="11522" width="6.5703125" style="3" customWidth="1"/>
    <col min="11523" max="11523" width="5.7109375" style="3" customWidth="1"/>
    <col min="11524" max="11524" width="6.42578125" style="3" customWidth="1"/>
    <col min="11525" max="11525" width="5.42578125" style="3" customWidth="1"/>
    <col min="11526" max="11526" width="6.5703125" style="3" customWidth="1"/>
    <col min="11527" max="11527" width="14.42578125" style="3" customWidth="1"/>
    <col min="11528" max="11528" width="12.85546875" style="3" customWidth="1"/>
    <col min="11529" max="11529" width="6.7109375" style="3" customWidth="1"/>
    <col min="11530" max="11530" width="5.7109375" style="3" customWidth="1"/>
    <col min="11531" max="11531" width="5.85546875" style="3" customWidth="1"/>
    <col min="11532" max="11532" width="5.5703125" style="3" customWidth="1"/>
    <col min="11533" max="11533" width="6" style="3" customWidth="1"/>
    <col min="11534" max="11534" width="24.5703125" style="3" customWidth="1"/>
    <col min="11535" max="11773" width="9.140625" style="3"/>
    <col min="11774" max="11774" width="5.5703125" style="3" customWidth="1"/>
    <col min="11775" max="11775" width="11.7109375" style="3" customWidth="1"/>
    <col min="11776" max="11776" width="9.85546875" style="3" customWidth="1"/>
    <col min="11777" max="11777" width="6.7109375" style="3" customWidth="1"/>
    <col min="11778" max="11778" width="6.5703125" style="3" customWidth="1"/>
    <col min="11779" max="11779" width="5.7109375" style="3" customWidth="1"/>
    <col min="11780" max="11780" width="6.42578125" style="3" customWidth="1"/>
    <col min="11781" max="11781" width="5.42578125" style="3" customWidth="1"/>
    <col min="11782" max="11782" width="6.5703125" style="3" customWidth="1"/>
    <col min="11783" max="11783" width="14.42578125" style="3" customWidth="1"/>
    <col min="11784" max="11784" width="12.85546875" style="3" customWidth="1"/>
    <col min="11785" max="11785" width="6.7109375" style="3" customWidth="1"/>
    <col min="11786" max="11786" width="5.7109375" style="3" customWidth="1"/>
    <col min="11787" max="11787" width="5.85546875" style="3" customWidth="1"/>
    <col min="11788" max="11788" width="5.5703125" style="3" customWidth="1"/>
    <col min="11789" max="11789" width="6" style="3" customWidth="1"/>
    <col min="11790" max="11790" width="24.5703125" style="3" customWidth="1"/>
    <col min="11791" max="12029" width="9.140625" style="3"/>
    <col min="12030" max="12030" width="5.5703125" style="3" customWidth="1"/>
    <col min="12031" max="12031" width="11.7109375" style="3" customWidth="1"/>
    <col min="12032" max="12032" width="9.85546875" style="3" customWidth="1"/>
    <col min="12033" max="12033" width="6.7109375" style="3" customWidth="1"/>
    <col min="12034" max="12034" width="6.5703125" style="3" customWidth="1"/>
    <col min="12035" max="12035" width="5.7109375" style="3" customWidth="1"/>
    <col min="12036" max="12036" width="6.42578125" style="3" customWidth="1"/>
    <col min="12037" max="12037" width="5.42578125" style="3" customWidth="1"/>
    <col min="12038" max="12038" width="6.5703125" style="3" customWidth="1"/>
    <col min="12039" max="12039" width="14.42578125" style="3" customWidth="1"/>
    <col min="12040" max="12040" width="12.85546875" style="3" customWidth="1"/>
    <col min="12041" max="12041" width="6.7109375" style="3" customWidth="1"/>
    <col min="12042" max="12042" width="5.7109375" style="3" customWidth="1"/>
    <col min="12043" max="12043" width="5.85546875" style="3" customWidth="1"/>
    <col min="12044" max="12044" width="5.5703125" style="3" customWidth="1"/>
    <col min="12045" max="12045" width="6" style="3" customWidth="1"/>
    <col min="12046" max="12046" width="24.5703125" style="3" customWidth="1"/>
    <col min="12047" max="12285" width="9.140625" style="3"/>
    <col min="12286" max="12286" width="5.5703125" style="3" customWidth="1"/>
    <col min="12287" max="12287" width="11.7109375" style="3" customWidth="1"/>
    <col min="12288" max="12288" width="9.85546875" style="3" customWidth="1"/>
    <col min="12289" max="12289" width="6.7109375" style="3" customWidth="1"/>
    <col min="12290" max="12290" width="6.5703125" style="3" customWidth="1"/>
    <col min="12291" max="12291" width="5.7109375" style="3" customWidth="1"/>
    <col min="12292" max="12292" width="6.42578125" style="3" customWidth="1"/>
    <col min="12293" max="12293" width="5.42578125" style="3" customWidth="1"/>
    <col min="12294" max="12294" width="6.5703125" style="3" customWidth="1"/>
    <col min="12295" max="12295" width="14.42578125" style="3" customWidth="1"/>
    <col min="12296" max="12296" width="12.85546875" style="3" customWidth="1"/>
    <col min="12297" max="12297" width="6.7109375" style="3" customWidth="1"/>
    <col min="12298" max="12298" width="5.7109375" style="3" customWidth="1"/>
    <col min="12299" max="12299" width="5.85546875" style="3" customWidth="1"/>
    <col min="12300" max="12300" width="5.5703125" style="3" customWidth="1"/>
    <col min="12301" max="12301" width="6" style="3" customWidth="1"/>
    <col min="12302" max="12302" width="24.5703125" style="3" customWidth="1"/>
    <col min="12303" max="12541" width="9.140625" style="3"/>
    <col min="12542" max="12542" width="5.5703125" style="3" customWidth="1"/>
    <col min="12543" max="12543" width="11.7109375" style="3" customWidth="1"/>
    <col min="12544" max="12544" width="9.85546875" style="3" customWidth="1"/>
    <col min="12545" max="12545" width="6.7109375" style="3" customWidth="1"/>
    <col min="12546" max="12546" width="6.5703125" style="3" customWidth="1"/>
    <col min="12547" max="12547" width="5.7109375" style="3" customWidth="1"/>
    <col min="12548" max="12548" width="6.42578125" style="3" customWidth="1"/>
    <col min="12549" max="12549" width="5.42578125" style="3" customWidth="1"/>
    <col min="12550" max="12550" width="6.5703125" style="3" customWidth="1"/>
    <col min="12551" max="12551" width="14.42578125" style="3" customWidth="1"/>
    <col min="12552" max="12552" width="12.85546875" style="3" customWidth="1"/>
    <col min="12553" max="12553" width="6.7109375" style="3" customWidth="1"/>
    <col min="12554" max="12554" width="5.7109375" style="3" customWidth="1"/>
    <col min="12555" max="12555" width="5.85546875" style="3" customWidth="1"/>
    <col min="12556" max="12556" width="5.5703125" style="3" customWidth="1"/>
    <col min="12557" max="12557" width="6" style="3" customWidth="1"/>
    <col min="12558" max="12558" width="24.5703125" style="3" customWidth="1"/>
    <col min="12559" max="12797" width="9.140625" style="3"/>
    <col min="12798" max="12798" width="5.5703125" style="3" customWidth="1"/>
    <col min="12799" max="12799" width="11.7109375" style="3" customWidth="1"/>
    <col min="12800" max="12800" width="9.85546875" style="3" customWidth="1"/>
    <col min="12801" max="12801" width="6.7109375" style="3" customWidth="1"/>
    <col min="12802" max="12802" width="6.5703125" style="3" customWidth="1"/>
    <col min="12803" max="12803" width="5.7109375" style="3" customWidth="1"/>
    <col min="12804" max="12804" width="6.42578125" style="3" customWidth="1"/>
    <col min="12805" max="12805" width="5.42578125" style="3" customWidth="1"/>
    <col min="12806" max="12806" width="6.5703125" style="3" customWidth="1"/>
    <col min="12807" max="12807" width="14.42578125" style="3" customWidth="1"/>
    <col min="12808" max="12808" width="12.85546875" style="3" customWidth="1"/>
    <col min="12809" max="12809" width="6.7109375" style="3" customWidth="1"/>
    <col min="12810" max="12810" width="5.7109375" style="3" customWidth="1"/>
    <col min="12811" max="12811" width="5.85546875" style="3" customWidth="1"/>
    <col min="12812" max="12812" width="5.5703125" style="3" customWidth="1"/>
    <col min="12813" max="12813" width="6" style="3" customWidth="1"/>
    <col min="12814" max="12814" width="24.5703125" style="3" customWidth="1"/>
    <col min="12815" max="13053" width="9.140625" style="3"/>
    <col min="13054" max="13054" width="5.5703125" style="3" customWidth="1"/>
    <col min="13055" max="13055" width="11.7109375" style="3" customWidth="1"/>
    <col min="13056" max="13056" width="9.85546875" style="3" customWidth="1"/>
    <col min="13057" max="13057" width="6.7109375" style="3" customWidth="1"/>
    <col min="13058" max="13058" width="6.5703125" style="3" customWidth="1"/>
    <col min="13059" max="13059" width="5.7109375" style="3" customWidth="1"/>
    <col min="13060" max="13060" width="6.42578125" style="3" customWidth="1"/>
    <col min="13061" max="13061" width="5.42578125" style="3" customWidth="1"/>
    <col min="13062" max="13062" width="6.5703125" style="3" customWidth="1"/>
    <col min="13063" max="13063" width="14.42578125" style="3" customWidth="1"/>
    <col min="13064" max="13064" width="12.85546875" style="3" customWidth="1"/>
    <col min="13065" max="13065" width="6.7109375" style="3" customWidth="1"/>
    <col min="13066" max="13066" width="5.7109375" style="3" customWidth="1"/>
    <col min="13067" max="13067" width="5.85546875" style="3" customWidth="1"/>
    <col min="13068" max="13068" width="5.5703125" style="3" customWidth="1"/>
    <col min="13069" max="13069" width="6" style="3" customWidth="1"/>
    <col min="13070" max="13070" width="24.5703125" style="3" customWidth="1"/>
    <col min="13071" max="13309" width="9.140625" style="3"/>
    <col min="13310" max="13310" width="5.5703125" style="3" customWidth="1"/>
    <col min="13311" max="13311" width="11.7109375" style="3" customWidth="1"/>
    <col min="13312" max="13312" width="9.85546875" style="3" customWidth="1"/>
    <col min="13313" max="13313" width="6.7109375" style="3" customWidth="1"/>
    <col min="13314" max="13314" width="6.5703125" style="3" customWidth="1"/>
    <col min="13315" max="13315" width="5.7109375" style="3" customWidth="1"/>
    <col min="13316" max="13316" width="6.42578125" style="3" customWidth="1"/>
    <col min="13317" max="13317" width="5.42578125" style="3" customWidth="1"/>
    <col min="13318" max="13318" width="6.5703125" style="3" customWidth="1"/>
    <col min="13319" max="13319" width="14.42578125" style="3" customWidth="1"/>
    <col min="13320" max="13320" width="12.85546875" style="3" customWidth="1"/>
    <col min="13321" max="13321" width="6.7109375" style="3" customWidth="1"/>
    <col min="13322" max="13322" width="5.7109375" style="3" customWidth="1"/>
    <col min="13323" max="13323" width="5.85546875" style="3" customWidth="1"/>
    <col min="13324" max="13324" width="5.5703125" style="3" customWidth="1"/>
    <col min="13325" max="13325" width="6" style="3" customWidth="1"/>
    <col min="13326" max="13326" width="24.5703125" style="3" customWidth="1"/>
    <col min="13327" max="13565" width="9.140625" style="3"/>
    <col min="13566" max="13566" width="5.5703125" style="3" customWidth="1"/>
    <col min="13567" max="13567" width="11.7109375" style="3" customWidth="1"/>
    <col min="13568" max="13568" width="9.85546875" style="3" customWidth="1"/>
    <col min="13569" max="13569" width="6.7109375" style="3" customWidth="1"/>
    <col min="13570" max="13570" width="6.5703125" style="3" customWidth="1"/>
    <col min="13571" max="13571" width="5.7109375" style="3" customWidth="1"/>
    <col min="13572" max="13572" width="6.42578125" style="3" customWidth="1"/>
    <col min="13573" max="13573" width="5.42578125" style="3" customWidth="1"/>
    <col min="13574" max="13574" width="6.5703125" style="3" customWidth="1"/>
    <col min="13575" max="13575" width="14.42578125" style="3" customWidth="1"/>
    <col min="13576" max="13576" width="12.85546875" style="3" customWidth="1"/>
    <col min="13577" max="13577" width="6.7109375" style="3" customWidth="1"/>
    <col min="13578" max="13578" width="5.7109375" style="3" customWidth="1"/>
    <col min="13579" max="13579" width="5.85546875" style="3" customWidth="1"/>
    <col min="13580" max="13580" width="5.5703125" style="3" customWidth="1"/>
    <col min="13581" max="13581" width="6" style="3" customWidth="1"/>
    <col min="13582" max="13582" width="24.5703125" style="3" customWidth="1"/>
    <col min="13583" max="13821" width="9.140625" style="3"/>
    <col min="13822" max="13822" width="5.5703125" style="3" customWidth="1"/>
    <col min="13823" max="13823" width="11.7109375" style="3" customWidth="1"/>
    <col min="13824" max="13824" width="9.85546875" style="3" customWidth="1"/>
    <col min="13825" max="13825" width="6.7109375" style="3" customWidth="1"/>
    <col min="13826" max="13826" width="6.5703125" style="3" customWidth="1"/>
    <col min="13827" max="13827" width="5.7109375" style="3" customWidth="1"/>
    <col min="13828" max="13828" width="6.42578125" style="3" customWidth="1"/>
    <col min="13829" max="13829" width="5.42578125" style="3" customWidth="1"/>
    <col min="13830" max="13830" width="6.5703125" style="3" customWidth="1"/>
    <col min="13831" max="13831" width="14.42578125" style="3" customWidth="1"/>
    <col min="13832" max="13832" width="12.85546875" style="3" customWidth="1"/>
    <col min="13833" max="13833" width="6.7109375" style="3" customWidth="1"/>
    <col min="13834" max="13834" width="5.7109375" style="3" customWidth="1"/>
    <col min="13835" max="13835" width="5.85546875" style="3" customWidth="1"/>
    <col min="13836" max="13836" width="5.5703125" style="3" customWidth="1"/>
    <col min="13837" max="13837" width="6" style="3" customWidth="1"/>
    <col min="13838" max="13838" width="24.5703125" style="3" customWidth="1"/>
    <col min="13839" max="14077" width="9.140625" style="3"/>
    <col min="14078" max="14078" width="5.5703125" style="3" customWidth="1"/>
    <col min="14079" max="14079" width="11.7109375" style="3" customWidth="1"/>
    <col min="14080" max="14080" width="9.85546875" style="3" customWidth="1"/>
    <col min="14081" max="14081" width="6.7109375" style="3" customWidth="1"/>
    <col min="14082" max="14082" width="6.5703125" style="3" customWidth="1"/>
    <col min="14083" max="14083" width="5.7109375" style="3" customWidth="1"/>
    <col min="14084" max="14084" width="6.42578125" style="3" customWidth="1"/>
    <col min="14085" max="14085" width="5.42578125" style="3" customWidth="1"/>
    <col min="14086" max="14086" width="6.5703125" style="3" customWidth="1"/>
    <col min="14087" max="14087" width="14.42578125" style="3" customWidth="1"/>
    <col min="14088" max="14088" width="12.85546875" style="3" customWidth="1"/>
    <col min="14089" max="14089" width="6.7109375" style="3" customWidth="1"/>
    <col min="14090" max="14090" width="5.7109375" style="3" customWidth="1"/>
    <col min="14091" max="14091" width="5.85546875" style="3" customWidth="1"/>
    <col min="14092" max="14092" width="5.5703125" style="3" customWidth="1"/>
    <col min="14093" max="14093" width="6" style="3" customWidth="1"/>
    <col min="14094" max="14094" width="24.5703125" style="3" customWidth="1"/>
    <col min="14095" max="14333" width="9.140625" style="3"/>
    <col min="14334" max="14334" width="5.5703125" style="3" customWidth="1"/>
    <col min="14335" max="14335" width="11.7109375" style="3" customWidth="1"/>
    <col min="14336" max="14336" width="9.85546875" style="3" customWidth="1"/>
    <col min="14337" max="14337" width="6.7109375" style="3" customWidth="1"/>
    <col min="14338" max="14338" width="6.5703125" style="3" customWidth="1"/>
    <col min="14339" max="14339" width="5.7109375" style="3" customWidth="1"/>
    <col min="14340" max="14340" width="6.42578125" style="3" customWidth="1"/>
    <col min="14341" max="14341" width="5.42578125" style="3" customWidth="1"/>
    <col min="14342" max="14342" width="6.5703125" style="3" customWidth="1"/>
    <col min="14343" max="14343" width="14.42578125" style="3" customWidth="1"/>
    <col min="14344" max="14344" width="12.85546875" style="3" customWidth="1"/>
    <col min="14345" max="14345" width="6.7109375" style="3" customWidth="1"/>
    <col min="14346" max="14346" width="5.7109375" style="3" customWidth="1"/>
    <col min="14347" max="14347" width="5.85546875" style="3" customWidth="1"/>
    <col min="14348" max="14348" width="5.5703125" style="3" customWidth="1"/>
    <col min="14349" max="14349" width="6" style="3" customWidth="1"/>
    <col min="14350" max="14350" width="24.5703125" style="3" customWidth="1"/>
    <col min="14351" max="14589" width="9.140625" style="3"/>
    <col min="14590" max="14590" width="5.5703125" style="3" customWidth="1"/>
    <col min="14591" max="14591" width="11.7109375" style="3" customWidth="1"/>
    <col min="14592" max="14592" width="9.85546875" style="3" customWidth="1"/>
    <col min="14593" max="14593" width="6.7109375" style="3" customWidth="1"/>
    <col min="14594" max="14594" width="6.5703125" style="3" customWidth="1"/>
    <col min="14595" max="14595" width="5.7109375" style="3" customWidth="1"/>
    <col min="14596" max="14596" width="6.42578125" style="3" customWidth="1"/>
    <col min="14597" max="14597" width="5.42578125" style="3" customWidth="1"/>
    <col min="14598" max="14598" width="6.5703125" style="3" customWidth="1"/>
    <col min="14599" max="14599" width="14.42578125" style="3" customWidth="1"/>
    <col min="14600" max="14600" width="12.85546875" style="3" customWidth="1"/>
    <col min="14601" max="14601" width="6.7109375" style="3" customWidth="1"/>
    <col min="14602" max="14602" width="5.7109375" style="3" customWidth="1"/>
    <col min="14603" max="14603" width="5.85546875" style="3" customWidth="1"/>
    <col min="14604" max="14604" width="5.5703125" style="3" customWidth="1"/>
    <col min="14605" max="14605" width="6" style="3" customWidth="1"/>
    <col min="14606" max="14606" width="24.5703125" style="3" customWidth="1"/>
    <col min="14607" max="14845" width="9.140625" style="3"/>
    <col min="14846" max="14846" width="5.5703125" style="3" customWidth="1"/>
    <col min="14847" max="14847" width="11.7109375" style="3" customWidth="1"/>
    <col min="14848" max="14848" width="9.85546875" style="3" customWidth="1"/>
    <col min="14849" max="14849" width="6.7109375" style="3" customWidth="1"/>
    <col min="14850" max="14850" width="6.5703125" style="3" customWidth="1"/>
    <col min="14851" max="14851" width="5.7109375" style="3" customWidth="1"/>
    <col min="14852" max="14852" width="6.42578125" style="3" customWidth="1"/>
    <col min="14853" max="14853" width="5.42578125" style="3" customWidth="1"/>
    <col min="14854" max="14854" width="6.5703125" style="3" customWidth="1"/>
    <col min="14855" max="14855" width="14.42578125" style="3" customWidth="1"/>
    <col min="14856" max="14856" width="12.85546875" style="3" customWidth="1"/>
    <col min="14857" max="14857" width="6.7109375" style="3" customWidth="1"/>
    <col min="14858" max="14858" width="5.7109375" style="3" customWidth="1"/>
    <col min="14859" max="14859" width="5.85546875" style="3" customWidth="1"/>
    <col min="14860" max="14860" width="5.5703125" style="3" customWidth="1"/>
    <col min="14861" max="14861" width="6" style="3" customWidth="1"/>
    <col min="14862" max="14862" width="24.5703125" style="3" customWidth="1"/>
    <col min="14863" max="15101" width="9.140625" style="3"/>
    <col min="15102" max="15102" width="5.5703125" style="3" customWidth="1"/>
    <col min="15103" max="15103" width="11.7109375" style="3" customWidth="1"/>
    <col min="15104" max="15104" width="9.85546875" style="3" customWidth="1"/>
    <col min="15105" max="15105" width="6.7109375" style="3" customWidth="1"/>
    <col min="15106" max="15106" width="6.5703125" style="3" customWidth="1"/>
    <col min="15107" max="15107" width="5.7109375" style="3" customWidth="1"/>
    <col min="15108" max="15108" width="6.42578125" style="3" customWidth="1"/>
    <col min="15109" max="15109" width="5.42578125" style="3" customWidth="1"/>
    <col min="15110" max="15110" width="6.5703125" style="3" customWidth="1"/>
    <col min="15111" max="15111" width="14.42578125" style="3" customWidth="1"/>
    <col min="15112" max="15112" width="12.85546875" style="3" customWidth="1"/>
    <col min="15113" max="15113" width="6.7109375" style="3" customWidth="1"/>
    <col min="15114" max="15114" width="5.7109375" style="3" customWidth="1"/>
    <col min="15115" max="15115" width="5.85546875" style="3" customWidth="1"/>
    <col min="15116" max="15116" width="5.5703125" style="3" customWidth="1"/>
    <col min="15117" max="15117" width="6" style="3" customWidth="1"/>
    <col min="15118" max="15118" width="24.5703125" style="3" customWidth="1"/>
    <col min="15119" max="15357" width="9.140625" style="3"/>
    <col min="15358" max="15358" width="5.5703125" style="3" customWidth="1"/>
    <col min="15359" max="15359" width="11.7109375" style="3" customWidth="1"/>
    <col min="15360" max="15360" width="9.85546875" style="3" customWidth="1"/>
    <col min="15361" max="15361" width="6.7109375" style="3" customWidth="1"/>
    <col min="15362" max="15362" width="6.5703125" style="3" customWidth="1"/>
    <col min="15363" max="15363" width="5.7109375" style="3" customWidth="1"/>
    <col min="15364" max="15364" width="6.42578125" style="3" customWidth="1"/>
    <col min="15365" max="15365" width="5.42578125" style="3" customWidth="1"/>
    <col min="15366" max="15366" width="6.5703125" style="3" customWidth="1"/>
    <col min="15367" max="15367" width="14.42578125" style="3" customWidth="1"/>
    <col min="15368" max="15368" width="12.85546875" style="3" customWidth="1"/>
    <col min="15369" max="15369" width="6.7109375" style="3" customWidth="1"/>
    <col min="15370" max="15370" width="5.7109375" style="3" customWidth="1"/>
    <col min="15371" max="15371" width="5.85546875" style="3" customWidth="1"/>
    <col min="15372" max="15372" width="5.5703125" style="3" customWidth="1"/>
    <col min="15373" max="15373" width="6" style="3" customWidth="1"/>
    <col min="15374" max="15374" width="24.5703125" style="3" customWidth="1"/>
    <col min="15375" max="15613" width="9.140625" style="3"/>
    <col min="15614" max="15614" width="5.5703125" style="3" customWidth="1"/>
    <col min="15615" max="15615" width="11.7109375" style="3" customWidth="1"/>
    <col min="15616" max="15616" width="9.85546875" style="3" customWidth="1"/>
    <col min="15617" max="15617" width="6.7109375" style="3" customWidth="1"/>
    <col min="15618" max="15618" width="6.5703125" style="3" customWidth="1"/>
    <col min="15619" max="15619" width="5.7109375" style="3" customWidth="1"/>
    <col min="15620" max="15620" width="6.42578125" style="3" customWidth="1"/>
    <col min="15621" max="15621" width="5.42578125" style="3" customWidth="1"/>
    <col min="15622" max="15622" width="6.5703125" style="3" customWidth="1"/>
    <col min="15623" max="15623" width="14.42578125" style="3" customWidth="1"/>
    <col min="15624" max="15624" width="12.85546875" style="3" customWidth="1"/>
    <col min="15625" max="15625" width="6.7109375" style="3" customWidth="1"/>
    <col min="15626" max="15626" width="5.7109375" style="3" customWidth="1"/>
    <col min="15627" max="15627" width="5.85546875" style="3" customWidth="1"/>
    <col min="15628" max="15628" width="5.5703125" style="3" customWidth="1"/>
    <col min="15629" max="15629" width="6" style="3" customWidth="1"/>
    <col min="15630" max="15630" width="24.5703125" style="3" customWidth="1"/>
    <col min="15631" max="15869" width="9.140625" style="3"/>
    <col min="15870" max="15870" width="5.5703125" style="3" customWidth="1"/>
    <col min="15871" max="15871" width="11.7109375" style="3" customWidth="1"/>
    <col min="15872" max="15872" width="9.85546875" style="3" customWidth="1"/>
    <col min="15873" max="15873" width="6.7109375" style="3" customWidth="1"/>
    <col min="15874" max="15874" width="6.5703125" style="3" customWidth="1"/>
    <col min="15875" max="15875" width="5.7109375" style="3" customWidth="1"/>
    <col min="15876" max="15876" width="6.42578125" style="3" customWidth="1"/>
    <col min="15877" max="15877" width="5.42578125" style="3" customWidth="1"/>
    <col min="15878" max="15878" width="6.5703125" style="3" customWidth="1"/>
    <col min="15879" max="15879" width="14.42578125" style="3" customWidth="1"/>
    <col min="15880" max="15880" width="12.85546875" style="3" customWidth="1"/>
    <col min="15881" max="15881" width="6.7109375" style="3" customWidth="1"/>
    <col min="15882" max="15882" width="5.7109375" style="3" customWidth="1"/>
    <col min="15883" max="15883" width="5.85546875" style="3" customWidth="1"/>
    <col min="15884" max="15884" width="5.5703125" style="3" customWidth="1"/>
    <col min="15885" max="15885" width="6" style="3" customWidth="1"/>
    <col min="15886" max="15886" width="24.5703125" style="3" customWidth="1"/>
    <col min="15887" max="16125" width="9.140625" style="3"/>
    <col min="16126" max="16126" width="5.5703125" style="3" customWidth="1"/>
    <col min="16127" max="16127" width="11.7109375" style="3" customWidth="1"/>
    <col min="16128" max="16128" width="9.85546875" style="3" customWidth="1"/>
    <col min="16129" max="16129" width="6.7109375" style="3" customWidth="1"/>
    <col min="16130" max="16130" width="6.5703125" style="3" customWidth="1"/>
    <col min="16131" max="16131" width="5.7109375" style="3" customWidth="1"/>
    <col min="16132" max="16132" width="6.42578125" style="3" customWidth="1"/>
    <col min="16133" max="16133" width="5.42578125" style="3" customWidth="1"/>
    <col min="16134" max="16134" width="6.5703125" style="3" customWidth="1"/>
    <col min="16135" max="16135" width="14.42578125" style="3" customWidth="1"/>
    <col min="16136" max="16136" width="12.85546875" style="3" customWidth="1"/>
    <col min="16137" max="16137" width="6.7109375" style="3" customWidth="1"/>
    <col min="16138" max="16138" width="5.7109375" style="3" customWidth="1"/>
    <col min="16139" max="16139" width="5.85546875" style="3" customWidth="1"/>
    <col min="16140" max="16140" width="5.5703125" style="3" customWidth="1"/>
    <col min="16141" max="16141" width="6" style="3" customWidth="1"/>
    <col min="16142" max="16142" width="24.5703125" style="3" customWidth="1"/>
    <col min="16143" max="16384" width="9.140625" style="3"/>
  </cols>
  <sheetData>
    <row r="1" spans="1:52" s="6" customFormat="1" ht="24" customHeight="1">
      <c r="A1" s="361" t="s">
        <v>79</v>
      </c>
      <c r="B1" s="361"/>
      <c r="C1" s="361"/>
      <c r="D1" s="361"/>
      <c r="E1" s="361"/>
      <c r="F1" s="361"/>
      <c r="G1" s="361"/>
      <c r="H1" s="361"/>
      <c r="I1" s="361"/>
      <c r="J1" s="361"/>
      <c r="K1" s="361"/>
      <c r="L1" s="361"/>
      <c r="M1" s="361"/>
      <c r="N1" s="361"/>
      <c r="O1" s="361"/>
      <c r="P1" s="361"/>
    </row>
    <row r="2" spans="1:52" s="6" customFormat="1" ht="30.75" customHeight="1">
      <c r="A2" s="361" t="s">
        <v>481</v>
      </c>
      <c r="B2" s="361"/>
      <c r="C2" s="361"/>
      <c r="D2" s="361"/>
      <c r="E2" s="361"/>
      <c r="F2" s="361"/>
      <c r="G2" s="361"/>
      <c r="H2" s="361"/>
      <c r="I2" s="361"/>
      <c r="J2" s="361"/>
      <c r="K2" s="361"/>
      <c r="L2" s="361"/>
      <c r="M2" s="361"/>
      <c r="N2" s="361"/>
      <c r="O2" s="361"/>
      <c r="P2" s="361"/>
    </row>
    <row r="3" spans="1:52" s="6" customFormat="1" ht="32.25" customHeight="1">
      <c r="A3" s="362" t="s">
        <v>490</v>
      </c>
      <c r="B3" s="362"/>
      <c r="C3" s="362"/>
      <c r="D3" s="362"/>
      <c r="E3" s="362"/>
      <c r="F3" s="362"/>
      <c r="G3" s="362"/>
      <c r="H3" s="362"/>
      <c r="I3" s="362"/>
      <c r="J3" s="362"/>
      <c r="K3" s="362"/>
      <c r="L3" s="362"/>
      <c r="M3" s="362"/>
      <c r="N3" s="362"/>
      <c r="O3" s="362"/>
      <c r="P3" s="362"/>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row>
    <row r="4" spans="1:52" s="6" customFormat="1" ht="27.75" hidden="1" customHeight="1">
      <c r="A4" s="362" t="s">
        <v>88</v>
      </c>
      <c r="B4" s="362"/>
      <c r="C4" s="362"/>
      <c r="D4" s="362"/>
      <c r="E4" s="362"/>
      <c r="F4" s="362"/>
      <c r="G4" s="362"/>
      <c r="H4" s="362"/>
      <c r="I4" s="362"/>
      <c r="J4" s="362"/>
      <c r="K4" s="362"/>
      <c r="L4" s="362"/>
      <c r="M4" s="362"/>
      <c r="N4" s="362"/>
      <c r="O4" s="362"/>
      <c r="P4" s="362"/>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row>
    <row r="5" spans="1:52" ht="10.5" customHeight="1">
      <c r="A5" s="4"/>
      <c r="B5" s="4"/>
      <c r="C5" s="4"/>
      <c r="D5" s="4"/>
      <c r="E5" s="4"/>
      <c r="F5" s="4"/>
      <c r="G5" s="4"/>
      <c r="H5" s="4"/>
      <c r="I5" s="4"/>
      <c r="J5" s="4"/>
      <c r="K5" s="4"/>
      <c r="L5" s="4"/>
      <c r="M5" s="4"/>
      <c r="N5" s="4"/>
      <c r="O5" s="4"/>
      <c r="P5" s="4"/>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s="8" customFormat="1" ht="24" customHeight="1">
      <c r="A6" s="356" t="s">
        <v>52</v>
      </c>
      <c r="B6" s="357"/>
      <c r="C6" s="357"/>
      <c r="D6" s="357"/>
      <c r="E6" s="357"/>
      <c r="F6" s="357"/>
      <c r="G6" s="357"/>
      <c r="H6" s="358"/>
      <c r="I6" s="356" t="s">
        <v>66</v>
      </c>
      <c r="J6" s="357"/>
      <c r="K6" s="357"/>
      <c r="L6" s="357"/>
      <c r="M6" s="357"/>
      <c r="N6" s="357"/>
      <c r="O6" s="357"/>
      <c r="P6" s="358"/>
    </row>
    <row r="7" spans="1:52" s="8" customFormat="1" ht="33.75" customHeight="1">
      <c r="A7" s="359" t="s">
        <v>1</v>
      </c>
      <c r="B7" s="359" t="s">
        <v>40</v>
      </c>
      <c r="C7" s="359" t="s">
        <v>80</v>
      </c>
      <c r="D7" s="359" t="s">
        <v>41</v>
      </c>
      <c r="E7" s="356" t="s">
        <v>67</v>
      </c>
      <c r="F7" s="357"/>
      <c r="G7" s="357"/>
      <c r="H7" s="358"/>
      <c r="I7" s="359" t="s">
        <v>1</v>
      </c>
      <c r="J7" s="359" t="s">
        <v>68</v>
      </c>
      <c r="K7" s="359" t="s">
        <v>80</v>
      </c>
      <c r="L7" s="359" t="s">
        <v>41</v>
      </c>
      <c r="M7" s="356" t="s">
        <v>67</v>
      </c>
      <c r="N7" s="357"/>
      <c r="O7" s="357"/>
      <c r="P7" s="358"/>
    </row>
    <row r="8" spans="1:52" s="8" customFormat="1" ht="63" customHeight="1">
      <c r="A8" s="360"/>
      <c r="B8" s="360"/>
      <c r="C8" s="360"/>
      <c r="D8" s="360"/>
      <c r="E8" s="39" t="s">
        <v>45</v>
      </c>
      <c r="F8" s="39" t="s">
        <v>7</v>
      </c>
      <c r="G8" s="39" t="s">
        <v>8</v>
      </c>
      <c r="H8" s="39" t="s">
        <v>46</v>
      </c>
      <c r="I8" s="360"/>
      <c r="J8" s="360"/>
      <c r="K8" s="360"/>
      <c r="L8" s="360"/>
      <c r="M8" s="39" t="s">
        <v>45</v>
      </c>
      <c r="N8" s="39" t="s">
        <v>7</v>
      </c>
      <c r="O8" s="39" t="s">
        <v>8</v>
      </c>
      <c r="P8" s="39" t="s">
        <v>46</v>
      </c>
    </row>
    <row r="9" spans="1:52" s="9" customFormat="1" ht="44.25" customHeight="1">
      <c r="A9" s="40" t="s">
        <v>64</v>
      </c>
      <c r="B9" s="41" t="s">
        <v>462</v>
      </c>
      <c r="C9" s="41"/>
      <c r="D9" s="41"/>
      <c r="E9" s="41"/>
      <c r="F9" s="41"/>
      <c r="G9" s="41"/>
      <c r="H9" s="41"/>
      <c r="I9" s="40"/>
      <c r="J9" s="42"/>
      <c r="K9" s="40"/>
      <c r="L9" s="40"/>
      <c r="M9" s="40"/>
      <c r="N9" s="40"/>
      <c r="O9" s="40"/>
      <c r="P9" s="43"/>
    </row>
    <row r="10" spans="1:52" s="2" customFormat="1" ht="34.5" customHeight="1">
      <c r="A10" s="44">
        <v>1</v>
      </c>
      <c r="B10" s="34" t="s">
        <v>389</v>
      </c>
      <c r="C10" s="32" t="s">
        <v>460</v>
      </c>
      <c r="D10" s="33">
        <v>3.57</v>
      </c>
      <c r="E10" s="33">
        <v>0.44</v>
      </c>
      <c r="F10" s="33"/>
      <c r="G10" s="33"/>
      <c r="H10" s="33">
        <v>3.13</v>
      </c>
      <c r="I10" s="45">
        <v>1</v>
      </c>
      <c r="J10" s="34" t="s">
        <v>389</v>
      </c>
      <c r="K10" s="32" t="s">
        <v>460</v>
      </c>
      <c r="L10" s="33">
        <v>2.19</v>
      </c>
      <c r="M10" s="33">
        <v>0.39</v>
      </c>
      <c r="N10" s="33"/>
      <c r="O10" s="33"/>
      <c r="P10" s="33">
        <v>1.8</v>
      </c>
    </row>
    <row r="11" spans="1:52" s="9" customFormat="1" ht="45.75" customHeight="1">
      <c r="A11" s="40" t="s">
        <v>65</v>
      </c>
      <c r="B11" s="41" t="s">
        <v>463</v>
      </c>
      <c r="C11" s="41"/>
      <c r="D11" s="41"/>
      <c r="E11" s="41"/>
      <c r="F11" s="41"/>
      <c r="G11" s="41"/>
      <c r="H11" s="41"/>
      <c r="I11" s="53"/>
      <c r="J11" s="52"/>
      <c r="K11" s="44"/>
      <c r="L11" s="46"/>
      <c r="M11" s="46"/>
      <c r="N11" s="46"/>
      <c r="O11" s="46"/>
      <c r="P11" s="46"/>
    </row>
    <row r="12" spans="1:52" s="9" customFormat="1" ht="60.75" customHeight="1">
      <c r="A12" s="44">
        <v>1</v>
      </c>
      <c r="B12" s="137" t="s">
        <v>480</v>
      </c>
      <c r="C12" s="44" t="s">
        <v>377</v>
      </c>
      <c r="D12" s="136">
        <v>3.0000000000000001E-3</v>
      </c>
      <c r="E12" s="136">
        <v>3.0000000000000001E-3</v>
      </c>
      <c r="F12" s="46"/>
      <c r="G12" s="46"/>
      <c r="H12" s="46"/>
      <c r="I12" s="53">
        <v>1</v>
      </c>
      <c r="J12" s="137" t="s">
        <v>480</v>
      </c>
      <c r="K12" s="44" t="s">
        <v>377</v>
      </c>
      <c r="L12" s="136">
        <v>3.0000000000000001E-3</v>
      </c>
      <c r="M12" s="136"/>
      <c r="N12" s="136"/>
      <c r="O12" s="136"/>
      <c r="P12" s="136">
        <v>3.0000000000000001E-3</v>
      </c>
    </row>
  </sheetData>
  <mergeCells count="16">
    <mergeCell ref="I6:P6"/>
    <mergeCell ref="A6:H6"/>
    <mergeCell ref="A1:P1"/>
    <mergeCell ref="A2:P2"/>
    <mergeCell ref="A3:P3"/>
    <mergeCell ref="A4:P4"/>
    <mergeCell ref="E7:H7"/>
    <mergeCell ref="A7:A8"/>
    <mergeCell ref="B7:B8"/>
    <mergeCell ref="C7:C8"/>
    <mergeCell ref="D7:D8"/>
    <mergeCell ref="M7:P7"/>
    <mergeCell ref="I7:I8"/>
    <mergeCell ref="J7:J8"/>
    <mergeCell ref="K7:K8"/>
    <mergeCell ref="L7:L8"/>
  </mergeCells>
  <pageMargins left="0.44" right="0.21" top="0.26" bottom="0.24" header="0.2" footer="0.2"/>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H20"/>
  <sheetViews>
    <sheetView zoomScale="115" zoomScaleNormal="115" workbookViewId="0">
      <selection activeCell="D6" sqref="D6:D9"/>
    </sheetView>
  </sheetViews>
  <sheetFormatPr defaultRowHeight="15"/>
  <cols>
    <col min="1" max="1" width="4.85546875" style="19" customWidth="1"/>
    <col min="2" max="2" width="31.42578125" style="19" customWidth="1"/>
    <col min="3" max="3" width="17.5703125" style="23" customWidth="1"/>
    <col min="4" max="4" width="11.42578125" style="23" customWidth="1"/>
    <col min="5" max="5" width="11.7109375" style="49" customWidth="1"/>
    <col min="6" max="6" width="11.42578125" style="49" customWidth="1"/>
    <col min="7" max="252" width="9.140625" style="19"/>
    <col min="253" max="253" width="4.140625" style="19" customWidth="1"/>
    <col min="254" max="254" width="18.85546875" style="19" customWidth="1"/>
    <col min="255" max="255" width="14.5703125" style="19" customWidth="1"/>
    <col min="256" max="256" width="7.85546875" style="19" customWidth="1"/>
    <col min="257" max="257" width="6.7109375" style="19" customWidth="1"/>
    <col min="258" max="258" width="6.5703125" style="19" customWidth="1"/>
    <col min="259" max="259" width="6" style="19" customWidth="1"/>
    <col min="260" max="260" width="5.42578125" style="19" customWidth="1"/>
    <col min="261" max="261" width="6.7109375" style="19" customWidth="1"/>
    <col min="262" max="262" width="6.5703125" style="19" customWidth="1"/>
    <col min="263" max="508" width="9.140625" style="19"/>
    <col min="509" max="509" width="4.140625" style="19" customWidth="1"/>
    <col min="510" max="510" width="18.85546875" style="19" customWidth="1"/>
    <col min="511" max="511" width="14.5703125" style="19" customWidth="1"/>
    <col min="512" max="512" width="7.85546875" style="19" customWidth="1"/>
    <col min="513" max="513" width="6.7109375" style="19" customWidth="1"/>
    <col min="514" max="514" width="6.5703125" style="19" customWidth="1"/>
    <col min="515" max="515" width="6" style="19" customWidth="1"/>
    <col min="516" max="516" width="5.42578125" style="19" customWidth="1"/>
    <col min="517" max="517" width="6.7109375" style="19" customWidth="1"/>
    <col min="518" max="518" width="6.5703125" style="19" customWidth="1"/>
    <col min="519" max="764" width="9.140625" style="19"/>
    <col min="765" max="765" width="4.140625" style="19" customWidth="1"/>
    <col min="766" max="766" width="18.85546875" style="19" customWidth="1"/>
    <col min="767" max="767" width="14.5703125" style="19" customWidth="1"/>
    <col min="768" max="768" width="7.85546875" style="19" customWidth="1"/>
    <col min="769" max="769" width="6.7109375" style="19" customWidth="1"/>
    <col min="770" max="770" width="6.5703125" style="19" customWidth="1"/>
    <col min="771" max="771" width="6" style="19" customWidth="1"/>
    <col min="772" max="772" width="5.42578125" style="19" customWidth="1"/>
    <col min="773" max="773" width="6.7109375" style="19" customWidth="1"/>
    <col min="774" max="774" width="6.5703125" style="19" customWidth="1"/>
    <col min="775" max="1020" width="9.140625" style="19"/>
    <col min="1021" max="1021" width="4.140625" style="19" customWidth="1"/>
    <col min="1022" max="1022" width="18.85546875" style="19" customWidth="1"/>
    <col min="1023" max="1023" width="14.5703125" style="19" customWidth="1"/>
    <col min="1024" max="1024" width="7.85546875" style="19" customWidth="1"/>
    <col min="1025" max="1025" width="6.7109375" style="19" customWidth="1"/>
    <col min="1026" max="1026" width="6.5703125" style="19" customWidth="1"/>
    <col min="1027" max="1027" width="6" style="19" customWidth="1"/>
    <col min="1028" max="1028" width="5.42578125" style="19" customWidth="1"/>
    <col min="1029" max="1029" width="6.7109375" style="19" customWidth="1"/>
    <col min="1030" max="1030" width="6.5703125" style="19" customWidth="1"/>
    <col min="1031" max="1276" width="9.140625" style="19"/>
    <col min="1277" max="1277" width="4.140625" style="19" customWidth="1"/>
    <col min="1278" max="1278" width="18.85546875" style="19" customWidth="1"/>
    <col min="1279" max="1279" width="14.5703125" style="19" customWidth="1"/>
    <col min="1280" max="1280" width="7.85546875" style="19" customWidth="1"/>
    <col min="1281" max="1281" width="6.7109375" style="19" customWidth="1"/>
    <col min="1282" max="1282" width="6.5703125" style="19" customWidth="1"/>
    <col min="1283" max="1283" width="6" style="19" customWidth="1"/>
    <col min="1284" max="1284" width="5.42578125" style="19" customWidth="1"/>
    <col min="1285" max="1285" width="6.7109375" style="19" customWidth="1"/>
    <col min="1286" max="1286" width="6.5703125" style="19" customWidth="1"/>
    <col min="1287" max="1532" width="9.140625" style="19"/>
    <col min="1533" max="1533" width="4.140625" style="19" customWidth="1"/>
    <col min="1534" max="1534" width="18.85546875" style="19" customWidth="1"/>
    <col min="1535" max="1535" width="14.5703125" style="19" customWidth="1"/>
    <col min="1536" max="1536" width="7.85546875" style="19" customWidth="1"/>
    <col min="1537" max="1537" width="6.7109375" style="19" customWidth="1"/>
    <col min="1538" max="1538" width="6.5703125" style="19" customWidth="1"/>
    <col min="1539" max="1539" width="6" style="19" customWidth="1"/>
    <col min="1540" max="1540" width="5.42578125" style="19" customWidth="1"/>
    <col min="1541" max="1541" width="6.7109375" style="19" customWidth="1"/>
    <col min="1542" max="1542" width="6.5703125" style="19" customWidth="1"/>
    <col min="1543" max="1788" width="9.140625" style="19"/>
    <col min="1789" max="1789" width="4.140625" style="19" customWidth="1"/>
    <col min="1790" max="1790" width="18.85546875" style="19" customWidth="1"/>
    <col min="1791" max="1791" width="14.5703125" style="19" customWidth="1"/>
    <col min="1792" max="1792" width="7.85546875" style="19" customWidth="1"/>
    <col min="1793" max="1793" width="6.7109375" style="19" customWidth="1"/>
    <col min="1794" max="1794" width="6.5703125" style="19" customWidth="1"/>
    <col min="1795" max="1795" width="6" style="19" customWidth="1"/>
    <col min="1796" max="1796" width="5.42578125" style="19" customWidth="1"/>
    <col min="1797" max="1797" width="6.7109375" style="19" customWidth="1"/>
    <col min="1798" max="1798" width="6.5703125" style="19" customWidth="1"/>
    <col min="1799" max="2044" width="9.140625" style="19"/>
    <col min="2045" max="2045" width="4.140625" style="19" customWidth="1"/>
    <col min="2046" max="2046" width="18.85546875" style="19" customWidth="1"/>
    <col min="2047" max="2047" width="14.5703125" style="19" customWidth="1"/>
    <col min="2048" max="2048" width="7.85546875" style="19" customWidth="1"/>
    <col min="2049" max="2049" width="6.7109375" style="19" customWidth="1"/>
    <col min="2050" max="2050" width="6.5703125" style="19" customWidth="1"/>
    <col min="2051" max="2051" width="6" style="19" customWidth="1"/>
    <col min="2052" max="2052" width="5.42578125" style="19" customWidth="1"/>
    <col min="2053" max="2053" width="6.7109375" style="19" customWidth="1"/>
    <col min="2054" max="2054" width="6.5703125" style="19" customWidth="1"/>
    <col min="2055" max="2300" width="9.140625" style="19"/>
    <col min="2301" max="2301" width="4.140625" style="19" customWidth="1"/>
    <col min="2302" max="2302" width="18.85546875" style="19" customWidth="1"/>
    <col min="2303" max="2303" width="14.5703125" style="19" customWidth="1"/>
    <col min="2304" max="2304" width="7.85546875" style="19" customWidth="1"/>
    <col min="2305" max="2305" width="6.7109375" style="19" customWidth="1"/>
    <col min="2306" max="2306" width="6.5703125" style="19" customWidth="1"/>
    <col min="2307" max="2307" width="6" style="19" customWidth="1"/>
    <col min="2308" max="2308" width="5.42578125" style="19" customWidth="1"/>
    <col min="2309" max="2309" width="6.7109375" style="19" customWidth="1"/>
    <col min="2310" max="2310" width="6.5703125" style="19" customWidth="1"/>
    <col min="2311" max="2556" width="9.140625" style="19"/>
    <col min="2557" max="2557" width="4.140625" style="19" customWidth="1"/>
    <col min="2558" max="2558" width="18.85546875" style="19" customWidth="1"/>
    <col min="2559" max="2559" width="14.5703125" style="19" customWidth="1"/>
    <col min="2560" max="2560" width="7.85546875" style="19" customWidth="1"/>
    <col min="2561" max="2561" width="6.7109375" style="19" customWidth="1"/>
    <col min="2562" max="2562" width="6.5703125" style="19" customWidth="1"/>
    <col min="2563" max="2563" width="6" style="19" customWidth="1"/>
    <col min="2564" max="2564" width="5.42578125" style="19" customWidth="1"/>
    <col min="2565" max="2565" width="6.7109375" style="19" customWidth="1"/>
    <col min="2566" max="2566" width="6.5703125" style="19" customWidth="1"/>
    <col min="2567" max="2812" width="9.140625" style="19"/>
    <col min="2813" max="2813" width="4.140625" style="19" customWidth="1"/>
    <col min="2814" max="2814" width="18.85546875" style="19" customWidth="1"/>
    <col min="2815" max="2815" width="14.5703125" style="19" customWidth="1"/>
    <col min="2816" max="2816" width="7.85546875" style="19" customWidth="1"/>
    <col min="2817" max="2817" width="6.7109375" style="19" customWidth="1"/>
    <col min="2818" max="2818" width="6.5703125" style="19" customWidth="1"/>
    <col min="2819" max="2819" width="6" style="19" customWidth="1"/>
    <col min="2820" max="2820" width="5.42578125" style="19" customWidth="1"/>
    <col min="2821" max="2821" width="6.7109375" style="19" customWidth="1"/>
    <col min="2822" max="2822" width="6.5703125" style="19" customWidth="1"/>
    <col min="2823" max="3068" width="9.140625" style="19"/>
    <col min="3069" max="3069" width="4.140625" style="19" customWidth="1"/>
    <col min="3070" max="3070" width="18.85546875" style="19" customWidth="1"/>
    <col min="3071" max="3071" width="14.5703125" style="19" customWidth="1"/>
    <col min="3072" max="3072" width="7.85546875" style="19" customWidth="1"/>
    <col min="3073" max="3073" width="6.7109375" style="19" customWidth="1"/>
    <col min="3074" max="3074" width="6.5703125" style="19" customWidth="1"/>
    <col min="3075" max="3075" width="6" style="19" customWidth="1"/>
    <col min="3076" max="3076" width="5.42578125" style="19" customWidth="1"/>
    <col min="3077" max="3077" width="6.7109375" style="19" customWidth="1"/>
    <col min="3078" max="3078" width="6.5703125" style="19" customWidth="1"/>
    <col min="3079" max="3324" width="9.140625" style="19"/>
    <col min="3325" max="3325" width="4.140625" style="19" customWidth="1"/>
    <col min="3326" max="3326" width="18.85546875" style="19" customWidth="1"/>
    <col min="3327" max="3327" width="14.5703125" style="19" customWidth="1"/>
    <col min="3328" max="3328" width="7.85546875" style="19" customWidth="1"/>
    <col min="3329" max="3329" width="6.7109375" style="19" customWidth="1"/>
    <col min="3330" max="3330" width="6.5703125" style="19" customWidth="1"/>
    <col min="3331" max="3331" width="6" style="19" customWidth="1"/>
    <col min="3332" max="3332" width="5.42578125" style="19" customWidth="1"/>
    <col min="3333" max="3333" width="6.7109375" style="19" customWidth="1"/>
    <col min="3334" max="3334" width="6.5703125" style="19" customWidth="1"/>
    <col min="3335" max="3580" width="9.140625" style="19"/>
    <col min="3581" max="3581" width="4.140625" style="19" customWidth="1"/>
    <col min="3582" max="3582" width="18.85546875" style="19" customWidth="1"/>
    <col min="3583" max="3583" width="14.5703125" style="19" customWidth="1"/>
    <col min="3584" max="3584" width="7.85546875" style="19" customWidth="1"/>
    <col min="3585" max="3585" width="6.7109375" style="19" customWidth="1"/>
    <col min="3586" max="3586" width="6.5703125" style="19" customWidth="1"/>
    <col min="3587" max="3587" width="6" style="19" customWidth="1"/>
    <col min="3588" max="3588" width="5.42578125" style="19" customWidth="1"/>
    <col min="3589" max="3589" width="6.7109375" style="19" customWidth="1"/>
    <col min="3590" max="3590" width="6.5703125" style="19" customWidth="1"/>
    <col min="3591" max="3836" width="9.140625" style="19"/>
    <col min="3837" max="3837" width="4.140625" style="19" customWidth="1"/>
    <col min="3838" max="3838" width="18.85546875" style="19" customWidth="1"/>
    <col min="3839" max="3839" width="14.5703125" style="19" customWidth="1"/>
    <col min="3840" max="3840" width="7.85546875" style="19" customWidth="1"/>
    <col min="3841" max="3841" width="6.7109375" style="19" customWidth="1"/>
    <col min="3842" max="3842" width="6.5703125" style="19" customWidth="1"/>
    <col min="3843" max="3843" width="6" style="19" customWidth="1"/>
    <col min="3844" max="3844" width="5.42578125" style="19" customWidth="1"/>
    <col min="3845" max="3845" width="6.7109375" style="19" customWidth="1"/>
    <col min="3846" max="3846" width="6.5703125" style="19" customWidth="1"/>
    <col min="3847" max="4092" width="9.140625" style="19"/>
    <col min="4093" max="4093" width="4.140625" style="19" customWidth="1"/>
    <col min="4094" max="4094" width="18.85546875" style="19" customWidth="1"/>
    <col min="4095" max="4095" width="14.5703125" style="19" customWidth="1"/>
    <col min="4096" max="4096" width="7.85546875" style="19" customWidth="1"/>
    <col min="4097" max="4097" width="6.7109375" style="19" customWidth="1"/>
    <col min="4098" max="4098" width="6.5703125" style="19" customWidth="1"/>
    <col min="4099" max="4099" width="6" style="19" customWidth="1"/>
    <col min="4100" max="4100" width="5.42578125" style="19" customWidth="1"/>
    <col min="4101" max="4101" width="6.7109375" style="19" customWidth="1"/>
    <col min="4102" max="4102" width="6.5703125" style="19" customWidth="1"/>
    <col min="4103" max="4348" width="9.140625" style="19"/>
    <col min="4349" max="4349" width="4.140625" style="19" customWidth="1"/>
    <col min="4350" max="4350" width="18.85546875" style="19" customWidth="1"/>
    <col min="4351" max="4351" width="14.5703125" style="19" customWidth="1"/>
    <col min="4352" max="4352" width="7.85546875" style="19" customWidth="1"/>
    <col min="4353" max="4353" width="6.7109375" style="19" customWidth="1"/>
    <col min="4354" max="4354" width="6.5703125" style="19" customWidth="1"/>
    <col min="4355" max="4355" width="6" style="19" customWidth="1"/>
    <col min="4356" max="4356" width="5.42578125" style="19" customWidth="1"/>
    <col min="4357" max="4357" width="6.7109375" style="19" customWidth="1"/>
    <col min="4358" max="4358" width="6.5703125" style="19" customWidth="1"/>
    <col min="4359" max="4604" width="9.140625" style="19"/>
    <col min="4605" max="4605" width="4.140625" style="19" customWidth="1"/>
    <col min="4606" max="4606" width="18.85546875" style="19" customWidth="1"/>
    <col min="4607" max="4607" width="14.5703125" style="19" customWidth="1"/>
    <col min="4608" max="4608" width="7.85546875" style="19" customWidth="1"/>
    <col min="4609" max="4609" width="6.7109375" style="19" customWidth="1"/>
    <col min="4610" max="4610" width="6.5703125" style="19" customWidth="1"/>
    <col min="4611" max="4611" width="6" style="19" customWidth="1"/>
    <col min="4612" max="4612" width="5.42578125" style="19" customWidth="1"/>
    <col min="4613" max="4613" width="6.7109375" style="19" customWidth="1"/>
    <col min="4614" max="4614" width="6.5703125" style="19" customWidth="1"/>
    <col min="4615" max="4860" width="9.140625" style="19"/>
    <col min="4861" max="4861" width="4.140625" style="19" customWidth="1"/>
    <col min="4862" max="4862" width="18.85546875" style="19" customWidth="1"/>
    <col min="4863" max="4863" width="14.5703125" style="19" customWidth="1"/>
    <col min="4864" max="4864" width="7.85546875" style="19" customWidth="1"/>
    <col min="4865" max="4865" width="6.7109375" style="19" customWidth="1"/>
    <col min="4866" max="4866" width="6.5703125" style="19" customWidth="1"/>
    <col min="4867" max="4867" width="6" style="19" customWidth="1"/>
    <col min="4868" max="4868" width="5.42578125" style="19" customWidth="1"/>
    <col min="4869" max="4869" width="6.7109375" style="19" customWidth="1"/>
    <col min="4870" max="4870" width="6.5703125" style="19" customWidth="1"/>
    <col min="4871" max="5116" width="9.140625" style="19"/>
    <col min="5117" max="5117" width="4.140625" style="19" customWidth="1"/>
    <col min="5118" max="5118" width="18.85546875" style="19" customWidth="1"/>
    <col min="5119" max="5119" width="14.5703125" style="19" customWidth="1"/>
    <col min="5120" max="5120" width="7.85546875" style="19" customWidth="1"/>
    <col min="5121" max="5121" width="6.7109375" style="19" customWidth="1"/>
    <col min="5122" max="5122" width="6.5703125" style="19" customWidth="1"/>
    <col min="5123" max="5123" width="6" style="19" customWidth="1"/>
    <col min="5124" max="5124" width="5.42578125" style="19" customWidth="1"/>
    <col min="5125" max="5125" width="6.7109375" style="19" customWidth="1"/>
    <col min="5126" max="5126" width="6.5703125" style="19" customWidth="1"/>
    <col min="5127" max="5372" width="9.140625" style="19"/>
    <col min="5373" max="5373" width="4.140625" style="19" customWidth="1"/>
    <col min="5374" max="5374" width="18.85546875" style="19" customWidth="1"/>
    <col min="5375" max="5375" width="14.5703125" style="19" customWidth="1"/>
    <col min="5376" max="5376" width="7.85546875" style="19" customWidth="1"/>
    <col min="5377" max="5377" width="6.7109375" style="19" customWidth="1"/>
    <col min="5378" max="5378" width="6.5703125" style="19" customWidth="1"/>
    <col min="5379" max="5379" width="6" style="19" customWidth="1"/>
    <col min="5380" max="5380" width="5.42578125" style="19" customWidth="1"/>
    <col min="5381" max="5381" width="6.7109375" style="19" customWidth="1"/>
    <col min="5382" max="5382" width="6.5703125" style="19" customWidth="1"/>
    <col min="5383" max="5628" width="9.140625" style="19"/>
    <col min="5629" max="5629" width="4.140625" style="19" customWidth="1"/>
    <col min="5630" max="5630" width="18.85546875" style="19" customWidth="1"/>
    <col min="5631" max="5631" width="14.5703125" style="19" customWidth="1"/>
    <col min="5632" max="5632" width="7.85546875" style="19" customWidth="1"/>
    <col min="5633" max="5633" width="6.7109375" style="19" customWidth="1"/>
    <col min="5634" max="5634" width="6.5703125" style="19" customWidth="1"/>
    <col min="5635" max="5635" width="6" style="19" customWidth="1"/>
    <col min="5636" max="5636" width="5.42578125" style="19" customWidth="1"/>
    <col min="5637" max="5637" width="6.7109375" style="19" customWidth="1"/>
    <col min="5638" max="5638" width="6.5703125" style="19" customWidth="1"/>
    <col min="5639" max="5884" width="9.140625" style="19"/>
    <col min="5885" max="5885" width="4.140625" style="19" customWidth="1"/>
    <col min="5886" max="5886" width="18.85546875" style="19" customWidth="1"/>
    <col min="5887" max="5887" width="14.5703125" style="19" customWidth="1"/>
    <col min="5888" max="5888" width="7.85546875" style="19" customWidth="1"/>
    <col min="5889" max="5889" width="6.7109375" style="19" customWidth="1"/>
    <col min="5890" max="5890" width="6.5703125" style="19" customWidth="1"/>
    <col min="5891" max="5891" width="6" style="19" customWidth="1"/>
    <col min="5892" max="5892" width="5.42578125" style="19" customWidth="1"/>
    <col min="5893" max="5893" width="6.7109375" style="19" customWidth="1"/>
    <col min="5894" max="5894" width="6.5703125" style="19" customWidth="1"/>
    <col min="5895" max="6140" width="9.140625" style="19"/>
    <col min="6141" max="6141" width="4.140625" style="19" customWidth="1"/>
    <col min="6142" max="6142" width="18.85546875" style="19" customWidth="1"/>
    <col min="6143" max="6143" width="14.5703125" style="19" customWidth="1"/>
    <col min="6144" max="6144" width="7.85546875" style="19" customWidth="1"/>
    <col min="6145" max="6145" width="6.7109375" style="19" customWidth="1"/>
    <col min="6146" max="6146" width="6.5703125" style="19" customWidth="1"/>
    <col min="6147" max="6147" width="6" style="19" customWidth="1"/>
    <col min="6148" max="6148" width="5.42578125" style="19" customWidth="1"/>
    <col min="6149" max="6149" width="6.7109375" style="19" customWidth="1"/>
    <col min="6150" max="6150" width="6.5703125" style="19" customWidth="1"/>
    <col min="6151" max="6396" width="9.140625" style="19"/>
    <col min="6397" max="6397" width="4.140625" style="19" customWidth="1"/>
    <col min="6398" max="6398" width="18.85546875" style="19" customWidth="1"/>
    <col min="6399" max="6399" width="14.5703125" style="19" customWidth="1"/>
    <col min="6400" max="6400" width="7.85546875" style="19" customWidth="1"/>
    <col min="6401" max="6401" width="6.7109375" style="19" customWidth="1"/>
    <col min="6402" max="6402" width="6.5703125" style="19" customWidth="1"/>
    <col min="6403" max="6403" width="6" style="19" customWidth="1"/>
    <col min="6404" max="6404" width="5.42578125" style="19" customWidth="1"/>
    <col min="6405" max="6405" width="6.7109375" style="19" customWidth="1"/>
    <col min="6406" max="6406" width="6.5703125" style="19" customWidth="1"/>
    <col min="6407" max="6652" width="9.140625" style="19"/>
    <col min="6653" max="6653" width="4.140625" style="19" customWidth="1"/>
    <col min="6654" max="6654" width="18.85546875" style="19" customWidth="1"/>
    <col min="6655" max="6655" width="14.5703125" style="19" customWidth="1"/>
    <col min="6656" max="6656" width="7.85546875" style="19" customWidth="1"/>
    <col min="6657" max="6657" width="6.7109375" style="19" customWidth="1"/>
    <col min="6658" max="6658" width="6.5703125" style="19" customWidth="1"/>
    <col min="6659" max="6659" width="6" style="19" customWidth="1"/>
    <col min="6660" max="6660" width="5.42578125" style="19" customWidth="1"/>
    <col min="6661" max="6661" width="6.7109375" style="19" customWidth="1"/>
    <col min="6662" max="6662" width="6.5703125" style="19" customWidth="1"/>
    <col min="6663" max="6908" width="9.140625" style="19"/>
    <col min="6909" max="6909" width="4.140625" style="19" customWidth="1"/>
    <col min="6910" max="6910" width="18.85546875" style="19" customWidth="1"/>
    <col min="6911" max="6911" width="14.5703125" style="19" customWidth="1"/>
    <col min="6912" max="6912" width="7.85546875" style="19" customWidth="1"/>
    <col min="6913" max="6913" width="6.7109375" style="19" customWidth="1"/>
    <col min="6914" max="6914" width="6.5703125" style="19" customWidth="1"/>
    <col min="6915" max="6915" width="6" style="19" customWidth="1"/>
    <col min="6916" max="6916" width="5.42578125" style="19" customWidth="1"/>
    <col min="6917" max="6917" width="6.7109375" style="19" customWidth="1"/>
    <col min="6918" max="6918" width="6.5703125" style="19" customWidth="1"/>
    <col min="6919" max="7164" width="9.140625" style="19"/>
    <col min="7165" max="7165" width="4.140625" style="19" customWidth="1"/>
    <col min="7166" max="7166" width="18.85546875" style="19" customWidth="1"/>
    <col min="7167" max="7167" width="14.5703125" style="19" customWidth="1"/>
    <col min="7168" max="7168" width="7.85546875" style="19" customWidth="1"/>
    <col min="7169" max="7169" width="6.7109375" style="19" customWidth="1"/>
    <col min="7170" max="7170" width="6.5703125" style="19" customWidth="1"/>
    <col min="7171" max="7171" width="6" style="19" customWidth="1"/>
    <col min="7172" max="7172" width="5.42578125" style="19" customWidth="1"/>
    <col min="7173" max="7173" width="6.7109375" style="19" customWidth="1"/>
    <col min="7174" max="7174" width="6.5703125" style="19" customWidth="1"/>
    <col min="7175" max="7420" width="9.140625" style="19"/>
    <col min="7421" max="7421" width="4.140625" style="19" customWidth="1"/>
    <col min="7422" max="7422" width="18.85546875" style="19" customWidth="1"/>
    <col min="7423" max="7423" width="14.5703125" style="19" customWidth="1"/>
    <col min="7424" max="7424" width="7.85546875" style="19" customWidth="1"/>
    <col min="7425" max="7425" width="6.7109375" style="19" customWidth="1"/>
    <col min="7426" max="7426" width="6.5703125" style="19" customWidth="1"/>
    <col min="7427" max="7427" width="6" style="19" customWidth="1"/>
    <col min="7428" max="7428" width="5.42578125" style="19" customWidth="1"/>
    <col min="7429" max="7429" width="6.7109375" style="19" customWidth="1"/>
    <col min="7430" max="7430" width="6.5703125" style="19" customWidth="1"/>
    <col min="7431" max="7676" width="9.140625" style="19"/>
    <col min="7677" max="7677" width="4.140625" style="19" customWidth="1"/>
    <col min="7678" max="7678" width="18.85546875" style="19" customWidth="1"/>
    <col min="7679" max="7679" width="14.5703125" style="19" customWidth="1"/>
    <col min="7680" max="7680" width="7.85546875" style="19" customWidth="1"/>
    <col min="7681" max="7681" width="6.7109375" style="19" customWidth="1"/>
    <col min="7682" max="7682" width="6.5703125" style="19" customWidth="1"/>
    <col min="7683" max="7683" width="6" style="19" customWidth="1"/>
    <col min="7684" max="7684" width="5.42578125" style="19" customWidth="1"/>
    <col min="7685" max="7685" width="6.7109375" style="19" customWidth="1"/>
    <col min="7686" max="7686" width="6.5703125" style="19" customWidth="1"/>
    <col min="7687" max="7932" width="9.140625" style="19"/>
    <col min="7933" max="7933" width="4.140625" style="19" customWidth="1"/>
    <col min="7934" max="7934" width="18.85546875" style="19" customWidth="1"/>
    <col min="7935" max="7935" width="14.5703125" style="19" customWidth="1"/>
    <col min="7936" max="7936" width="7.85546875" style="19" customWidth="1"/>
    <col min="7937" max="7937" width="6.7109375" style="19" customWidth="1"/>
    <col min="7938" max="7938" width="6.5703125" style="19" customWidth="1"/>
    <col min="7939" max="7939" width="6" style="19" customWidth="1"/>
    <col min="7940" max="7940" width="5.42578125" style="19" customWidth="1"/>
    <col min="7941" max="7941" width="6.7109375" style="19" customWidth="1"/>
    <col min="7942" max="7942" width="6.5703125" style="19" customWidth="1"/>
    <col min="7943" max="8188" width="9.140625" style="19"/>
    <col min="8189" max="8189" width="4.140625" style="19" customWidth="1"/>
    <col min="8190" max="8190" width="18.85546875" style="19" customWidth="1"/>
    <col min="8191" max="8191" width="14.5703125" style="19" customWidth="1"/>
    <col min="8192" max="8192" width="7.85546875" style="19" customWidth="1"/>
    <col min="8193" max="8193" width="6.7109375" style="19" customWidth="1"/>
    <col min="8194" max="8194" width="6.5703125" style="19" customWidth="1"/>
    <col min="8195" max="8195" width="6" style="19" customWidth="1"/>
    <col min="8196" max="8196" width="5.42578125" style="19" customWidth="1"/>
    <col min="8197" max="8197" width="6.7109375" style="19" customWidth="1"/>
    <col min="8198" max="8198" width="6.5703125" style="19" customWidth="1"/>
    <col min="8199" max="8444" width="9.140625" style="19"/>
    <col min="8445" max="8445" width="4.140625" style="19" customWidth="1"/>
    <col min="8446" max="8446" width="18.85546875" style="19" customWidth="1"/>
    <col min="8447" max="8447" width="14.5703125" style="19" customWidth="1"/>
    <col min="8448" max="8448" width="7.85546875" style="19" customWidth="1"/>
    <col min="8449" max="8449" width="6.7109375" style="19" customWidth="1"/>
    <col min="8450" max="8450" width="6.5703125" style="19" customWidth="1"/>
    <col min="8451" max="8451" width="6" style="19" customWidth="1"/>
    <col min="8452" max="8452" width="5.42578125" style="19" customWidth="1"/>
    <col min="8453" max="8453" width="6.7109375" style="19" customWidth="1"/>
    <col min="8454" max="8454" width="6.5703125" style="19" customWidth="1"/>
    <col min="8455" max="8700" width="9.140625" style="19"/>
    <col min="8701" max="8701" width="4.140625" style="19" customWidth="1"/>
    <col min="8702" max="8702" width="18.85546875" style="19" customWidth="1"/>
    <col min="8703" max="8703" width="14.5703125" style="19" customWidth="1"/>
    <col min="8704" max="8704" width="7.85546875" style="19" customWidth="1"/>
    <col min="8705" max="8705" width="6.7109375" style="19" customWidth="1"/>
    <col min="8706" max="8706" width="6.5703125" style="19" customWidth="1"/>
    <col min="8707" max="8707" width="6" style="19" customWidth="1"/>
    <col min="8708" max="8708" width="5.42578125" style="19" customWidth="1"/>
    <col min="8709" max="8709" width="6.7109375" style="19" customWidth="1"/>
    <col min="8710" max="8710" width="6.5703125" style="19" customWidth="1"/>
    <col min="8711" max="8956" width="9.140625" style="19"/>
    <col min="8957" max="8957" width="4.140625" style="19" customWidth="1"/>
    <col min="8958" max="8958" width="18.85546875" style="19" customWidth="1"/>
    <col min="8959" max="8959" width="14.5703125" style="19" customWidth="1"/>
    <col min="8960" max="8960" width="7.85546875" style="19" customWidth="1"/>
    <col min="8961" max="8961" width="6.7109375" style="19" customWidth="1"/>
    <col min="8962" max="8962" width="6.5703125" style="19" customWidth="1"/>
    <col min="8963" max="8963" width="6" style="19" customWidth="1"/>
    <col min="8964" max="8964" width="5.42578125" style="19" customWidth="1"/>
    <col min="8965" max="8965" width="6.7109375" style="19" customWidth="1"/>
    <col min="8966" max="8966" width="6.5703125" style="19" customWidth="1"/>
    <col min="8967" max="9212" width="9.140625" style="19"/>
    <col min="9213" max="9213" width="4.140625" style="19" customWidth="1"/>
    <col min="9214" max="9214" width="18.85546875" style="19" customWidth="1"/>
    <col min="9215" max="9215" width="14.5703125" style="19" customWidth="1"/>
    <col min="9216" max="9216" width="7.85546875" style="19" customWidth="1"/>
    <col min="9217" max="9217" width="6.7109375" style="19" customWidth="1"/>
    <col min="9218" max="9218" width="6.5703125" style="19" customWidth="1"/>
    <col min="9219" max="9219" width="6" style="19" customWidth="1"/>
    <col min="9220" max="9220" width="5.42578125" style="19" customWidth="1"/>
    <col min="9221" max="9221" width="6.7109375" style="19" customWidth="1"/>
    <col min="9222" max="9222" width="6.5703125" style="19" customWidth="1"/>
    <col min="9223" max="9468" width="9.140625" style="19"/>
    <col min="9469" max="9469" width="4.140625" style="19" customWidth="1"/>
    <col min="9470" max="9470" width="18.85546875" style="19" customWidth="1"/>
    <col min="9471" max="9471" width="14.5703125" style="19" customWidth="1"/>
    <col min="9472" max="9472" width="7.85546875" style="19" customWidth="1"/>
    <col min="9473" max="9473" width="6.7109375" style="19" customWidth="1"/>
    <col min="9474" max="9474" width="6.5703125" style="19" customWidth="1"/>
    <col min="9475" max="9475" width="6" style="19" customWidth="1"/>
    <col min="9476" max="9476" width="5.42578125" style="19" customWidth="1"/>
    <col min="9477" max="9477" width="6.7109375" style="19" customWidth="1"/>
    <col min="9478" max="9478" width="6.5703125" style="19" customWidth="1"/>
    <col min="9479" max="9724" width="9.140625" style="19"/>
    <col min="9725" max="9725" width="4.140625" style="19" customWidth="1"/>
    <col min="9726" max="9726" width="18.85546875" style="19" customWidth="1"/>
    <col min="9727" max="9727" width="14.5703125" style="19" customWidth="1"/>
    <col min="9728" max="9728" width="7.85546875" style="19" customWidth="1"/>
    <col min="9729" max="9729" width="6.7109375" style="19" customWidth="1"/>
    <col min="9730" max="9730" width="6.5703125" style="19" customWidth="1"/>
    <col min="9731" max="9731" width="6" style="19" customWidth="1"/>
    <col min="9732" max="9732" width="5.42578125" style="19" customWidth="1"/>
    <col min="9733" max="9733" width="6.7109375" style="19" customWidth="1"/>
    <col min="9734" max="9734" width="6.5703125" style="19" customWidth="1"/>
    <col min="9735" max="9980" width="9.140625" style="19"/>
    <col min="9981" max="9981" width="4.140625" style="19" customWidth="1"/>
    <col min="9982" max="9982" width="18.85546875" style="19" customWidth="1"/>
    <col min="9983" max="9983" width="14.5703125" style="19" customWidth="1"/>
    <col min="9984" max="9984" width="7.85546875" style="19" customWidth="1"/>
    <col min="9985" max="9985" width="6.7109375" style="19" customWidth="1"/>
    <col min="9986" max="9986" width="6.5703125" style="19" customWidth="1"/>
    <col min="9987" max="9987" width="6" style="19" customWidth="1"/>
    <col min="9988" max="9988" width="5.42578125" style="19" customWidth="1"/>
    <col min="9989" max="9989" width="6.7109375" style="19" customWidth="1"/>
    <col min="9990" max="9990" width="6.5703125" style="19" customWidth="1"/>
    <col min="9991" max="10236" width="9.140625" style="19"/>
    <col min="10237" max="10237" width="4.140625" style="19" customWidth="1"/>
    <col min="10238" max="10238" width="18.85546875" style="19" customWidth="1"/>
    <col min="10239" max="10239" width="14.5703125" style="19" customWidth="1"/>
    <col min="10240" max="10240" width="7.85546875" style="19" customWidth="1"/>
    <col min="10241" max="10241" width="6.7109375" style="19" customWidth="1"/>
    <col min="10242" max="10242" width="6.5703125" style="19" customWidth="1"/>
    <col min="10243" max="10243" width="6" style="19" customWidth="1"/>
    <col min="10244" max="10244" width="5.42578125" style="19" customWidth="1"/>
    <col min="10245" max="10245" width="6.7109375" style="19" customWidth="1"/>
    <col min="10246" max="10246" width="6.5703125" style="19" customWidth="1"/>
    <col min="10247" max="10492" width="9.140625" style="19"/>
    <col min="10493" max="10493" width="4.140625" style="19" customWidth="1"/>
    <col min="10494" max="10494" width="18.85546875" style="19" customWidth="1"/>
    <col min="10495" max="10495" width="14.5703125" style="19" customWidth="1"/>
    <col min="10496" max="10496" width="7.85546875" style="19" customWidth="1"/>
    <col min="10497" max="10497" width="6.7109375" style="19" customWidth="1"/>
    <col min="10498" max="10498" width="6.5703125" style="19" customWidth="1"/>
    <col min="10499" max="10499" width="6" style="19" customWidth="1"/>
    <col min="10500" max="10500" width="5.42578125" style="19" customWidth="1"/>
    <col min="10501" max="10501" width="6.7109375" style="19" customWidth="1"/>
    <col min="10502" max="10502" width="6.5703125" style="19" customWidth="1"/>
    <col min="10503" max="10748" width="9.140625" style="19"/>
    <col min="10749" max="10749" width="4.140625" style="19" customWidth="1"/>
    <col min="10750" max="10750" width="18.85546875" style="19" customWidth="1"/>
    <col min="10751" max="10751" width="14.5703125" style="19" customWidth="1"/>
    <col min="10752" max="10752" width="7.85546875" style="19" customWidth="1"/>
    <col min="10753" max="10753" width="6.7109375" style="19" customWidth="1"/>
    <col min="10754" max="10754" width="6.5703125" style="19" customWidth="1"/>
    <col min="10755" max="10755" width="6" style="19" customWidth="1"/>
    <col min="10756" max="10756" width="5.42578125" style="19" customWidth="1"/>
    <col min="10757" max="10757" width="6.7109375" style="19" customWidth="1"/>
    <col min="10758" max="10758" width="6.5703125" style="19" customWidth="1"/>
    <col min="10759" max="11004" width="9.140625" style="19"/>
    <col min="11005" max="11005" width="4.140625" style="19" customWidth="1"/>
    <col min="11006" max="11006" width="18.85546875" style="19" customWidth="1"/>
    <col min="11007" max="11007" width="14.5703125" style="19" customWidth="1"/>
    <col min="11008" max="11008" width="7.85546875" style="19" customWidth="1"/>
    <col min="11009" max="11009" width="6.7109375" style="19" customWidth="1"/>
    <col min="11010" max="11010" width="6.5703125" style="19" customWidth="1"/>
    <col min="11011" max="11011" width="6" style="19" customWidth="1"/>
    <col min="11012" max="11012" width="5.42578125" style="19" customWidth="1"/>
    <col min="11013" max="11013" width="6.7109375" style="19" customWidth="1"/>
    <col min="11014" max="11014" width="6.5703125" style="19" customWidth="1"/>
    <col min="11015" max="11260" width="9.140625" style="19"/>
    <col min="11261" max="11261" width="4.140625" style="19" customWidth="1"/>
    <col min="11262" max="11262" width="18.85546875" style="19" customWidth="1"/>
    <col min="11263" max="11263" width="14.5703125" style="19" customWidth="1"/>
    <col min="11264" max="11264" width="7.85546875" style="19" customWidth="1"/>
    <col min="11265" max="11265" width="6.7109375" style="19" customWidth="1"/>
    <col min="11266" max="11266" width="6.5703125" style="19" customWidth="1"/>
    <col min="11267" max="11267" width="6" style="19" customWidth="1"/>
    <col min="11268" max="11268" width="5.42578125" style="19" customWidth="1"/>
    <col min="11269" max="11269" width="6.7109375" style="19" customWidth="1"/>
    <col min="11270" max="11270" width="6.5703125" style="19" customWidth="1"/>
    <col min="11271" max="11516" width="9.140625" style="19"/>
    <col min="11517" max="11517" width="4.140625" style="19" customWidth="1"/>
    <col min="11518" max="11518" width="18.85546875" style="19" customWidth="1"/>
    <col min="11519" max="11519" width="14.5703125" style="19" customWidth="1"/>
    <col min="11520" max="11520" width="7.85546875" style="19" customWidth="1"/>
    <col min="11521" max="11521" width="6.7109375" style="19" customWidth="1"/>
    <col min="11522" max="11522" width="6.5703125" style="19" customWidth="1"/>
    <col min="11523" max="11523" width="6" style="19" customWidth="1"/>
    <col min="11524" max="11524" width="5.42578125" style="19" customWidth="1"/>
    <col min="11525" max="11525" width="6.7109375" style="19" customWidth="1"/>
    <col min="11526" max="11526" width="6.5703125" style="19" customWidth="1"/>
    <col min="11527" max="11772" width="9.140625" style="19"/>
    <col min="11773" max="11773" width="4.140625" style="19" customWidth="1"/>
    <col min="11774" max="11774" width="18.85546875" style="19" customWidth="1"/>
    <col min="11775" max="11775" width="14.5703125" style="19" customWidth="1"/>
    <col min="11776" max="11776" width="7.85546875" style="19" customWidth="1"/>
    <col min="11777" max="11777" width="6.7109375" style="19" customWidth="1"/>
    <col min="11778" max="11778" width="6.5703125" style="19" customWidth="1"/>
    <col min="11779" max="11779" width="6" style="19" customWidth="1"/>
    <col min="11780" max="11780" width="5.42578125" style="19" customWidth="1"/>
    <col min="11781" max="11781" width="6.7109375" style="19" customWidth="1"/>
    <col min="11782" max="11782" width="6.5703125" style="19" customWidth="1"/>
    <col min="11783" max="12028" width="9.140625" style="19"/>
    <col min="12029" max="12029" width="4.140625" style="19" customWidth="1"/>
    <col min="12030" max="12030" width="18.85546875" style="19" customWidth="1"/>
    <col min="12031" max="12031" width="14.5703125" style="19" customWidth="1"/>
    <col min="12032" max="12032" width="7.85546875" style="19" customWidth="1"/>
    <col min="12033" max="12033" width="6.7109375" style="19" customWidth="1"/>
    <col min="12034" max="12034" width="6.5703125" style="19" customWidth="1"/>
    <col min="12035" max="12035" width="6" style="19" customWidth="1"/>
    <col min="12036" max="12036" width="5.42578125" style="19" customWidth="1"/>
    <col min="12037" max="12037" width="6.7109375" style="19" customWidth="1"/>
    <col min="12038" max="12038" width="6.5703125" style="19" customWidth="1"/>
    <col min="12039" max="12284" width="9.140625" style="19"/>
    <col min="12285" max="12285" width="4.140625" style="19" customWidth="1"/>
    <col min="12286" max="12286" width="18.85546875" style="19" customWidth="1"/>
    <col min="12287" max="12287" width="14.5703125" style="19" customWidth="1"/>
    <col min="12288" max="12288" width="7.85546875" style="19" customWidth="1"/>
    <col min="12289" max="12289" width="6.7109375" style="19" customWidth="1"/>
    <col min="12290" max="12290" width="6.5703125" style="19" customWidth="1"/>
    <col min="12291" max="12291" width="6" style="19" customWidth="1"/>
    <col min="12292" max="12292" width="5.42578125" style="19" customWidth="1"/>
    <col min="12293" max="12293" width="6.7109375" style="19" customWidth="1"/>
    <col min="12294" max="12294" width="6.5703125" style="19" customWidth="1"/>
    <col min="12295" max="12540" width="9.140625" style="19"/>
    <col min="12541" max="12541" width="4.140625" style="19" customWidth="1"/>
    <col min="12542" max="12542" width="18.85546875" style="19" customWidth="1"/>
    <col min="12543" max="12543" width="14.5703125" style="19" customWidth="1"/>
    <col min="12544" max="12544" width="7.85546875" style="19" customWidth="1"/>
    <col min="12545" max="12545" width="6.7109375" style="19" customWidth="1"/>
    <col min="12546" max="12546" width="6.5703125" style="19" customWidth="1"/>
    <col min="12547" max="12547" width="6" style="19" customWidth="1"/>
    <col min="12548" max="12548" width="5.42578125" style="19" customWidth="1"/>
    <col min="12549" max="12549" width="6.7109375" style="19" customWidth="1"/>
    <col min="12550" max="12550" width="6.5703125" style="19" customWidth="1"/>
    <col min="12551" max="12796" width="9.140625" style="19"/>
    <col min="12797" max="12797" width="4.140625" style="19" customWidth="1"/>
    <col min="12798" max="12798" width="18.85546875" style="19" customWidth="1"/>
    <col min="12799" max="12799" width="14.5703125" style="19" customWidth="1"/>
    <col min="12800" max="12800" width="7.85546875" style="19" customWidth="1"/>
    <col min="12801" max="12801" width="6.7109375" style="19" customWidth="1"/>
    <col min="12802" max="12802" width="6.5703125" style="19" customWidth="1"/>
    <col min="12803" max="12803" width="6" style="19" customWidth="1"/>
    <col min="12804" max="12804" width="5.42578125" style="19" customWidth="1"/>
    <col min="12805" max="12805" width="6.7109375" style="19" customWidth="1"/>
    <col min="12806" max="12806" width="6.5703125" style="19" customWidth="1"/>
    <col min="12807" max="13052" width="9.140625" style="19"/>
    <col min="13053" max="13053" width="4.140625" style="19" customWidth="1"/>
    <col min="13054" max="13054" width="18.85546875" style="19" customWidth="1"/>
    <col min="13055" max="13055" width="14.5703125" style="19" customWidth="1"/>
    <col min="13056" max="13056" width="7.85546875" style="19" customWidth="1"/>
    <col min="13057" max="13057" width="6.7109375" style="19" customWidth="1"/>
    <col min="13058" max="13058" width="6.5703125" style="19" customWidth="1"/>
    <col min="13059" max="13059" width="6" style="19" customWidth="1"/>
    <col min="13060" max="13060" width="5.42578125" style="19" customWidth="1"/>
    <col min="13061" max="13061" width="6.7109375" style="19" customWidth="1"/>
    <col min="13062" max="13062" width="6.5703125" style="19" customWidth="1"/>
    <col min="13063" max="13308" width="9.140625" style="19"/>
    <col min="13309" max="13309" width="4.140625" style="19" customWidth="1"/>
    <col min="13310" max="13310" width="18.85546875" style="19" customWidth="1"/>
    <col min="13311" max="13311" width="14.5703125" style="19" customWidth="1"/>
    <col min="13312" max="13312" width="7.85546875" style="19" customWidth="1"/>
    <col min="13313" max="13313" width="6.7109375" style="19" customWidth="1"/>
    <col min="13314" max="13314" width="6.5703125" style="19" customWidth="1"/>
    <col min="13315" max="13315" width="6" style="19" customWidth="1"/>
    <col min="13316" max="13316" width="5.42578125" style="19" customWidth="1"/>
    <col min="13317" max="13317" width="6.7109375" style="19" customWidth="1"/>
    <col min="13318" max="13318" width="6.5703125" style="19" customWidth="1"/>
    <col min="13319" max="13564" width="9.140625" style="19"/>
    <col min="13565" max="13565" width="4.140625" style="19" customWidth="1"/>
    <col min="13566" max="13566" width="18.85546875" style="19" customWidth="1"/>
    <col min="13567" max="13567" width="14.5703125" style="19" customWidth="1"/>
    <col min="13568" max="13568" width="7.85546875" style="19" customWidth="1"/>
    <col min="13569" max="13569" width="6.7109375" style="19" customWidth="1"/>
    <col min="13570" max="13570" width="6.5703125" style="19" customWidth="1"/>
    <col min="13571" max="13571" width="6" style="19" customWidth="1"/>
    <col min="13572" max="13572" width="5.42578125" style="19" customWidth="1"/>
    <col min="13573" max="13573" width="6.7109375" style="19" customWidth="1"/>
    <col min="13574" max="13574" width="6.5703125" style="19" customWidth="1"/>
    <col min="13575" max="13820" width="9.140625" style="19"/>
    <col min="13821" max="13821" width="4.140625" style="19" customWidth="1"/>
    <col min="13822" max="13822" width="18.85546875" style="19" customWidth="1"/>
    <col min="13823" max="13823" width="14.5703125" style="19" customWidth="1"/>
    <col min="13824" max="13824" width="7.85546875" style="19" customWidth="1"/>
    <col min="13825" max="13825" width="6.7109375" style="19" customWidth="1"/>
    <col min="13826" max="13826" width="6.5703125" style="19" customWidth="1"/>
    <col min="13827" max="13827" width="6" style="19" customWidth="1"/>
    <col min="13828" max="13828" width="5.42578125" style="19" customWidth="1"/>
    <col min="13829" max="13829" width="6.7109375" style="19" customWidth="1"/>
    <col min="13830" max="13830" width="6.5703125" style="19" customWidth="1"/>
    <col min="13831" max="14076" width="9.140625" style="19"/>
    <col min="14077" max="14077" width="4.140625" style="19" customWidth="1"/>
    <col min="14078" max="14078" width="18.85546875" style="19" customWidth="1"/>
    <col min="14079" max="14079" width="14.5703125" style="19" customWidth="1"/>
    <col min="14080" max="14080" width="7.85546875" style="19" customWidth="1"/>
    <col min="14081" max="14081" width="6.7109375" style="19" customWidth="1"/>
    <col min="14082" max="14082" width="6.5703125" style="19" customWidth="1"/>
    <col min="14083" max="14083" width="6" style="19" customWidth="1"/>
    <col min="14084" max="14084" width="5.42578125" style="19" customWidth="1"/>
    <col min="14085" max="14085" width="6.7109375" style="19" customWidth="1"/>
    <col min="14086" max="14086" width="6.5703125" style="19" customWidth="1"/>
    <col min="14087" max="14332" width="9.140625" style="19"/>
    <col min="14333" max="14333" width="4.140625" style="19" customWidth="1"/>
    <col min="14334" max="14334" width="18.85546875" style="19" customWidth="1"/>
    <col min="14335" max="14335" width="14.5703125" style="19" customWidth="1"/>
    <col min="14336" max="14336" width="7.85546875" style="19" customWidth="1"/>
    <col min="14337" max="14337" width="6.7109375" style="19" customWidth="1"/>
    <col min="14338" max="14338" width="6.5703125" style="19" customWidth="1"/>
    <col min="14339" max="14339" width="6" style="19" customWidth="1"/>
    <col min="14340" max="14340" width="5.42578125" style="19" customWidth="1"/>
    <col min="14341" max="14341" width="6.7109375" style="19" customWidth="1"/>
    <col min="14342" max="14342" width="6.5703125" style="19" customWidth="1"/>
    <col min="14343" max="14588" width="9.140625" style="19"/>
    <col min="14589" max="14589" width="4.140625" style="19" customWidth="1"/>
    <col min="14590" max="14590" width="18.85546875" style="19" customWidth="1"/>
    <col min="14591" max="14591" width="14.5703125" style="19" customWidth="1"/>
    <col min="14592" max="14592" width="7.85546875" style="19" customWidth="1"/>
    <col min="14593" max="14593" width="6.7109375" style="19" customWidth="1"/>
    <col min="14594" max="14594" width="6.5703125" style="19" customWidth="1"/>
    <col min="14595" max="14595" width="6" style="19" customWidth="1"/>
    <col min="14596" max="14596" width="5.42578125" style="19" customWidth="1"/>
    <col min="14597" max="14597" width="6.7109375" style="19" customWidth="1"/>
    <col min="14598" max="14598" width="6.5703125" style="19" customWidth="1"/>
    <col min="14599" max="14844" width="9.140625" style="19"/>
    <col min="14845" max="14845" width="4.140625" style="19" customWidth="1"/>
    <col min="14846" max="14846" width="18.85546875" style="19" customWidth="1"/>
    <col min="14847" max="14847" width="14.5703125" style="19" customWidth="1"/>
    <col min="14848" max="14848" width="7.85546875" style="19" customWidth="1"/>
    <col min="14849" max="14849" width="6.7109375" style="19" customWidth="1"/>
    <col min="14850" max="14850" width="6.5703125" style="19" customWidth="1"/>
    <col min="14851" max="14851" width="6" style="19" customWidth="1"/>
    <col min="14852" max="14852" width="5.42578125" style="19" customWidth="1"/>
    <col min="14853" max="14853" width="6.7109375" style="19" customWidth="1"/>
    <col min="14854" max="14854" width="6.5703125" style="19" customWidth="1"/>
    <col min="14855" max="15100" width="9.140625" style="19"/>
    <col min="15101" max="15101" width="4.140625" style="19" customWidth="1"/>
    <col min="15102" max="15102" width="18.85546875" style="19" customWidth="1"/>
    <col min="15103" max="15103" width="14.5703125" style="19" customWidth="1"/>
    <col min="15104" max="15104" width="7.85546875" style="19" customWidth="1"/>
    <col min="15105" max="15105" width="6.7109375" style="19" customWidth="1"/>
    <col min="15106" max="15106" width="6.5703125" style="19" customWidth="1"/>
    <col min="15107" max="15107" width="6" style="19" customWidth="1"/>
    <col min="15108" max="15108" width="5.42578125" style="19" customWidth="1"/>
    <col min="15109" max="15109" width="6.7109375" style="19" customWidth="1"/>
    <col min="15110" max="15110" width="6.5703125" style="19" customWidth="1"/>
    <col min="15111" max="15356" width="9.140625" style="19"/>
    <col min="15357" max="15357" width="4.140625" style="19" customWidth="1"/>
    <col min="15358" max="15358" width="18.85546875" style="19" customWidth="1"/>
    <col min="15359" max="15359" width="14.5703125" style="19" customWidth="1"/>
    <col min="15360" max="15360" width="7.85546875" style="19" customWidth="1"/>
    <col min="15361" max="15361" width="6.7109375" style="19" customWidth="1"/>
    <col min="15362" max="15362" width="6.5703125" style="19" customWidth="1"/>
    <col min="15363" max="15363" width="6" style="19" customWidth="1"/>
    <col min="15364" max="15364" width="5.42578125" style="19" customWidth="1"/>
    <col min="15365" max="15365" width="6.7109375" style="19" customWidth="1"/>
    <col min="15366" max="15366" width="6.5703125" style="19" customWidth="1"/>
    <col min="15367" max="15612" width="9.140625" style="19"/>
    <col min="15613" max="15613" width="4.140625" style="19" customWidth="1"/>
    <col min="15614" max="15614" width="18.85546875" style="19" customWidth="1"/>
    <col min="15615" max="15615" width="14.5703125" style="19" customWidth="1"/>
    <col min="15616" max="15616" width="7.85546875" style="19" customWidth="1"/>
    <col min="15617" max="15617" width="6.7109375" style="19" customWidth="1"/>
    <col min="15618" max="15618" width="6.5703125" style="19" customWidth="1"/>
    <col min="15619" max="15619" width="6" style="19" customWidth="1"/>
    <col min="15620" max="15620" width="5.42578125" style="19" customWidth="1"/>
    <col min="15621" max="15621" width="6.7109375" style="19" customWidth="1"/>
    <col min="15622" max="15622" width="6.5703125" style="19" customWidth="1"/>
    <col min="15623" max="15868" width="9.140625" style="19"/>
    <col min="15869" max="15869" width="4.140625" style="19" customWidth="1"/>
    <col min="15870" max="15870" width="18.85546875" style="19" customWidth="1"/>
    <col min="15871" max="15871" width="14.5703125" style="19" customWidth="1"/>
    <col min="15872" max="15872" width="7.85546875" style="19" customWidth="1"/>
    <col min="15873" max="15873" width="6.7109375" style="19" customWidth="1"/>
    <col min="15874" max="15874" width="6.5703125" style="19" customWidth="1"/>
    <col min="15875" max="15875" width="6" style="19" customWidth="1"/>
    <col min="15876" max="15876" width="5.42578125" style="19" customWidth="1"/>
    <col min="15877" max="15877" width="6.7109375" style="19" customWidth="1"/>
    <col min="15878" max="15878" width="6.5703125" style="19" customWidth="1"/>
    <col min="15879" max="16124" width="9.140625" style="19"/>
    <col min="16125" max="16125" width="4.140625" style="19" customWidth="1"/>
    <col min="16126" max="16126" width="18.85546875" style="19" customWidth="1"/>
    <col min="16127" max="16127" width="14.5703125" style="19" customWidth="1"/>
    <col min="16128" max="16128" width="7.85546875" style="19" customWidth="1"/>
    <col min="16129" max="16129" width="6.7109375" style="19" customWidth="1"/>
    <col min="16130" max="16130" width="6.5703125" style="19" customWidth="1"/>
    <col min="16131" max="16131" width="6" style="19" customWidth="1"/>
    <col min="16132" max="16132" width="5.42578125" style="19" customWidth="1"/>
    <col min="16133" max="16133" width="6.7109375" style="19" customWidth="1"/>
    <col min="16134" max="16134" width="6.5703125" style="19" customWidth="1"/>
    <col min="16135" max="16384" width="9.140625" style="19"/>
  </cols>
  <sheetData>
    <row r="1" spans="1:216" s="48" customFormat="1" ht="21" customHeight="1">
      <c r="A1" s="365" t="s">
        <v>81</v>
      </c>
      <c r="B1" s="365"/>
      <c r="C1" s="365"/>
      <c r="D1" s="365"/>
      <c r="E1" s="365"/>
      <c r="F1" s="365"/>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row>
    <row r="2" spans="1:216" s="48" customFormat="1" ht="42" customHeight="1">
      <c r="A2" s="365" t="s">
        <v>486</v>
      </c>
      <c r="B2" s="365"/>
      <c r="C2" s="365"/>
      <c r="D2" s="365"/>
      <c r="E2" s="365"/>
      <c r="F2" s="365"/>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row>
    <row r="3" spans="1:216" s="26" customFormat="1" ht="41.25" customHeight="1">
      <c r="A3" s="366" t="s">
        <v>490</v>
      </c>
      <c r="B3" s="366"/>
      <c r="C3" s="366"/>
      <c r="D3" s="366"/>
      <c r="E3" s="366"/>
      <c r="F3" s="366"/>
    </row>
    <row r="4" spans="1:216" s="26" customFormat="1" ht="40.5" hidden="1" customHeight="1">
      <c r="A4" s="366" t="s">
        <v>89</v>
      </c>
      <c r="B4" s="366"/>
      <c r="C4" s="366"/>
      <c r="D4" s="366"/>
      <c r="E4" s="366"/>
      <c r="F4" s="366"/>
    </row>
    <row r="5" spans="1:216" s="26" customFormat="1" ht="13.5" customHeight="1">
      <c r="A5" s="238"/>
      <c r="B5" s="238"/>
      <c r="C5" s="238"/>
      <c r="D5" s="238"/>
      <c r="E5" s="364" t="s">
        <v>0</v>
      </c>
      <c r="F5" s="364"/>
    </row>
    <row r="6" spans="1:216" s="20" customFormat="1" ht="15.75" customHeight="1">
      <c r="A6" s="363" t="s">
        <v>1</v>
      </c>
      <c r="B6" s="363" t="s">
        <v>69</v>
      </c>
      <c r="C6" s="363" t="s">
        <v>467</v>
      </c>
      <c r="D6" s="363" t="s">
        <v>83</v>
      </c>
      <c r="E6" s="363" t="s">
        <v>90</v>
      </c>
      <c r="F6" s="363" t="s">
        <v>82</v>
      </c>
    </row>
    <row r="7" spans="1:216" s="20" customFormat="1" ht="15.75" customHeight="1">
      <c r="A7" s="363"/>
      <c r="B7" s="363"/>
      <c r="C7" s="363"/>
      <c r="D7" s="363"/>
      <c r="E7" s="363"/>
      <c r="F7" s="363"/>
    </row>
    <row r="8" spans="1:216" s="20" customFormat="1" ht="16.5" customHeight="1">
      <c r="A8" s="363"/>
      <c r="B8" s="363"/>
      <c r="C8" s="363"/>
      <c r="D8" s="363"/>
      <c r="E8" s="363"/>
      <c r="F8" s="363"/>
    </row>
    <row r="9" spans="1:216" s="20" customFormat="1" ht="33.75" customHeight="1">
      <c r="A9" s="363"/>
      <c r="B9" s="363"/>
      <c r="C9" s="363"/>
      <c r="D9" s="363"/>
      <c r="E9" s="363"/>
      <c r="F9" s="363"/>
    </row>
    <row r="10" spans="1:216" s="22" customFormat="1" ht="19.5" customHeight="1">
      <c r="A10" s="239"/>
      <c r="B10" s="240" t="s">
        <v>71</v>
      </c>
      <c r="C10" s="239"/>
      <c r="D10" s="241">
        <f>SUM(D11:D20)</f>
        <v>107.97000000000001</v>
      </c>
      <c r="E10" s="241"/>
      <c r="F10" s="241">
        <f>SUM(F11:F20)</f>
        <v>107.97000000000001</v>
      </c>
    </row>
    <row r="11" spans="1:216" s="21" customFormat="1" ht="27.75" customHeight="1">
      <c r="A11" s="38">
        <v>1</v>
      </c>
      <c r="B11" s="242" t="s">
        <v>451</v>
      </c>
      <c r="C11" s="251" t="s">
        <v>310</v>
      </c>
      <c r="D11" s="35">
        <v>1.1200000000000001</v>
      </c>
      <c r="E11" s="243"/>
      <c r="F11" s="244">
        <v>1.1200000000000001</v>
      </c>
    </row>
    <row r="12" spans="1:216" s="21" customFormat="1" ht="51">
      <c r="A12" s="38">
        <v>2</v>
      </c>
      <c r="B12" s="242" t="s">
        <v>394</v>
      </c>
      <c r="C12" s="251" t="s">
        <v>308</v>
      </c>
      <c r="D12" s="35">
        <v>7</v>
      </c>
      <c r="E12" s="245"/>
      <c r="F12" s="244">
        <v>7</v>
      </c>
    </row>
    <row r="13" spans="1:216" s="21" customFormat="1" ht="38.25">
      <c r="A13" s="38">
        <v>3</v>
      </c>
      <c r="B13" s="36" t="s">
        <v>452</v>
      </c>
      <c r="C13" s="38" t="s">
        <v>478</v>
      </c>
      <c r="D13" s="246">
        <v>8.6</v>
      </c>
      <c r="E13" s="138"/>
      <c r="F13" s="244">
        <v>8.6</v>
      </c>
    </row>
    <row r="14" spans="1:216" s="21" customFormat="1" ht="38.25">
      <c r="A14" s="38">
        <v>4</v>
      </c>
      <c r="B14" s="247" t="s">
        <v>453</v>
      </c>
      <c r="C14" s="252" t="s">
        <v>478</v>
      </c>
      <c r="D14" s="245">
        <v>19.88</v>
      </c>
      <c r="E14" s="138"/>
      <c r="F14" s="244">
        <v>19.88</v>
      </c>
    </row>
    <row r="15" spans="1:216" s="22" customFormat="1" ht="38.25">
      <c r="A15" s="38">
        <v>5</v>
      </c>
      <c r="B15" s="248" t="s">
        <v>454</v>
      </c>
      <c r="C15" s="38" t="s">
        <v>478</v>
      </c>
      <c r="D15" s="245">
        <v>28.8</v>
      </c>
      <c r="E15" s="139"/>
      <c r="F15" s="244">
        <v>28.8</v>
      </c>
    </row>
    <row r="16" spans="1:216" s="22" customFormat="1" ht="38.25">
      <c r="A16" s="38">
        <v>6</v>
      </c>
      <c r="B16" s="248" t="s">
        <v>455</v>
      </c>
      <c r="C16" s="38" t="s">
        <v>269</v>
      </c>
      <c r="D16" s="245">
        <v>25.85</v>
      </c>
      <c r="E16" s="139"/>
      <c r="F16" s="244">
        <v>25.85</v>
      </c>
    </row>
    <row r="17" spans="1:6" s="22" customFormat="1" ht="25.5">
      <c r="A17" s="38">
        <v>7</v>
      </c>
      <c r="B17" s="249" t="s">
        <v>456</v>
      </c>
      <c r="C17" s="253" t="s">
        <v>310</v>
      </c>
      <c r="D17" s="245">
        <v>12</v>
      </c>
      <c r="E17" s="139"/>
      <c r="F17" s="244">
        <v>12</v>
      </c>
    </row>
    <row r="18" spans="1:6" s="21" customFormat="1" ht="25.5">
      <c r="A18" s="38">
        <v>8</v>
      </c>
      <c r="B18" s="36" t="s">
        <v>457</v>
      </c>
      <c r="C18" s="38" t="s">
        <v>294</v>
      </c>
      <c r="D18" s="245">
        <v>0.18</v>
      </c>
      <c r="E18" s="138"/>
      <c r="F18" s="244">
        <v>0.18</v>
      </c>
    </row>
    <row r="19" spans="1:6" s="21" customFormat="1" ht="25.5">
      <c r="A19" s="38">
        <v>9</v>
      </c>
      <c r="B19" s="36" t="s">
        <v>458</v>
      </c>
      <c r="C19" s="38" t="s">
        <v>361</v>
      </c>
      <c r="D19" s="245">
        <v>0.54</v>
      </c>
      <c r="E19" s="138"/>
      <c r="F19" s="244">
        <v>0.54</v>
      </c>
    </row>
    <row r="20" spans="1:6" s="21" customFormat="1" ht="25.5">
      <c r="A20" s="38">
        <v>10</v>
      </c>
      <c r="B20" s="250" t="s">
        <v>459</v>
      </c>
      <c r="C20" s="253" t="s">
        <v>377</v>
      </c>
      <c r="D20" s="245">
        <v>4</v>
      </c>
      <c r="E20" s="138"/>
      <c r="F20" s="244">
        <v>4</v>
      </c>
    </row>
  </sheetData>
  <mergeCells count="11">
    <mergeCell ref="E6:E9"/>
    <mergeCell ref="F6:F9"/>
    <mergeCell ref="E5:F5"/>
    <mergeCell ref="A1:F1"/>
    <mergeCell ref="A2:F2"/>
    <mergeCell ref="A6:A9"/>
    <mergeCell ref="B6:B9"/>
    <mergeCell ref="C6:C9"/>
    <mergeCell ref="D6:D9"/>
    <mergeCell ref="A3:F3"/>
    <mergeCell ref="A4:F4"/>
  </mergeCells>
  <pageMargins left="0.7" right="0.21" top="0.24" bottom="0.36" header="0.2"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view="pageBreakPreview" topLeftCell="A7" zoomScaleNormal="100" zoomScaleSheetLayoutView="100" workbookViewId="0">
      <selection activeCell="A29" sqref="A29:XFD29"/>
    </sheetView>
  </sheetViews>
  <sheetFormatPr defaultRowHeight="15.75"/>
  <cols>
    <col min="1" max="1" width="4.85546875" style="13" customWidth="1"/>
    <col min="2" max="2" width="19.140625" style="14" customWidth="1"/>
    <col min="3" max="3" width="18.42578125" style="15" customWidth="1"/>
    <col min="4" max="4" width="8.5703125" style="15" customWidth="1"/>
    <col min="5" max="5" width="7.85546875" style="15" customWidth="1"/>
    <col min="6" max="6" width="7.85546875" style="16" customWidth="1"/>
    <col min="7" max="7" width="9.42578125" style="17" customWidth="1"/>
    <col min="8" max="8" width="8.42578125" style="18" customWidth="1"/>
    <col min="9" max="9" width="8.85546875" style="18" customWidth="1"/>
    <col min="10" max="10" width="7.42578125" style="18" customWidth="1"/>
    <col min="11" max="11" width="7" style="18" customWidth="1"/>
    <col min="12" max="247" width="9.140625" style="12"/>
    <col min="248" max="248" width="5.85546875" style="12" customWidth="1"/>
    <col min="249" max="249" width="17" style="12" customWidth="1"/>
    <col min="250" max="250" width="14.28515625" style="12" customWidth="1"/>
    <col min="251" max="251" width="9.42578125" style="12" customWidth="1"/>
    <col min="252" max="252" width="5.5703125" style="12" customWidth="1"/>
    <col min="253" max="253" width="6.7109375" style="12" customWidth="1"/>
    <col min="254" max="254" width="5.140625" style="12" customWidth="1"/>
    <col min="255" max="255" width="7.5703125" style="12" customWidth="1"/>
    <col min="256" max="256" width="7.28515625" style="12" customWidth="1"/>
    <col min="257" max="257" width="6.42578125" style="12" customWidth="1"/>
    <col min="258" max="258" width="5.85546875" style="12" customWidth="1"/>
    <col min="259" max="259" width="6" style="12" customWidth="1"/>
    <col min="260" max="260" width="9" style="12" customWidth="1"/>
    <col min="261" max="261" width="10.140625" style="12" customWidth="1"/>
    <col min="262" max="262" width="7.42578125" style="12" customWidth="1"/>
    <col min="263" max="263" width="12.5703125" style="12" customWidth="1"/>
    <col min="264" max="264" width="6.85546875" style="12" customWidth="1"/>
    <col min="265" max="265" width="6.7109375" style="12" customWidth="1"/>
    <col min="266" max="266" width="9.7109375" style="12" customWidth="1"/>
    <col min="267" max="503" width="9.140625" style="12"/>
    <col min="504" max="504" width="5.85546875" style="12" customWidth="1"/>
    <col min="505" max="505" width="17" style="12" customWidth="1"/>
    <col min="506" max="506" width="14.28515625" style="12" customWidth="1"/>
    <col min="507" max="507" width="9.42578125" style="12" customWidth="1"/>
    <col min="508" max="508" width="5.5703125" style="12" customWidth="1"/>
    <col min="509" max="509" width="6.7109375" style="12" customWidth="1"/>
    <col min="510" max="510" width="5.140625" style="12" customWidth="1"/>
    <col min="511" max="511" width="7.5703125" style="12" customWidth="1"/>
    <col min="512" max="512" width="7.28515625" style="12" customWidth="1"/>
    <col min="513" max="513" width="6.42578125" style="12" customWidth="1"/>
    <col min="514" max="514" width="5.85546875" style="12" customWidth="1"/>
    <col min="515" max="515" width="6" style="12" customWidth="1"/>
    <col min="516" max="516" width="9" style="12" customWidth="1"/>
    <col min="517" max="517" width="10.140625" style="12" customWidth="1"/>
    <col min="518" max="518" width="7.42578125" style="12" customWidth="1"/>
    <col min="519" max="519" width="12.5703125" style="12" customWidth="1"/>
    <col min="520" max="520" width="6.85546875" style="12" customWidth="1"/>
    <col min="521" max="521" width="6.7109375" style="12" customWidth="1"/>
    <col min="522" max="522" width="9.7109375" style="12" customWidth="1"/>
    <col min="523" max="759" width="9.140625" style="12"/>
    <col min="760" max="760" width="5.85546875" style="12" customWidth="1"/>
    <col min="761" max="761" width="17" style="12" customWidth="1"/>
    <col min="762" max="762" width="14.28515625" style="12" customWidth="1"/>
    <col min="763" max="763" width="9.42578125" style="12" customWidth="1"/>
    <col min="764" max="764" width="5.5703125" style="12" customWidth="1"/>
    <col min="765" max="765" width="6.7109375" style="12" customWidth="1"/>
    <col min="766" max="766" width="5.140625" style="12" customWidth="1"/>
    <col min="767" max="767" width="7.5703125" style="12" customWidth="1"/>
    <col min="768" max="768" width="7.28515625" style="12" customWidth="1"/>
    <col min="769" max="769" width="6.42578125" style="12" customWidth="1"/>
    <col min="770" max="770" width="5.85546875" style="12" customWidth="1"/>
    <col min="771" max="771" width="6" style="12" customWidth="1"/>
    <col min="772" max="772" width="9" style="12" customWidth="1"/>
    <col min="773" max="773" width="10.140625" style="12" customWidth="1"/>
    <col min="774" max="774" width="7.42578125" style="12" customWidth="1"/>
    <col min="775" max="775" width="12.5703125" style="12" customWidth="1"/>
    <col min="776" max="776" width="6.85546875" style="12" customWidth="1"/>
    <col min="777" max="777" width="6.7109375" style="12" customWidth="1"/>
    <col min="778" max="778" width="9.7109375" style="12" customWidth="1"/>
    <col min="779" max="1015" width="9.140625" style="12"/>
    <col min="1016" max="1016" width="5.85546875" style="12" customWidth="1"/>
    <col min="1017" max="1017" width="17" style="12" customWidth="1"/>
    <col min="1018" max="1018" width="14.28515625" style="12" customWidth="1"/>
    <col min="1019" max="1019" width="9.42578125" style="12" customWidth="1"/>
    <col min="1020" max="1020" width="5.5703125" style="12" customWidth="1"/>
    <col min="1021" max="1021" width="6.7109375" style="12" customWidth="1"/>
    <col min="1022" max="1022" width="5.140625" style="12" customWidth="1"/>
    <col min="1023" max="1023" width="7.5703125" style="12" customWidth="1"/>
    <col min="1024" max="1024" width="7.28515625" style="12" customWidth="1"/>
    <col min="1025" max="1025" width="6.42578125" style="12" customWidth="1"/>
    <col min="1026" max="1026" width="5.85546875" style="12" customWidth="1"/>
    <col min="1027" max="1027" width="6" style="12" customWidth="1"/>
    <col min="1028" max="1028" width="9" style="12" customWidth="1"/>
    <col min="1029" max="1029" width="10.140625" style="12" customWidth="1"/>
    <col min="1030" max="1030" width="7.42578125" style="12" customWidth="1"/>
    <col min="1031" max="1031" width="12.5703125" style="12" customWidth="1"/>
    <col min="1032" max="1032" width="6.85546875" style="12" customWidth="1"/>
    <col min="1033" max="1033" width="6.7109375" style="12" customWidth="1"/>
    <col min="1034" max="1034" width="9.7109375" style="12" customWidth="1"/>
    <col min="1035" max="1271" width="9.140625" style="12"/>
    <col min="1272" max="1272" width="5.85546875" style="12" customWidth="1"/>
    <col min="1273" max="1273" width="17" style="12" customWidth="1"/>
    <col min="1274" max="1274" width="14.28515625" style="12" customWidth="1"/>
    <col min="1275" max="1275" width="9.42578125" style="12" customWidth="1"/>
    <col min="1276" max="1276" width="5.5703125" style="12" customWidth="1"/>
    <col min="1277" max="1277" width="6.7109375" style="12" customWidth="1"/>
    <col min="1278" max="1278" width="5.140625" style="12" customWidth="1"/>
    <col min="1279" max="1279" width="7.5703125" style="12" customWidth="1"/>
    <col min="1280" max="1280" width="7.28515625" style="12" customWidth="1"/>
    <col min="1281" max="1281" width="6.42578125" style="12" customWidth="1"/>
    <col min="1282" max="1282" width="5.85546875" style="12" customWidth="1"/>
    <col min="1283" max="1283" width="6" style="12" customWidth="1"/>
    <col min="1284" max="1284" width="9" style="12" customWidth="1"/>
    <col min="1285" max="1285" width="10.140625" style="12" customWidth="1"/>
    <col min="1286" max="1286" width="7.42578125" style="12" customWidth="1"/>
    <col min="1287" max="1287" width="12.5703125" style="12" customWidth="1"/>
    <col min="1288" max="1288" width="6.85546875" style="12" customWidth="1"/>
    <col min="1289" max="1289" width="6.7109375" style="12" customWidth="1"/>
    <col min="1290" max="1290" width="9.7109375" style="12" customWidth="1"/>
    <col min="1291" max="1527" width="9.140625" style="12"/>
    <col min="1528" max="1528" width="5.85546875" style="12" customWidth="1"/>
    <col min="1529" max="1529" width="17" style="12" customWidth="1"/>
    <col min="1530" max="1530" width="14.28515625" style="12" customWidth="1"/>
    <col min="1531" max="1531" width="9.42578125" style="12" customWidth="1"/>
    <col min="1532" max="1532" width="5.5703125" style="12" customWidth="1"/>
    <col min="1533" max="1533" width="6.7109375" style="12" customWidth="1"/>
    <col min="1534" max="1534" width="5.140625" style="12" customWidth="1"/>
    <col min="1535" max="1535" width="7.5703125" style="12" customWidth="1"/>
    <col min="1536" max="1536" width="7.28515625" style="12" customWidth="1"/>
    <col min="1537" max="1537" width="6.42578125" style="12" customWidth="1"/>
    <col min="1538" max="1538" width="5.85546875" style="12" customWidth="1"/>
    <col min="1539" max="1539" width="6" style="12" customWidth="1"/>
    <col min="1540" max="1540" width="9" style="12" customWidth="1"/>
    <col min="1541" max="1541" width="10.140625" style="12" customWidth="1"/>
    <col min="1542" max="1542" width="7.42578125" style="12" customWidth="1"/>
    <col min="1543" max="1543" width="12.5703125" style="12" customWidth="1"/>
    <col min="1544" max="1544" width="6.85546875" style="12" customWidth="1"/>
    <col min="1545" max="1545" width="6.7109375" style="12" customWidth="1"/>
    <col min="1546" max="1546" width="9.7109375" style="12" customWidth="1"/>
    <col min="1547" max="1783" width="9.140625" style="12"/>
    <col min="1784" max="1784" width="5.85546875" style="12" customWidth="1"/>
    <col min="1785" max="1785" width="17" style="12" customWidth="1"/>
    <col min="1786" max="1786" width="14.28515625" style="12" customWidth="1"/>
    <col min="1787" max="1787" width="9.42578125" style="12" customWidth="1"/>
    <col min="1788" max="1788" width="5.5703125" style="12" customWidth="1"/>
    <col min="1789" max="1789" width="6.7109375" style="12" customWidth="1"/>
    <col min="1790" max="1790" width="5.140625" style="12" customWidth="1"/>
    <col min="1791" max="1791" width="7.5703125" style="12" customWidth="1"/>
    <col min="1792" max="1792" width="7.28515625" style="12" customWidth="1"/>
    <col min="1793" max="1793" width="6.42578125" style="12" customWidth="1"/>
    <col min="1794" max="1794" width="5.85546875" style="12" customWidth="1"/>
    <col min="1795" max="1795" width="6" style="12" customWidth="1"/>
    <col min="1796" max="1796" width="9" style="12" customWidth="1"/>
    <col min="1797" max="1797" width="10.140625" style="12" customWidth="1"/>
    <col min="1798" max="1798" width="7.42578125" style="12" customWidth="1"/>
    <col min="1799" max="1799" width="12.5703125" style="12" customWidth="1"/>
    <col min="1800" max="1800" width="6.85546875" style="12" customWidth="1"/>
    <col min="1801" max="1801" width="6.7109375" style="12" customWidth="1"/>
    <col min="1802" max="1802" width="9.7109375" style="12" customWidth="1"/>
    <col min="1803" max="2039" width="9.140625" style="12"/>
    <col min="2040" max="2040" width="5.85546875" style="12" customWidth="1"/>
    <col min="2041" max="2041" width="17" style="12" customWidth="1"/>
    <col min="2042" max="2042" width="14.28515625" style="12" customWidth="1"/>
    <col min="2043" max="2043" width="9.42578125" style="12" customWidth="1"/>
    <col min="2044" max="2044" width="5.5703125" style="12" customWidth="1"/>
    <col min="2045" max="2045" width="6.7109375" style="12" customWidth="1"/>
    <col min="2046" max="2046" width="5.140625" style="12" customWidth="1"/>
    <col min="2047" max="2047" width="7.5703125" style="12" customWidth="1"/>
    <col min="2048" max="2048" width="7.28515625" style="12" customWidth="1"/>
    <col min="2049" max="2049" width="6.42578125" style="12" customWidth="1"/>
    <col min="2050" max="2050" width="5.85546875" style="12" customWidth="1"/>
    <col min="2051" max="2051" width="6" style="12" customWidth="1"/>
    <col min="2052" max="2052" width="9" style="12" customWidth="1"/>
    <col min="2053" max="2053" width="10.140625" style="12" customWidth="1"/>
    <col min="2054" max="2054" width="7.42578125" style="12" customWidth="1"/>
    <col min="2055" max="2055" width="12.5703125" style="12" customWidth="1"/>
    <col min="2056" max="2056" width="6.85546875" style="12" customWidth="1"/>
    <col min="2057" max="2057" width="6.7109375" style="12" customWidth="1"/>
    <col min="2058" max="2058" width="9.7109375" style="12" customWidth="1"/>
    <col min="2059" max="2295" width="9.140625" style="12"/>
    <col min="2296" max="2296" width="5.85546875" style="12" customWidth="1"/>
    <col min="2297" max="2297" width="17" style="12" customWidth="1"/>
    <col min="2298" max="2298" width="14.28515625" style="12" customWidth="1"/>
    <col min="2299" max="2299" width="9.42578125" style="12" customWidth="1"/>
    <col min="2300" max="2300" width="5.5703125" style="12" customWidth="1"/>
    <col min="2301" max="2301" width="6.7109375" style="12" customWidth="1"/>
    <col min="2302" max="2302" width="5.140625" style="12" customWidth="1"/>
    <col min="2303" max="2303" width="7.5703125" style="12" customWidth="1"/>
    <col min="2304" max="2304" width="7.28515625" style="12" customWidth="1"/>
    <col min="2305" max="2305" width="6.42578125" style="12" customWidth="1"/>
    <col min="2306" max="2306" width="5.85546875" style="12" customWidth="1"/>
    <col min="2307" max="2307" width="6" style="12" customWidth="1"/>
    <col min="2308" max="2308" width="9" style="12" customWidth="1"/>
    <col min="2309" max="2309" width="10.140625" style="12" customWidth="1"/>
    <col min="2310" max="2310" width="7.42578125" style="12" customWidth="1"/>
    <col min="2311" max="2311" width="12.5703125" style="12" customWidth="1"/>
    <col min="2312" max="2312" width="6.85546875" style="12" customWidth="1"/>
    <col min="2313" max="2313" width="6.7109375" style="12" customWidth="1"/>
    <col min="2314" max="2314" width="9.7109375" style="12" customWidth="1"/>
    <col min="2315" max="2551" width="9.140625" style="12"/>
    <col min="2552" max="2552" width="5.85546875" style="12" customWidth="1"/>
    <col min="2553" max="2553" width="17" style="12" customWidth="1"/>
    <col min="2554" max="2554" width="14.28515625" style="12" customWidth="1"/>
    <col min="2555" max="2555" width="9.42578125" style="12" customWidth="1"/>
    <col min="2556" max="2556" width="5.5703125" style="12" customWidth="1"/>
    <col min="2557" max="2557" width="6.7109375" style="12" customWidth="1"/>
    <col min="2558" max="2558" width="5.140625" style="12" customWidth="1"/>
    <col min="2559" max="2559" width="7.5703125" style="12" customWidth="1"/>
    <col min="2560" max="2560" width="7.28515625" style="12" customWidth="1"/>
    <col min="2561" max="2561" width="6.42578125" style="12" customWidth="1"/>
    <col min="2562" max="2562" width="5.85546875" style="12" customWidth="1"/>
    <col min="2563" max="2563" width="6" style="12" customWidth="1"/>
    <col min="2564" max="2564" width="9" style="12" customWidth="1"/>
    <col min="2565" max="2565" width="10.140625" style="12" customWidth="1"/>
    <col min="2566" max="2566" width="7.42578125" style="12" customWidth="1"/>
    <col min="2567" max="2567" width="12.5703125" style="12" customWidth="1"/>
    <col min="2568" max="2568" width="6.85546875" style="12" customWidth="1"/>
    <col min="2569" max="2569" width="6.7109375" style="12" customWidth="1"/>
    <col min="2570" max="2570" width="9.7109375" style="12" customWidth="1"/>
    <col min="2571" max="2807" width="9.140625" style="12"/>
    <col min="2808" max="2808" width="5.85546875" style="12" customWidth="1"/>
    <col min="2809" max="2809" width="17" style="12" customWidth="1"/>
    <col min="2810" max="2810" width="14.28515625" style="12" customWidth="1"/>
    <col min="2811" max="2811" width="9.42578125" style="12" customWidth="1"/>
    <col min="2812" max="2812" width="5.5703125" style="12" customWidth="1"/>
    <col min="2813" max="2813" width="6.7109375" style="12" customWidth="1"/>
    <col min="2814" max="2814" width="5.140625" style="12" customWidth="1"/>
    <col min="2815" max="2815" width="7.5703125" style="12" customWidth="1"/>
    <col min="2816" max="2816" width="7.28515625" style="12" customWidth="1"/>
    <col min="2817" max="2817" width="6.42578125" style="12" customWidth="1"/>
    <col min="2818" max="2818" width="5.85546875" style="12" customWidth="1"/>
    <col min="2819" max="2819" width="6" style="12" customWidth="1"/>
    <col min="2820" max="2820" width="9" style="12" customWidth="1"/>
    <col min="2821" max="2821" width="10.140625" style="12" customWidth="1"/>
    <col min="2822" max="2822" width="7.42578125" style="12" customWidth="1"/>
    <col min="2823" max="2823" width="12.5703125" style="12" customWidth="1"/>
    <col min="2824" max="2824" width="6.85546875" style="12" customWidth="1"/>
    <col min="2825" max="2825" width="6.7109375" style="12" customWidth="1"/>
    <col min="2826" max="2826" width="9.7109375" style="12" customWidth="1"/>
    <col min="2827" max="3063" width="9.140625" style="12"/>
    <col min="3064" max="3064" width="5.85546875" style="12" customWidth="1"/>
    <col min="3065" max="3065" width="17" style="12" customWidth="1"/>
    <col min="3066" max="3066" width="14.28515625" style="12" customWidth="1"/>
    <col min="3067" max="3067" width="9.42578125" style="12" customWidth="1"/>
    <col min="3068" max="3068" width="5.5703125" style="12" customWidth="1"/>
    <col min="3069" max="3069" width="6.7109375" style="12" customWidth="1"/>
    <col min="3070" max="3070" width="5.140625" style="12" customWidth="1"/>
    <col min="3071" max="3071" width="7.5703125" style="12" customWidth="1"/>
    <col min="3072" max="3072" width="7.28515625" style="12" customWidth="1"/>
    <col min="3073" max="3073" width="6.42578125" style="12" customWidth="1"/>
    <col min="3074" max="3074" width="5.85546875" style="12" customWidth="1"/>
    <col min="3075" max="3075" width="6" style="12" customWidth="1"/>
    <col min="3076" max="3076" width="9" style="12" customWidth="1"/>
    <col min="3077" max="3077" width="10.140625" style="12" customWidth="1"/>
    <col min="3078" max="3078" width="7.42578125" style="12" customWidth="1"/>
    <col min="3079" max="3079" width="12.5703125" style="12" customWidth="1"/>
    <col min="3080" max="3080" width="6.85546875" style="12" customWidth="1"/>
    <col min="3081" max="3081" width="6.7109375" style="12" customWidth="1"/>
    <col min="3082" max="3082" width="9.7109375" style="12" customWidth="1"/>
    <col min="3083" max="3319" width="9.140625" style="12"/>
    <col min="3320" max="3320" width="5.85546875" style="12" customWidth="1"/>
    <col min="3321" max="3321" width="17" style="12" customWidth="1"/>
    <col min="3322" max="3322" width="14.28515625" style="12" customWidth="1"/>
    <col min="3323" max="3323" width="9.42578125" style="12" customWidth="1"/>
    <col min="3324" max="3324" width="5.5703125" style="12" customWidth="1"/>
    <col min="3325" max="3325" width="6.7109375" style="12" customWidth="1"/>
    <col min="3326" max="3326" width="5.140625" style="12" customWidth="1"/>
    <col min="3327" max="3327" width="7.5703125" style="12" customWidth="1"/>
    <col min="3328" max="3328" width="7.28515625" style="12" customWidth="1"/>
    <col min="3329" max="3329" width="6.42578125" style="12" customWidth="1"/>
    <col min="3330" max="3330" width="5.85546875" style="12" customWidth="1"/>
    <col min="3331" max="3331" width="6" style="12" customWidth="1"/>
    <col min="3332" max="3332" width="9" style="12" customWidth="1"/>
    <col min="3333" max="3333" width="10.140625" style="12" customWidth="1"/>
    <col min="3334" max="3334" width="7.42578125" style="12" customWidth="1"/>
    <col min="3335" max="3335" width="12.5703125" style="12" customWidth="1"/>
    <col min="3336" max="3336" width="6.85546875" style="12" customWidth="1"/>
    <col min="3337" max="3337" width="6.7109375" style="12" customWidth="1"/>
    <col min="3338" max="3338" width="9.7109375" style="12" customWidth="1"/>
    <col min="3339" max="3575" width="9.140625" style="12"/>
    <col min="3576" max="3576" width="5.85546875" style="12" customWidth="1"/>
    <col min="3577" max="3577" width="17" style="12" customWidth="1"/>
    <col min="3578" max="3578" width="14.28515625" style="12" customWidth="1"/>
    <col min="3579" max="3579" width="9.42578125" style="12" customWidth="1"/>
    <col min="3580" max="3580" width="5.5703125" style="12" customWidth="1"/>
    <col min="3581" max="3581" width="6.7109375" style="12" customWidth="1"/>
    <col min="3582" max="3582" width="5.140625" style="12" customWidth="1"/>
    <col min="3583" max="3583" width="7.5703125" style="12" customWidth="1"/>
    <col min="3584" max="3584" width="7.28515625" style="12" customWidth="1"/>
    <col min="3585" max="3585" width="6.42578125" style="12" customWidth="1"/>
    <col min="3586" max="3586" width="5.85546875" style="12" customWidth="1"/>
    <col min="3587" max="3587" width="6" style="12" customWidth="1"/>
    <col min="3588" max="3588" width="9" style="12" customWidth="1"/>
    <col min="3589" max="3589" width="10.140625" style="12" customWidth="1"/>
    <col min="3590" max="3590" width="7.42578125" style="12" customWidth="1"/>
    <col min="3591" max="3591" width="12.5703125" style="12" customWidth="1"/>
    <col min="3592" max="3592" width="6.85546875" style="12" customWidth="1"/>
    <col min="3593" max="3593" width="6.7109375" style="12" customWidth="1"/>
    <col min="3594" max="3594" width="9.7109375" style="12" customWidth="1"/>
    <col min="3595" max="3831" width="9.140625" style="12"/>
    <col min="3832" max="3832" width="5.85546875" style="12" customWidth="1"/>
    <col min="3833" max="3833" width="17" style="12" customWidth="1"/>
    <col min="3834" max="3834" width="14.28515625" style="12" customWidth="1"/>
    <col min="3835" max="3835" width="9.42578125" style="12" customWidth="1"/>
    <col min="3836" max="3836" width="5.5703125" style="12" customWidth="1"/>
    <col min="3837" max="3837" width="6.7109375" style="12" customWidth="1"/>
    <col min="3838" max="3838" width="5.140625" style="12" customWidth="1"/>
    <col min="3839" max="3839" width="7.5703125" style="12" customWidth="1"/>
    <col min="3840" max="3840" width="7.28515625" style="12" customWidth="1"/>
    <col min="3841" max="3841" width="6.42578125" style="12" customWidth="1"/>
    <col min="3842" max="3842" width="5.85546875" style="12" customWidth="1"/>
    <col min="3843" max="3843" width="6" style="12" customWidth="1"/>
    <col min="3844" max="3844" width="9" style="12" customWidth="1"/>
    <col min="3845" max="3845" width="10.140625" style="12" customWidth="1"/>
    <col min="3846" max="3846" width="7.42578125" style="12" customWidth="1"/>
    <col min="3847" max="3847" width="12.5703125" style="12" customWidth="1"/>
    <col min="3848" max="3848" width="6.85546875" style="12" customWidth="1"/>
    <col min="3849" max="3849" width="6.7109375" style="12" customWidth="1"/>
    <col min="3850" max="3850" width="9.7109375" style="12" customWidth="1"/>
    <col min="3851" max="4087" width="9.140625" style="12"/>
    <col min="4088" max="4088" width="5.85546875" style="12" customWidth="1"/>
    <col min="4089" max="4089" width="17" style="12" customWidth="1"/>
    <col min="4090" max="4090" width="14.28515625" style="12" customWidth="1"/>
    <col min="4091" max="4091" width="9.42578125" style="12" customWidth="1"/>
    <col min="4092" max="4092" width="5.5703125" style="12" customWidth="1"/>
    <col min="4093" max="4093" width="6.7109375" style="12" customWidth="1"/>
    <col min="4094" max="4094" width="5.140625" style="12" customWidth="1"/>
    <col min="4095" max="4095" width="7.5703125" style="12" customWidth="1"/>
    <col min="4096" max="4096" width="7.28515625" style="12" customWidth="1"/>
    <col min="4097" max="4097" width="6.42578125" style="12" customWidth="1"/>
    <col min="4098" max="4098" width="5.85546875" style="12" customWidth="1"/>
    <col min="4099" max="4099" width="6" style="12" customWidth="1"/>
    <col min="4100" max="4100" width="9" style="12" customWidth="1"/>
    <col min="4101" max="4101" width="10.140625" style="12" customWidth="1"/>
    <col min="4102" max="4102" width="7.42578125" style="12" customWidth="1"/>
    <col min="4103" max="4103" width="12.5703125" style="12" customWidth="1"/>
    <col min="4104" max="4104" width="6.85546875" style="12" customWidth="1"/>
    <col min="4105" max="4105" width="6.7109375" style="12" customWidth="1"/>
    <col min="4106" max="4106" width="9.7109375" style="12" customWidth="1"/>
    <col min="4107" max="4343" width="9.140625" style="12"/>
    <col min="4344" max="4344" width="5.85546875" style="12" customWidth="1"/>
    <col min="4345" max="4345" width="17" style="12" customWidth="1"/>
    <col min="4346" max="4346" width="14.28515625" style="12" customWidth="1"/>
    <col min="4347" max="4347" width="9.42578125" style="12" customWidth="1"/>
    <col min="4348" max="4348" width="5.5703125" style="12" customWidth="1"/>
    <col min="4349" max="4349" width="6.7109375" style="12" customWidth="1"/>
    <col min="4350" max="4350" width="5.140625" style="12" customWidth="1"/>
    <col min="4351" max="4351" width="7.5703125" style="12" customWidth="1"/>
    <col min="4352" max="4352" width="7.28515625" style="12" customWidth="1"/>
    <col min="4353" max="4353" width="6.42578125" style="12" customWidth="1"/>
    <col min="4354" max="4354" width="5.85546875" style="12" customWidth="1"/>
    <col min="4355" max="4355" width="6" style="12" customWidth="1"/>
    <col min="4356" max="4356" width="9" style="12" customWidth="1"/>
    <col min="4357" max="4357" width="10.140625" style="12" customWidth="1"/>
    <col min="4358" max="4358" width="7.42578125" style="12" customWidth="1"/>
    <col min="4359" max="4359" width="12.5703125" style="12" customWidth="1"/>
    <col min="4360" max="4360" width="6.85546875" style="12" customWidth="1"/>
    <col min="4361" max="4361" width="6.7109375" style="12" customWidth="1"/>
    <col min="4362" max="4362" width="9.7109375" style="12" customWidth="1"/>
    <col min="4363" max="4599" width="9.140625" style="12"/>
    <col min="4600" max="4600" width="5.85546875" style="12" customWidth="1"/>
    <col min="4601" max="4601" width="17" style="12" customWidth="1"/>
    <col min="4602" max="4602" width="14.28515625" style="12" customWidth="1"/>
    <col min="4603" max="4603" width="9.42578125" style="12" customWidth="1"/>
    <col min="4604" max="4604" width="5.5703125" style="12" customWidth="1"/>
    <col min="4605" max="4605" width="6.7109375" style="12" customWidth="1"/>
    <col min="4606" max="4606" width="5.140625" style="12" customWidth="1"/>
    <col min="4607" max="4607" width="7.5703125" style="12" customWidth="1"/>
    <col min="4608" max="4608" width="7.28515625" style="12" customWidth="1"/>
    <col min="4609" max="4609" width="6.42578125" style="12" customWidth="1"/>
    <col min="4610" max="4610" width="5.85546875" style="12" customWidth="1"/>
    <col min="4611" max="4611" width="6" style="12" customWidth="1"/>
    <col min="4612" max="4612" width="9" style="12" customWidth="1"/>
    <col min="4613" max="4613" width="10.140625" style="12" customWidth="1"/>
    <col min="4614" max="4614" width="7.42578125" style="12" customWidth="1"/>
    <col min="4615" max="4615" width="12.5703125" style="12" customWidth="1"/>
    <col min="4616" max="4616" width="6.85546875" style="12" customWidth="1"/>
    <col min="4617" max="4617" width="6.7109375" style="12" customWidth="1"/>
    <col min="4618" max="4618" width="9.7109375" style="12" customWidth="1"/>
    <col min="4619" max="4855" width="9.140625" style="12"/>
    <col min="4856" max="4856" width="5.85546875" style="12" customWidth="1"/>
    <col min="4857" max="4857" width="17" style="12" customWidth="1"/>
    <col min="4858" max="4858" width="14.28515625" style="12" customWidth="1"/>
    <col min="4859" max="4859" width="9.42578125" style="12" customWidth="1"/>
    <col min="4860" max="4860" width="5.5703125" style="12" customWidth="1"/>
    <col min="4861" max="4861" width="6.7109375" style="12" customWidth="1"/>
    <col min="4862" max="4862" width="5.140625" style="12" customWidth="1"/>
    <col min="4863" max="4863" width="7.5703125" style="12" customWidth="1"/>
    <col min="4864" max="4864" width="7.28515625" style="12" customWidth="1"/>
    <col min="4865" max="4865" width="6.42578125" style="12" customWidth="1"/>
    <col min="4866" max="4866" width="5.85546875" style="12" customWidth="1"/>
    <col min="4867" max="4867" width="6" style="12" customWidth="1"/>
    <col min="4868" max="4868" width="9" style="12" customWidth="1"/>
    <col min="4869" max="4869" width="10.140625" style="12" customWidth="1"/>
    <col min="4870" max="4870" width="7.42578125" style="12" customWidth="1"/>
    <col min="4871" max="4871" width="12.5703125" style="12" customWidth="1"/>
    <col min="4872" max="4872" width="6.85546875" style="12" customWidth="1"/>
    <col min="4873" max="4873" width="6.7109375" style="12" customWidth="1"/>
    <col min="4874" max="4874" width="9.7109375" style="12" customWidth="1"/>
    <col min="4875" max="5111" width="9.140625" style="12"/>
    <col min="5112" max="5112" width="5.85546875" style="12" customWidth="1"/>
    <col min="5113" max="5113" width="17" style="12" customWidth="1"/>
    <col min="5114" max="5114" width="14.28515625" style="12" customWidth="1"/>
    <col min="5115" max="5115" width="9.42578125" style="12" customWidth="1"/>
    <col min="5116" max="5116" width="5.5703125" style="12" customWidth="1"/>
    <col min="5117" max="5117" width="6.7109375" style="12" customWidth="1"/>
    <col min="5118" max="5118" width="5.140625" style="12" customWidth="1"/>
    <col min="5119" max="5119" width="7.5703125" style="12" customWidth="1"/>
    <col min="5120" max="5120" width="7.28515625" style="12" customWidth="1"/>
    <col min="5121" max="5121" width="6.42578125" style="12" customWidth="1"/>
    <col min="5122" max="5122" width="5.85546875" style="12" customWidth="1"/>
    <col min="5123" max="5123" width="6" style="12" customWidth="1"/>
    <col min="5124" max="5124" width="9" style="12" customWidth="1"/>
    <col min="5125" max="5125" width="10.140625" style="12" customWidth="1"/>
    <col min="5126" max="5126" width="7.42578125" style="12" customWidth="1"/>
    <col min="5127" max="5127" width="12.5703125" style="12" customWidth="1"/>
    <col min="5128" max="5128" width="6.85546875" style="12" customWidth="1"/>
    <col min="5129" max="5129" width="6.7109375" style="12" customWidth="1"/>
    <col min="5130" max="5130" width="9.7109375" style="12" customWidth="1"/>
    <col min="5131" max="5367" width="9.140625" style="12"/>
    <col min="5368" max="5368" width="5.85546875" style="12" customWidth="1"/>
    <col min="5369" max="5369" width="17" style="12" customWidth="1"/>
    <col min="5370" max="5370" width="14.28515625" style="12" customWidth="1"/>
    <col min="5371" max="5371" width="9.42578125" style="12" customWidth="1"/>
    <col min="5372" max="5372" width="5.5703125" style="12" customWidth="1"/>
    <col min="5373" max="5373" width="6.7109375" style="12" customWidth="1"/>
    <col min="5374" max="5374" width="5.140625" style="12" customWidth="1"/>
    <col min="5375" max="5375" width="7.5703125" style="12" customWidth="1"/>
    <col min="5376" max="5376" width="7.28515625" style="12" customWidth="1"/>
    <col min="5377" max="5377" width="6.42578125" style="12" customWidth="1"/>
    <col min="5378" max="5378" width="5.85546875" style="12" customWidth="1"/>
    <col min="5379" max="5379" width="6" style="12" customWidth="1"/>
    <col min="5380" max="5380" width="9" style="12" customWidth="1"/>
    <col min="5381" max="5381" width="10.140625" style="12" customWidth="1"/>
    <col min="5382" max="5382" width="7.42578125" style="12" customWidth="1"/>
    <col min="5383" max="5383" width="12.5703125" style="12" customWidth="1"/>
    <col min="5384" max="5384" width="6.85546875" style="12" customWidth="1"/>
    <col min="5385" max="5385" width="6.7109375" style="12" customWidth="1"/>
    <col min="5386" max="5386" width="9.7109375" style="12" customWidth="1"/>
    <col min="5387" max="5623" width="9.140625" style="12"/>
    <col min="5624" max="5624" width="5.85546875" style="12" customWidth="1"/>
    <col min="5625" max="5625" width="17" style="12" customWidth="1"/>
    <col min="5626" max="5626" width="14.28515625" style="12" customWidth="1"/>
    <col min="5627" max="5627" width="9.42578125" style="12" customWidth="1"/>
    <col min="5628" max="5628" width="5.5703125" style="12" customWidth="1"/>
    <col min="5629" max="5629" width="6.7109375" style="12" customWidth="1"/>
    <col min="5630" max="5630" width="5.140625" style="12" customWidth="1"/>
    <col min="5631" max="5631" width="7.5703125" style="12" customWidth="1"/>
    <col min="5632" max="5632" width="7.28515625" style="12" customWidth="1"/>
    <col min="5633" max="5633" width="6.42578125" style="12" customWidth="1"/>
    <col min="5634" max="5634" width="5.85546875" style="12" customWidth="1"/>
    <col min="5635" max="5635" width="6" style="12" customWidth="1"/>
    <col min="5636" max="5636" width="9" style="12" customWidth="1"/>
    <col min="5637" max="5637" width="10.140625" style="12" customWidth="1"/>
    <col min="5638" max="5638" width="7.42578125" style="12" customWidth="1"/>
    <col min="5639" max="5639" width="12.5703125" style="12" customWidth="1"/>
    <col min="5640" max="5640" width="6.85546875" style="12" customWidth="1"/>
    <col min="5641" max="5641" width="6.7109375" style="12" customWidth="1"/>
    <col min="5642" max="5642" width="9.7109375" style="12" customWidth="1"/>
    <col min="5643" max="5879" width="9.140625" style="12"/>
    <col min="5880" max="5880" width="5.85546875" style="12" customWidth="1"/>
    <col min="5881" max="5881" width="17" style="12" customWidth="1"/>
    <col min="5882" max="5882" width="14.28515625" style="12" customWidth="1"/>
    <col min="5883" max="5883" width="9.42578125" style="12" customWidth="1"/>
    <col min="5884" max="5884" width="5.5703125" style="12" customWidth="1"/>
    <col min="5885" max="5885" width="6.7109375" style="12" customWidth="1"/>
    <col min="5886" max="5886" width="5.140625" style="12" customWidth="1"/>
    <col min="5887" max="5887" width="7.5703125" style="12" customWidth="1"/>
    <col min="5888" max="5888" width="7.28515625" style="12" customWidth="1"/>
    <col min="5889" max="5889" width="6.42578125" style="12" customWidth="1"/>
    <col min="5890" max="5890" width="5.85546875" style="12" customWidth="1"/>
    <col min="5891" max="5891" width="6" style="12" customWidth="1"/>
    <col min="5892" max="5892" width="9" style="12" customWidth="1"/>
    <col min="5893" max="5893" width="10.140625" style="12" customWidth="1"/>
    <col min="5894" max="5894" width="7.42578125" style="12" customWidth="1"/>
    <col min="5895" max="5895" width="12.5703125" style="12" customWidth="1"/>
    <col min="5896" max="5896" width="6.85546875" style="12" customWidth="1"/>
    <col min="5897" max="5897" width="6.7109375" style="12" customWidth="1"/>
    <col min="5898" max="5898" width="9.7109375" style="12" customWidth="1"/>
    <col min="5899" max="6135" width="9.140625" style="12"/>
    <col min="6136" max="6136" width="5.85546875" style="12" customWidth="1"/>
    <col min="6137" max="6137" width="17" style="12" customWidth="1"/>
    <col min="6138" max="6138" width="14.28515625" style="12" customWidth="1"/>
    <col min="6139" max="6139" width="9.42578125" style="12" customWidth="1"/>
    <col min="6140" max="6140" width="5.5703125" style="12" customWidth="1"/>
    <col min="6141" max="6141" width="6.7109375" style="12" customWidth="1"/>
    <col min="6142" max="6142" width="5.140625" style="12" customWidth="1"/>
    <col min="6143" max="6143" width="7.5703125" style="12" customWidth="1"/>
    <col min="6144" max="6144" width="7.28515625" style="12" customWidth="1"/>
    <col min="6145" max="6145" width="6.42578125" style="12" customWidth="1"/>
    <col min="6146" max="6146" width="5.85546875" style="12" customWidth="1"/>
    <col min="6147" max="6147" width="6" style="12" customWidth="1"/>
    <col min="6148" max="6148" width="9" style="12" customWidth="1"/>
    <col min="6149" max="6149" width="10.140625" style="12" customWidth="1"/>
    <col min="6150" max="6150" width="7.42578125" style="12" customWidth="1"/>
    <col min="6151" max="6151" width="12.5703125" style="12" customWidth="1"/>
    <col min="6152" max="6152" width="6.85546875" style="12" customWidth="1"/>
    <col min="6153" max="6153" width="6.7109375" style="12" customWidth="1"/>
    <col min="6154" max="6154" width="9.7109375" style="12" customWidth="1"/>
    <col min="6155" max="6391" width="9.140625" style="12"/>
    <col min="6392" max="6392" width="5.85546875" style="12" customWidth="1"/>
    <col min="6393" max="6393" width="17" style="12" customWidth="1"/>
    <col min="6394" max="6394" width="14.28515625" style="12" customWidth="1"/>
    <col min="6395" max="6395" width="9.42578125" style="12" customWidth="1"/>
    <col min="6396" max="6396" width="5.5703125" style="12" customWidth="1"/>
    <col min="6397" max="6397" width="6.7109375" style="12" customWidth="1"/>
    <col min="6398" max="6398" width="5.140625" style="12" customWidth="1"/>
    <col min="6399" max="6399" width="7.5703125" style="12" customWidth="1"/>
    <col min="6400" max="6400" width="7.28515625" style="12" customWidth="1"/>
    <col min="6401" max="6401" width="6.42578125" style="12" customWidth="1"/>
    <col min="6402" max="6402" width="5.85546875" style="12" customWidth="1"/>
    <col min="6403" max="6403" width="6" style="12" customWidth="1"/>
    <col min="6404" max="6404" width="9" style="12" customWidth="1"/>
    <col min="6405" max="6405" width="10.140625" style="12" customWidth="1"/>
    <col min="6406" max="6406" width="7.42578125" style="12" customWidth="1"/>
    <col min="6407" max="6407" width="12.5703125" style="12" customWidth="1"/>
    <col min="6408" max="6408" width="6.85546875" style="12" customWidth="1"/>
    <col min="6409" max="6409" width="6.7109375" style="12" customWidth="1"/>
    <col min="6410" max="6410" width="9.7109375" style="12" customWidth="1"/>
    <col min="6411" max="6647" width="9.140625" style="12"/>
    <col min="6648" max="6648" width="5.85546875" style="12" customWidth="1"/>
    <col min="6649" max="6649" width="17" style="12" customWidth="1"/>
    <col min="6650" max="6650" width="14.28515625" style="12" customWidth="1"/>
    <col min="6651" max="6651" width="9.42578125" style="12" customWidth="1"/>
    <col min="6652" max="6652" width="5.5703125" style="12" customWidth="1"/>
    <col min="6653" max="6653" width="6.7109375" style="12" customWidth="1"/>
    <col min="6654" max="6654" width="5.140625" style="12" customWidth="1"/>
    <col min="6655" max="6655" width="7.5703125" style="12" customWidth="1"/>
    <col min="6656" max="6656" width="7.28515625" style="12" customWidth="1"/>
    <col min="6657" max="6657" width="6.42578125" style="12" customWidth="1"/>
    <col min="6658" max="6658" width="5.85546875" style="12" customWidth="1"/>
    <col min="6659" max="6659" width="6" style="12" customWidth="1"/>
    <col min="6660" max="6660" width="9" style="12" customWidth="1"/>
    <col min="6661" max="6661" width="10.140625" style="12" customWidth="1"/>
    <col min="6662" max="6662" width="7.42578125" style="12" customWidth="1"/>
    <col min="6663" max="6663" width="12.5703125" style="12" customWidth="1"/>
    <col min="6664" max="6664" width="6.85546875" style="12" customWidth="1"/>
    <col min="6665" max="6665" width="6.7109375" style="12" customWidth="1"/>
    <col min="6666" max="6666" width="9.7109375" style="12" customWidth="1"/>
    <col min="6667" max="6903" width="9.140625" style="12"/>
    <col min="6904" max="6904" width="5.85546875" style="12" customWidth="1"/>
    <col min="6905" max="6905" width="17" style="12" customWidth="1"/>
    <col min="6906" max="6906" width="14.28515625" style="12" customWidth="1"/>
    <col min="6907" max="6907" width="9.42578125" style="12" customWidth="1"/>
    <col min="6908" max="6908" width="5.5703125" style="12" customWidth="1"/>
    <col min="6909" max="6909" width="6.7109375" style="12" customWidth="1"/>
    <col min="6910" max="6910" width="5.140625" style="12" customWidth="1"/>
    <col min="6911" max="6911" width="7.5703125" style="12" customWidth="1"/>
    <col min="6912" max="6912" width="7.28515625" style="12" customWidth="1"/>
    <col min="6913" max="6913" width="6.42578125" style="12" customWidth="1"/>
    <col min="6914" max="6914" width="5.85546875" style="12" customWidth="1"/>
    <col min="6915" max="6915" width="6" style="12" customWidth="1"/>
    <col min="6916" max="6916" width="9" style="12" customWidth="1"/>
    <col min="6917" max="6917" width="10.140625" style="12" customWidth="1"/>
    <col min="6918" max="6918" width="7.42578125" style="12" customWidth="1"/>
    <col min="6919" max="6919" width="12.5703125" style="12" customWidth="1"/>
    <col min="6920" max="6920" width="6.85546875" style="12" customWidth="1"/>
    <col min="6921" max="6921" width="6.7109375" style="12" customWidth="1"/>
    <col min="6922" max="6922" width="9.7109375" style="12" customWidth="1"/>
    <col min="6923" max="7159" width="9.140625" style="12"/>
    <col min="7160" max="7160" width="5.85546875" style="12" customWidth="1"/>
    <col min="7161" max="7161" width="17" style="12" customWidth="1"/>
    <col min="7162" max="7162" width="14.28515625" style="12" customWidth="1"/>
    <col min="7163" max="7163" width="9.42578125" style="12" customWidth="1"/>
    <col min="7164" max="7164" width="5.5703125" style="12" customWidth="1"/>
    <col min="7165" max="7165" width="6.7109375" style="12" customWidth="1"/>
    <col min="7166" max="7166" width="5.140625" style="12" customWidth="1"/>
    <col min="7167" max="7167" width="7.5703125" style="12" customWidth="1"/>
    <col min="7168" max="7168" width="7.28515625" style="12" customWidth="1"/>
    <col min="7169" max="7169" width="6.42578125" style="12" customWidth="1"/>
    <col min="7170" max="7170" width="5.85546875" style="12" customWidth="1"/>
    <col min="7171" max="7171" width="6" style="12" customWidth="1"/>
    <col min="7172" max="7172" width="9" style="12" customWidth="1"/>
    <col min="7173" max="7173" width="10.140625" style="12" customWidth="1"/>
    <col min="7174" max="7174" width="7.42578125" style="12" customWidth="1"/>
    <col min="7175" max="7175" width="12.5703125" style="12" customWidth="1"/>
    <col min="7176" max="7176" width="6.85546875" style="12" customWidth="1"/>
    <col min="7177" max="7177" width="6.7109375" style="12" customWidth="1"/>
    <col min="7178" max="7178" width="9.7109375" style="12" customWidth="1"/>
    <col min="7179" max="7415" width="9.140625" style="12"/>
    <col min="7416" max="7416" width="5.85546875" style="12" customWidth="1"/>
    <col min="7417" max="7417" width="17" style="12" customWidth="1"/>
    <col min="7418" max="7418" width="14.28515625" style="12" customWidth="1"/>
    <col min="7419" max="7419" width="9.42578125" style="12" customWidth="1"/>
    <col min="7420" max="7420" width="5.5703125" style="12" customWidth="1"/>
    <col min="7421" max="7421" width="6.7109375" style="12" customWidth="1"/>
    <col min="7422" max="7422" width="5.140625" style="12" customWidth="1"/>
    <col min="7423" max="7423" width="7.5703125" style="12" customWidth="1"/>
    <col min="7424" max="7424" width="7.28515625" style="12" customWidth="1"/>
    <col min="7425" max="7425" width="6.42578125" style="12" customWidth="1"/>
    <col min="7426" max="7426" width="5.85546875" style="12" customWidth="1"/>
    <col min="7427" max="7427" width="6" style="12" customWidth="1"/>
    <col min="7428" max="7428" width="9" style="12" customWidth="1"/>
    <col min="7429" max="7429" width="10.140625" style="12" customWidth="1"/>
    <col min="7430" max="7430" width="7.42578125" style="12" customWidth="1"/>
    <col min="7431" max="7431" width="12.5703125" style="12" customWidth="1"/>
    <col min="7432" max="7432" width="6.85546875" style="12" customWidth="1"/>
    <col min="7433" max="7433" width="6.7109375" style="12" customWidth="1"/>
    <col min="7434" max="7434" width="9.7109375" style="12" customWidth="1"/>
    <col min="7435" max="7671" width="9.140625" style="12"/>
    <col min="7672" max="7672" width="5.85546875" style="12" customWidth="1"/>
    <col min="7673" max="7673" width="17" style="12" customWidth="1"/>
    <col min="7674" max="7674" width="14.28515625" style="12" customWidth="1"/>
    <col min="7675" max="7675" width="9.42578125" style="12" customWidth="1"/>
    <col min="7676" max="7676" width="5.5703125" style="12" customWidth="1"/>
    <col min="7677" max="7677" width="6.7109375" style="12" customWidth="1"/>
    <col min="7678" max="7678" width="5.140625" style="12" customWidth="1"/>
    <col min="7679" max="7679" width="7.5703125" style="12" customWidth="1"/>
    <col min="7680" max="7680" width="7.28515625" style="12" customWidth="1"/>
    <col min="7681" max="7681" width="6.42578125" style="12" customWidth="1"/>
    <col min="7682" max="7682" width="5.85546875" style="12" customWidth="1"/>
    <col min="7683" max="7683" width="6" style="12" customWidth="1"/>
    <col min="7684" max="7684" width="9" style="12" customWidth="1"/>
    <col min="7685" max="7685" width="10.140625" style="12" customWidth="1"/>
    <col min="7686" max="7686" width="7.42578125" style="12" customWidth="1"/>
    <col min="7687" max="7687" width="12.5703125" style="12" customWidth="1"/>
    <col min="7688" max="7688" width="6.85546875" style="12" customWidth="1"/>
    <col min="7689" max="7689" width="6.7109375" style="12" customWidth="1"/>
    <col min="7690" max="7690" width="9.7109375" style="12" customWidth="1"/>
    <col min="7691" max="7927" width="9.140625" style="12"/>
    <col min="7928" max="7928" width="5.85546875" style="12" customWidth="1"/>
    <col min="7929" max="7929" width="17" style="12" customWidth="1"/>
    <col min="7930" max="7930" width="14.28515625" style="12" customWidth="1"/>
    <col min="7931" max="7931" width="9.42578125" style="12" customWidth="1"/>
    <col min="7932" max="7932" width="5.5703125" style="12" customWidth="1"/>
    <col min="7933" max="7933" width="6.7109375" style="12" customWidth="1"/>
    <col min="7934" max="7934" width="5.140625" style="12" customWidth="1"/>
    <col min="7935" max="7935" width="7.5703125" style="12" customWidth="1"/>
    <col min="7936" max="7936" width="7.28515625" style="12" customWidth="1"/>
    <col min="7937" max="7937" width="6.42578125" style="12" customWidth="1"/>
    <col min="7938" max="7938" width="5.85546875" style="12" customWidth="1"/>
    <col min="7939" max="7939" width="6" style="12" customWidth="1"/>
    <col min="7940" max="7940" width="9" style="12" customWidth="1"/>
    <col min="7941" max="7941" width="10.140625" style="12" customWidth="1"/>
    <col min="7942" max="7942" width="7.42578125" style="12" customWidth="1"/>
    <col min="7943" max="7943" width="12.5703125" style="12" customWidth="1"/>
    <col min="7944" max="7944" width="6.85546875" style="12" customWidth="1"/>
    <col min="7945" max="7945" width="6.7109375" style="12" customWidth="1"/>
    <col min="7946" max="7946" width="9.7109375" style="12" customWidth="1"/>
    <col min="7947" max="8183" width="9.140625" style="12"/>
    <col min="8184" max="8184" width="5.85546875" style="12" customWidth="1"/>
    <col min="8185" max="8185" width="17" style="12" customWidth="1"/>
    <col min="8186" max="8186" width="14.28515625" style="12" customWidth="1"/>
    <col min="8187" max="8187" width="9.42578125" style="12" customWidth="1"/>
    <col min="8188" max="8188" width="5.5703125" style="12" customWidth="1"/>
    <col min="8189" max="8189" width="6.7109375" style="12" customWidth="1"/>
    <col min="8190" max="8190" width="5.140625" style="12" customWidth="1"/>
    <col min="8191" max="8191" width="7.5703125" style="12" customWidth="1"/>
    <col min="8192" max="8192" width="7.28515625" style="12" customWidth="1"/>
    <col min="8193" max="8193" width="6.42578125" style="12" customWidth="1"/>
    <col min="8194" max="8194" width="5.85546875" style="12" customWidth="1"/>
    <col min="8195" max="8195" width="6" style="12" customWidth="1"/>
    <col min="8196" max="8196" width="9" style="12" customWidth="1"/>
    <col min="8197" max="8197" width="10.140625" style="12" customWidth="1"/>
    <col min="8198" max="8198" width="7.42578125" style="12" customWidth="1"/>
    <col min="8199" max="8199" width="12.5703125" style="12" customWidth="1"/>
    <col min="8200" max="8200" width="6.85546875" style="12" customWidth="1"/>
    <col min="8201" max="8201" width="6.7109375" style="12" customWidth="1"/>
    <col min="8202" max="8202" width="9.7109375" style="12" customWidth="1"/>
    <col min="8203" max="8439" width="9.140625" style="12"/>
    <col min="8440" max="8440" width="5.85546875" style="12" customWidth="1"/>
    <col min="8441" max="8441" width="17" style="12" customWidth="1"/>
    <col min="8442" max="8442" width="14.28515625" style="12" customWidth="1"/>
    <col min="8443" max="8443" width="9.42578125" style="12" customWidth="1"/>
    <col min="8444" max="8444" width="5.5703125" style="12" customWidth="1"/>
    <col min="8445" max="8445" width="6.7109375" style="12" customWidth="1"/>
    <col min="8446" max="8446" width="5.140625" style="12" customWidth="1"/>
    <col min="8447" max="8447" width="7.5703125" style="12" customWidth="1"/>
    <col min="8448" max="8448" width="7.28515625" style="12" customWidth="1"/>
    <col min="8449" max="8449" width="6.42578125" style="12" customWidth="1"/>
    <col min="8450" max="8450" width="5.85546875" style="12" customWidth="1"/>
    <col min="8451" max="8451" width="6" style="12" customWidth="1"/>
    <col min="8452" max="8452" width="9" style="12" customWidth="1"/>
    <col min="8453" max="8453" width="10.140625" style="12" customWidth="1"/>
    <col min="8454" max="8454" width="7.42578125" style="12" customWidth="1"/>
    <col min="8455" max="8455" width="12.5703125" style="12" customWidth="1"/>
    <col min="8456" max="8456" width="6.85546875" style="12" customWidth="1"/>
    <col min="8457" max="8457" width="6.7109375" style="12" customWidth="1"/>
    <col min="8458" max="8458" width="9.7109375" style="12" customWidth="1"/>
    <col min="8459" max="8695" width="9.140625" style="12"/>
    <col min="8696" max="8696" width="5.85546875" style="12" customWidth="1"/>
    <col min="8697" max="8697" width="17" style="12" customWidth="1"/>
    <col min="8698" max="8698" width="14.28515625" style="12" customWidth="1"/>
    <col min="8699" max="8699" width="9.42578125" style="12" customWidth="1"/>
    <col min="8700" max="8700" width="5.5703125" style="12" customWidth="1"/>
    <col min="8701" max="8701" width="6.7109375" style="12" customWidth="1"/>
    <col min="8702" max="8702" width="5.140625" style="12" customWidth="1"/>
    <col min="8703" max="8703" width="7.5703125" style="12" customWidth="1"/>
    <col min="8704" max="8704" width="7.28515625" style="12" customWidth="1"/>
    <col min="8705" max="8705" width="6.42578125" style="12" customWidth="1"/>
    <col min="8706" max="8706" width="5.85546875" style="12" customWidth="1"/>
    <col min="8707" max="8707" width="6" style="12" customWidth="1"/>
    <col min="8708" max="8708" width="9" style="12" customWidth="1"/>
    <col min="8709" max="8709" width="10.140625" style="12" customWidth="1"/>
    <col min="8710" max="8710" width="7.42578125" style="12" customWidth="1"/>
    <col min="8711" max="8711" width="12.5703125" style="12" customWidth="1"/>
    <col min="8712" max="8712" width="6.85546875" style="12" customWidth="1"/>
    <col min="8713" max="8713" width="6.7109375" style="12" customWidth="1"/>
    <col min="8714" max="8714" width="9.7109375" style="12" customWidth="1"/>
    <col min="8715" max="8951" width="9.140625" style="12"/>
    <col min="8952" max="8952" width="5.85546875" style="12" customWidth="1"/>
    <col min="8953" max="8953" width="17" style="12" customWidth="1"/>
    <col min="8954" max="8954" width="14.28515625" style="12" customWidth="1"/>
    <col min="8955" max="8955" width="9.42578125" style="12" customWidth="1"/>
    <col min="8956" max="8956" width="5.5703125" style="12" customWidth="1"/>
    <col min="8957" max="8957" width="6.7109375" style="12" customWidth="1"/>
    <col min="8958" max="8958" width="5.140625" style="12" customWidth="1"/>
    <col min="8959" max="8959" width="7.5703125" style="12" customWidth="1"/>
    <col min="8960" max="8960" width="7.28515625" style="12" customWidth="1"/>
    <col min="8961" max="8961" width="6.42578125" style="12" customWidth="1"/>
    <col min="8962" max="8962" width="5.85546875" style="12" customWidth="1"/>
    <col min="8963" max="8963" width="6" style="12" customWidth="1"/>
    <col min="8964" max="8964" width="9" style="12" customWidth="1"/>
    <col min="8965" max="8965" width="10.140625" style="12" customWidth="1"/>
    <col min="8966" max="8966" width="7.42578125" style="12" customWidth="1"/>
    <col min="8967" max="8967" width="12.5703125" style="12" customWidth="1"/>
    <col min="8968" max="8968" width="6.85546875" style="12" customWidth="1"/>
    <col min="8969" max="8969" width="6.7109375" style="12" customWidth="1"/>
    <col min="8970" max="8970" width="9.7109375" style="12" customWidth="1"/>
    <col min="8971" max="9207" width="9.140625" style="12"/>
    <col min="9208" max="9208" width="5.85546875" style="12" customWidth="1"/>
    <col min="9209" max="9209" width="17" style="12" customWidth="1"/>
    <col min="9210" max="9210" width="14.28515625" style="12" customWidth="1"/>
    <col min="9211" max="9211" width="9.42578125" style="12" customWidth="1"/>
    <col min="9212" max="9212" width="5.5703125" style="12" customWidth="1"/>
    <col min="9213" max="9213" width="6.7109375" style="12" customWidth="1"/>
    <col min="9214" max="9214" width="5.140625" style="12" customWidth="1"/>
    <col min="9215" max="9215" width="7.5703125" style="12" customWidth="1"/>
    <col min="9216" max="9216" width="7.28515625" style="12" customWidth="1"/>
    <col min="9217" max="9217" width="6.42578125" style="12" customWidth="1"/>
    <col min="9218" max="9218" width="5.85546875" style="12" customWidth="1"/>
    <col min="9219" max="9219" width="6" style="12" customWidth="1"/>
    <col min="9220" max="9220" width="9" style="12" customWidth="1"/>
    <col min="9221" max="9221" width="10.140625" style="12" customWidth="1"/>
    <col min="9222" max="9222" width="7.42578125" style="12" customWidth="1"/>
    <col min="9223" max="9223" width="12.5703125" style="12" customWidth="1"/>
    <col min="9224" max="9224" width="6.85546875" style="12" customWidth="1"/>
    <col min="9225" max="9225" width="6.7109375" style="12" customWidth="1"/>
    <col min="9226" max="9226" width="9.7109375" style="12" customWidth="1"/>
    <col min="9227" max="9463" width="9.140625" style="12"/>
    <col min="9464" max="9464" width="5.85546875" style="12" customWidth="1"/>
    <col min="9465" max="9465" width="17" style="12" customWidth="1"/>
    <col min="9466" max="9466" width="14.28515625" style="12" customWidth="1"/>
    <col min="9467" max="9467" width="9.42578125" style="12" customWidth="1"/>
    <col min="9468" max="9468" width="5.5703125" style="12" customWidth="1"/>
    <col min="9469" max="9469" width="6.7109375" style="12" customWidth="1"/>
    <col min="9470" max="9470" width="5.140625" style="12" customWidth="1"/>
    <col min="9471" max="9471" width="7.5703125" style="12" customWidth="1"/>
    <col min="9472" max="9472" width="7.28515625" style="12" customWidth="1"/>
    <col min="9473" max="9473" width="6.42578125" style="12" customWidth="1"/>
    <col min="9474" max="9474" width="5.85546875" style="12" customWidth="1"/>
    <col min="9475" max="9475" width="6" style="12" customWidth="1"/>
    <col min="9476" max="9476" width="9" style="12" customWidth="1"/>
    <col min="9477" max="9477" width="10.140625" style="12" customWidth="1"/>
    <col min="9478" max="9478" width="7.42578125" style="12" customWidth="1"/>
    <col min="9479" max="9479" width="12.5703125" style="12" customWidth="1"/>
    <col min="9480" max="9480" width="6.85546875" style="12" customWidth="1"/>
    <col min="9481" max="9481" width="6.7109375" style="12" customWidth="1"/>
    <col min="9482" max="9482" width="9.7109375" style="12" customWidth="1"/>
    <col min="9483" max="9719" width="9.140625" style="12"/>
    <col min="9720" max="9720" width="5.85546875" style="12" customWidth="1"/>
    <col min="9721" max="9721" width="17" style="12" customWidth="1"/>
    <col min="9722" max="9722" width="14.28515625" style="12" customWidth="1"/>
    <col min="9723" max="9723" width="9.42578125" style="12" customWidth="1"/>
    <col min="9724" max="9724" width="5.5703125" style="12" customWidth="1"/>
    <col min="9725" max="9725" width="6.7109375" style="12" customWidth="1"/>
    <col min="9726" max="9726" width="5.140625" style="12" customWidth="1"/>
    <col min="9727" max="9727" width="7.5703125" style="12" customWidth="1"/>
    <col min="9728" max="9728" width="7.28515625" style="12" customWidth="1"/>
    <col min="9729" max="9729" width="6.42578125" style="12" customWidth="1"/>
    <col min="9730" max="9730" width="5.85546875" style="12" customWidth="1"/>
    <col min="9731" max="9731" width="6" style="12" customWidth="1"/>
    <col min="9732" max="9732" width="9" style="12" customWidth="1"/>
    <col min="9733" max="9733" width="10.140625" style="12" customWidth="1"/>
    <col min="9734" max="9734" width="7.42578125" style="12" customWidth="1"/>
    <col min="9735" max="9735" width="12.5703125" style="12" customWidth="1"/>
    <col min="9736" max="9736" width="6.85546875" style="12" customWidth="1"/>
    <col min="9737" max="9737" width="6.7109375" style="12" customWidth="1"/>
    <col min="9738" max="9738" width="9.7109375" style="12" customWidth="1"/>
    <col min="9739" max="9975" width="9.140625" style="12"/>
    <col min="9976" max="9976" width="5.85546875" style="12" customWidth="1"/>
    <col min="9977" max="9977" width="17" style="12" customWidth="1"/>
    <col min="9978" max="9978" width="14.28515625" style="12" customWidth="1"/>
    <col min="9979" max="9979" width="9.42578125" style="12" customWidth="1"/>
    <col min="9980" max="9980" width="5.5703125" style="12" customWidth="1"/>
    <col min="9981" max="9981" width="6.7109375" style="12" customWidth="1"/>
    <col min="9982" max="9982" width="5.140625" style="12" customWidth="1"/>
    <col min="9983" max="9983" width="7.5703125" style="12" customWidth="1"/>
    <col min="9984" max="9984" width="7.28515625" style="12" customWidth="1"/>
    <col min="9985" max="9985" width="6.42578125" style="12" customWidth="1"/>
    <col min="9986" max="9986" width="5.85546875" style="12" customWidth="1"/>
    <col min="9987" max="9987" width="6" style="12" customWidth="1"/>
    <col min="9988" max="9988" width="9" style="12" customWidth="1"/>
    <col min="9989" max="9989" width="10.140625" style="12" customWidth="1"/>
    <col min="9990" max="9990" width="7.42578125" style="12" customWidth="1"/>
    <col min="9991" max="9991" width="12.5703125" style="12" customWidth="1"/>
    <col min="9992" max="9992" width="6.85546875" style="12" customWidth="1"/>
    <col min="9993" max="9993" width="6.7109375" style="12" customWidth="1"/>
    <col min="9994" max="9994" width="9.7109375" style="12" customWidth="1"/>
    <col min="9995" max="10231" width="9.140625" style="12"/>
    <col min="10232" max="10232" width="5.85546875" style="12" customWidth="1"/>
    <col min="10233" max="10233" width="17" style="12" customWidth="1"/>
    <col min="10234" max="10234" width="14.28515625" style="12" customWidth="1"/>
    <col min="10235" max="10235" width="9.42578125" style="12" customWidth="1"/>
    <col min="10236" max="10236" width="5.5703125" style="12" customWidth="1"/>
    <col min="10237" max="10237" width="6.7109375" style="12" customWidth="1"/>
    <col min="10238" max="10238" width="5.140625" style="12" customWidth="1"/>
    <col min="10239" max="10239" width="7.5703125" style="12" customWidth="1"/>
    <col min="10240" max="10240" width="7.28515625" style="12" customWidth="1"/>
    <col min="10241" max="10241" width="6.42578125" style="12" customWidth="1"/>
    <col min="10242" max="10242" width="5.85546875" style="12" customWidth="1"/>
    <col min="10243" max="10243" width="6" style="12" customWidth="1"/>
    <col min="10244" max="10244" width="9" style="12" customWidth="1"/>
    <col min="10245" max="10245" width="10.140625" style="12" customWidth="1"/>
    <col min="10246" max="10246" width="7.42578125" style="12" customWidth="1"/>
    <col min="10247" max="10247" width="12.5703125" style="12" customWidth="1"/>
    <col min="10248" max="10248" width="6.85546875" style="12" customWidth="1"/>
    <col min="10249" max="10249" width="6.7109375" style="12" customWidth="1"/>
    <col min="10250" max="10250" width="9.7109375" style="12" customWidth="1"/>
    <col min="10251" max="10487" width="9.140625" style="12"/>
    <col min="10488" max="10488" width="5.85546875" style="12" customWidth="1"/>
    <col min="10489" max="10489" width="17" style="12" customWidth="1"/>
    <col min="10490" max="10490" width="14.28515625" style="12" customWidth="1"/>
    <col min="10491" max="10491" width="9.42578125" style="12" customWidth="1"/>
    <col min="10492" max="10492" width="5.5703125" style="12" customWidth="1"/>
    <col min="10493" max="10493" width="6.7109375" style="12" customWidth="1"/>
    <col min="10494" max="10494" width="5.140625" style="12" customWidth="1"/>
    <col min="10495" max="10495" width="7.5703125" style="12" customWidth="1"/>
    <col min="10496" max="10496" width="7.28515625" style="12" customWidth="1"/>
    <col min="10497" max="10497" width="6.42578125" style="12" customWidth="1"/>
    <col min="10498" max="10498" width="5.85546875" style="12" customWidth="1"/>
    <col min="10499" max="10499" width="6" style="12" customWidth="1"/>
    <col min="10500" max="10500" width="9" style="12" customWidth="1"/>
    <col min="10501" max="10501" width="10.140625" style="12" customWidth="1"/>
    <col min="10502" max="10502" width="7.42578125" style="12" customWidth="1"/>
    <col min="10503" max="10503" width="12.5703125" style="12" customWidth="1"/>
    <col min="10504" max="10504" width="6.85546875" style="12" customWidth="1"/>
    <col min="10505" max="10505" width="6.7109375" style="12" customWidth="1"/>
    <col min="10506" max="10506" width="9.7109375" style="12" customWidth="1"/>
    <col min="10507" max="10743" width="9.140625" style="12"/>
    <col min="10744" max="10744" width="5.85546875" style="12" customWidth="1"/>
    <col min="10745" max="10745" width="17" style="12" customWidth="1"/>
    <col min="10746" max="10746" width="14.28515625" style="12" customWidth="1"/>
    <col min="10747" max="10747" width="9.42578125" style="12" customWidth="1"/>
    <col min="10748" max="10748" width="5.5703125" style="12" customWidth="1"/>
    <col min="10749" max="10749" width="6.7109375" style="12" customWidth="1"/>
    <col min="10750" max="10750" width="5.140625" style="12" customWidth="1"/>
    <col min="10751" max="10751" width="7.5703125" style="12" customWidth="1"/>
    <col min="10752" max="10752" width="7.28515625" style="12" customWidth="1"/>
    <col min="10753" max="10753" width="6.42578125" style="12" customWidth="1"/>
    <col min="10754" max="10754" width="5.85546875" style="12" customWidth="1"/>
    <col min="10755" max="10755" width="6" style="12" customWidth="1"/>
    <col min="10756" max="10756" width="9" style="12" customWidth="1"/>
    <col min="10757" max="10757" width="10.140625" style="12" customWidth="1"/>
    <col min="10758" max="10758" width="7.42578125" style="12" customWidth="1"/>
    <col min="10759" max="10759" width="12.5703125" style="12" customWidth="1"/>
    <col min="10760" max="10760" width="6.85546875" style="12" customWidth="1"/>
    <col min="10761" max="10761" width="6.7109375" style="12" customWidth="1"/>
    <col min="10762" max="10762" width="9.7109375" style="12" customWidth="1"/>
    <col min="10763" max="10999" width="9.140625" style="12"/>
    <col min="11000" max="11000" width="5.85546875" style="12" customWidth="1"/>
    <col min="11001" max="11001" width="17" style="12" customWidth="1"/>
    <col min="11002" max="11002" width="14.28515625" style="12" customWidth="1"/>
    <col min="11003" max="11003" width="9.42578125" style="12" customWidth="1"/>
    <col min="11004" max="11004" width="5.5703125" style="12" customWidth="1"/>
    <col min="11005" max="11005" width="6.7109375" style="12" customWidth="1"/>
    <col min="11006" max="11006" width="5.140625" style="12" customWidth="1"/>
    <col min="11007" max="11007" width="7.5703125" style="12" customWidth="1"/>
    <col min="11008" max="11008" width="7.28515625" style="12" customWidth="1"/>
    <col min="11009" max="11009" width="6.42578125" style="12" customWidth="1"/>
    <col min="11010" max="11010" width="5.85546875" style="12" customWidth="1"/>
    <col min="11011" max="11011" width="6" style="12" customWidth="1"/>
    <col min="11012" max="11012" width="9" style="12" customWidth="1"/>
    <col min="11013" max="11013" width="10.140625" style="12" customWidth="1"/>
    <col min="11014" max="11014" width="7.42578125" style="12" customWidth="1"/>
    <col min="11015" max="11015" width="12.5703125" style="12" customWidth="1"/>
    <col min="11016" max="11016" width="6.85546875" style="12" customWidth="1"/>
    <col min="11017" max="11017" width="6.7109375" style="12" customWidth="1"/>
    <col min="11018" max="11018" width="9.7109375" style="12" customWidth="1"/>
    <col min="11019" max="11255" width="9.140625" style="12"/>
    <col min="11256" max="11256" width="5.85546875" style="12" customWidth="1"/>
    <col min="11257" max="11257" width="17" style="12" customWidth="1"/>
    <col min="11258" max="11258" width="14.28515625" style="12" customWidth="1"/>
    <col min="11259" max="11259" width="9.42578125" style="12" customWidth="1"/>
    <col min="11260" max="11260" width="5.5703125" style="12" customWidth="1"/>
    <col min="11261" max="11261" width="6.7109375" style="12" customWidth="1"/>
    <col min="11262" max="11262" width="5.140625" style="12" customWidth="1"/>
    <col min="11263" max="11263" width="7.5703125" style="12" customWidth="1"/>
    <col min="11264" max="11264" width="7.28515625" style="12" customWidth="1"/>
    <col min="11265" max="11265" width="6.42578125" style="12" customWidth="1"/>
    <col min="11266" max="11266" width="5.85546875" style="12" customWidth="1"/>
    <col min="11267" max="11267" width="6" style="12" customWidth="1"/>
    <col min="11268" max="11268" width="9" style="12" customWidth="1"/>
    <col min="11269" max="11269" width="10.140625" style="12" customWidth="1"/>
    <col min="11270" max="11270" width="7.42578125" style="12" customWidth="1"/>
    <col min="11271" max="11271" width="12.5703125" style="12" customWidth="1"/>
    <col min="11272" max="11272" width="6.85546875" style="12" customWidth="1"/>
    <col min="11273" max="11273" width="6.7109375" style="12" customWidth="1"/>
    <col min="11274" max="11274" width="9.7109375" style="12" customWidth="1"/>
    <col min="11275" max="11511" width="9.140625" style="12"/>
    <col min="11512" max="11512" width="5.85546875" style="12" customWidth="1"/>
    <col min="11513" max="11513" width="17" style="12" customWidth="1"/>
    <col min="11514" max="11514" width="14.28515625" style="12" customWidth="1"/>
    <col min="11515" max="11515" width="9.42578125" style="12" customWidth="1"/>
    <col min="11516" max="11516" width="5.5703125" style="12" customWidth="1"/>
    <col min="11517" max="11517" width="6.7109375" style="12" customWidth="1"/>
    <col min="11518" max="11518" width="5.140625" style="12" customWidth="1"/>
    <col min="11519" max="11519" width="7.5703125" style="12" customWidth="1"/>
    <col min="11520" max="11520" width="7.28515625" style="12" customWidth="1"/>
    <col min="11521" max="11521" width="6.42578125" style="12" customWidth="1"/>
    <col min="11522" max="11522" width="5.85546875" style="12" customWidth="1"/>
    <col min="11523" max="11523" width="6" style="12" customWidth="1"/>
    <col min="11524" max="11524" width="9" style="12" customWidth="1"/>
    <col min="11525" max="11525" width="10.140625" style="12" customWidth="1"/>
    <col min="11526" max="11526" width="7.42578125" style="12" customWidth="1"/>
    <col min="11527" max="11527" width="12.5703125" style="12" customWidth="1"/>
    <col min="11528" max="11528" width="6.85546875" style="12" customWidth="1"/>
    <col min="11529" max="11529" width="6.7109375" style="12" customWidth="1"/>
    <col min="11530" max="11530" width="9.7109375" style="12" customWidth="1"/>
    <col min="11531" max="11767" width="9.140625" style="12"/>
    <col min="11768" max="11768" width="5.85546875" style="12" customWidth="1"/>
    <col min="11769" max="11769" width="17" style="12" customWidth="1"/>
    <col min="11770" max="11770" width="14.28515625" style="12" customWidth="1"/>
    <col min="11771" max="11771" width="9.42578125" style="12" customWidth="1"/>
    <col min="11772" max="11772" width="5.5703125" style="12" customWidth="1"/>
    <col min="11773" max="11773" width="6.7109375" style="12" customWidth="1"/>
    <col min="11774" max="11774" width="5.140625" style="12" customWidth="1"/>
    <col min="11775" max="11775" width="7.5703125" style="12" customWidth="1"/>
    <col min="11776" max="11776" width="7.28515625" style="12" customWidth="1"/>
    <col min="11777" max="11777" width="6.42578125" style="12" customWidth="1"/>
    <col min="11778" max="11778" width="5.85546875" style="12" customWidth="1"/>
    <col min="11779" max="11779" width="6" style="12" customWidth="1"/>
    <col min="11780" max="11780" width="9" style="12" customWidth="1"/>
    <col min="11781" max="11781" width="10.140625" style="12" customWidth="1"/>
    <col min="11782" max="11782" width="7.42578125" style="12" customWidth="1"/>
    <col min="11783" max="11783" width="12.5703125" style="12" customWidth="1"/>
    <col min="11784" max="11784" width="6.85546875" style="12" customWidth="1"/>
    <col min="11785" max="11785" width="6.7109375" style="12" customWidth="1"/>
    <col min="11786" max="11786" width="9.7109375" style="12" customWidth="1"/>
    <col min="11787" max="12023" width="9.140625" style="12"/>
    <col min="12024" max="12024" width="5.85546875" style="12" customWidth="1"/>
    <col min="12025" max="12025" width="17" style="12" customWidth="1"/>
    <col min="12026" max="12026" width="14.28515625" style="12" customWidth="1"/>
    <col min="12027" max="12027" width="9.42578125" style="12" customWidth="1"/>
    <col min="12028" max="12028" width="5.5703125" style="12" customWidth="1"/>
    <col min="12029" max="12029" width="6.7109375" style="12" customWidth="1"/>
    <col min="12030" max="12030" width="5.140625" style="12" customWidth="1"/>
    <col min="12031" max="12031" width="7.5703125" style="12" customWidth="1"/>
    <col min="12032" max="12032" width="7.28515625" style="12" customWidth="1"/>
    <col min="12033" max="12033" width="6.42578125" style="12" customWidth="1"/>
    <col min="12034" max="12034" width="5.85546875" style="12" customWidth="1"/>
    <col min="12035" max="12035" width="6" style="12" customWidth="1"/>
    <col min="12036" max="12036" width="9" style="12" customWidth="1"/>
    <col min="12037" max="12037" width="10.140625" style="12" customWidth="1"/>
    <col min="12038" max="12038" width="7.42578125" style="12" customWidth="1"/>
    <col min="12039" max="12039" width="12.5703125" style="12" customWidth="1"/>
    <col min="12040" max="12040" width="6.85546875" style="12" customWidth="1"/>
    <col min="12041" max="12041" width="6.7109375" style="12" customWidth="1"/>
    <col min="12042" max="12042" width="9.7109375" style="12" customWidth="1"/>
    <col min="12043" max="12279" width="9.140625" style="12"/>
    <col min="12280" max="12280" width="5.85546875" style="12" customWidth="1"/>
    <col min="12281" max="12281" width="17" style="12" customWidth="1"/>
    <col min="12282" max="12282" width="14.28515625" style="12" customWidth="1"/>
    <col min="12283" max="12283" width="9.42578125" style="12" customWidth="1"/>
    <col min="12284" max="12284" width="5.5703125" style="12" customWidth="1"/>
    <col min="12285" max="12285" width="6.7109375" style="12" customWidth="1"/>
    <col min="12286" max="12286" width="5.140625" style="12" customWidth="1"/>
    <col min="12287" max="12287" width="7.5703125" style="12" customWidth="1"/>
    <col min="12288" max="12288" width="7.28515625" style="12" customWidth="1"/>
    <col min="12289" max="12289" width="6.42578125" style="12" customWidth="1"/>
    <col min="12290" max="12290" width="5.85546875" style="12" customWidth="1"/>
    <col min="12291" max="12291" width="6" style="12" customWidth="1"/>
    <col min="12292" max="12292" width="9" style="12" customWidth="1"/>
    <col min="12293" max="12293" width="10.140625" style="12" customWidth="1"/>
    <col min="12294" max="12294" width="7.42578125" style="12" customWidth="1"/>
    <col min="12295" max="12295" width="12.5703125" style="12" customWidth="1"/>
    <col min="12296" max="12296" width="6.85546875" style="12" customWidth="1"/>
    <col min="12297" max="12297" width="6.7109375" style="12" customWidth="1"/>
    <col min="12298" max="12298" width="9.7109375" style="12" customWidth="1"/>
    <col min="12299" max="12535" width="9.140625" style="12"/>
    <col min="12536" max="12536" width="5.85546875" style="12" customWidth="1"/>
    <col min="12537" max="12537" width="17" style="12" customWidth="1"/>
    <col min="12538" max="12538" width="14.28515625" style="12" customWidth="1"/>
    <col min="12539" max="12539" width="9.42578125" style="12" customWidth="1"/>
    <col min="12540" max="12540" width="5.5703125" style="12" customWidth="1"/>
    <col min="12541" max="12541" width="6.7109375" style="12" customWidth="1"/>
    <col min="12542" max="12542" width="5.140625" style="12" customWidth="1"/>
    <col min="12543" max="12543" width="7.5703125" style="12" customWidth="1"/>
    <col min="12544" max="12544" width="7.28515625" style="12" customWidth="1"/>
    <col min="12545" max="12545" width="6.42578125" style="12" customWidth="1"/>
    <col min="12546" max="12546" width="5.85546875" style="12" customWidth="1"/>
    <col min="12547" max="12547" width="6" style="12" customWidth="1"/>
    <col min="12548" max="12548" width="9" style="12" customWidth="1"/>
    <col min="12549" max="12549" width="10.140625" style="12" customWidth="1"/>
    <col min="12550" max="12550" width="7.42578125" style="12" customWidth="1"/>
    <col min="12551" max="12551" width="12.5703125" style="12" customWidth="1"/>
    <col min="12552" max="12552" width="6.85546875" style="12" customWidth="1"/>
    <col min="12553" max="12553" width="6.7109375" style="12" customWidth="1"/>
    <col min="12554" max="12554" width="9.7109375" style="12" customWidth="1"/>
    <col min="12555" max="12791" width="9.140625" style="12"/>
    <col min="12792" max="12792" width="5.85546875" style="12" customWidth="1"/>
    <col min="12793" max="12793" width="17" style="12" customWidth="1"/>
    <col min="12794" max="12794" width="14.28515625" style="12" customWidth="1"/>
    <col min="12795" max="12795" width="9.42578125" style="12" customWidth="1"/>
    <col min="12796" max="12796" width="5.5703125" style="12" customWidth="1"/>
    <col min="12797" max="12797" width="6.7109375" style="12" customWidth="1"/>
    <col min="12798" max="12798" width="5.140625" style="12" customWidth="1"/>
    <col min="12799" max="12799" width="7.5703125" style="12" customWidth="1"/>
    <col min="12800" max="12800" width="7.28515625" style="12" customWidth="1"/>
    <col min="12801" max="12801" width="6.42578125" style="12" customWidth="1"/>
    <col min="12802" max="12802" width="5.85546875" style="12" customWidth="1"/>
    <col min="12803" max="12803" width="6" style="12" customWidth="1"/>
    <col min="12804" max="12804" width="9" style="12" customWidth="1"/>
    <col min="12805" max="12805" width="10.140625" style="12" customWidth="1"/>
    <col min="12806" max="12806" width="7.42578125" style="12" customWidth="1"/>
    <col min="12807" max="12807" width="12.5703125" style="12" customWidth="1"/>
    <col min="12808" max="12808" width="6.85546875" style="12" customWidth="1"/>
    <col min="12809" max="12809" width="6.7109375" style="12" customWidth="1"/>
    <col min="12810" max="12810" width="9.7109375" style="12" customWidth="1"/>
    <col min="12811" max="13047" width="9.140625" style="12"/>
    <col min="13048" max="13048" width="5.85546875" style="12" customWidth="1"/>
    <col min="13049" max="13049" width="17" style="12" customWidth="1"/>
    <col min="13050" max="13050" width="14.28515625" style="12" customWidth="1"/>
    <col min="13051" max="13051" width="9.42578125" style="12" customWidth="1"/>
    <col min="13052" max="13052" width="5.5703125" style="12" customWidth="1"/>
    <col min="13053" max="13053" width="6.7109375" style="12" customWidth="1"/>
    <col min="13054" max="13054" width="5.140625" style="12" customWidth="1"/>
    <col min="13055" max="13055" width="7.5703125" style="12" customWidth="1"/>
    <col min="13056" max="13056" width="7.28515625" style="12" customWidth="1"/>
    <col min="13057" max="13057" width="6.42578125" style="12" customWidth="1"/>
    <col min="13058" max="13058" width="5.85546875" style="12" customWidth="1"/>
    <col min="13059" max="13059" width="6" style="12" customWidth="1"/>
    <col min="13060" max="13060" width="9" style="12" customWidth="1"/>
    <col min="13061" max="13061" width="10.140625" style="12" customWidth="1"/>
    <col min="13062" max="13062" width="7.42578125" style="12" customWidth="1"/>
    <col min="13063" max="13063" width="12.5703125" style="12" customWidth="1"/>
    <col min="13064" max="13064" width="6.85546875" style="12" customWidth="1"/>
    <col min="13065" max="13065" width="6.7109375" style="12" customWidth="1"/>
    <col min="13066" max="13066" width="9.7109375" style="12" customWidth="1"/>
    <col min="13067" max="13303" width="9.140625" style="12"/>
    <col min="13304" max="13304" width="5.85546875" style="12" customWidth="1"/>
    <col min="13305" max="13305" width="17" style="12" customWidth="1"/>
    <col min="13306" max="13306" width="14.28515625" style="12" customWidth="1"/>
    <col min="13307" max="13307" width="9.42578125" style="12" customWidth="1"/>
    <col min="13308" max="13308" width="5.5703125" style="12" customWidth="1"/>
    <col min="13309" max="13309" width="6.7109375" style="12" customWidth="1"/>
    <col min="13310" max="13310" width="5.140625" style="12" customWidth="1"/>
    <col min="13311" max="13311" width="7.5703125" style="12" customWidth="1"/>
    <col min="13312" max="13312" width="7.28515625" style="12" customWidth="1"/>
    <col min="13313" max="13313" width="6.42578125" style="12" customWidth="1"/>
    <col min="13314" max="13314" width="5.85546875" style="12" customWidth="1"/>
    <col min="13315" max="13315" width="6" style="12" customWidth="1"/>
    <col min="13316" max="13316" width="9" style="12" customWidth="1"/>
    <col min="13317" max="13317" width="10.140625" style="12" customWidth="1"/>
    <col min="13318" max="13318" width="7.42578125" style="12" customWidth="1"/>
    <col min="13319" max="13319" width="12.5703125" style="12" customWidth="1"/>
    <col min="13320" max="13320" width="6.85546875" style="12" customWidth="1"/>
    <col min="13321" max="13321" width="6.7109375" style="12" customWidth="1"/>
    <col min="13322" max="13322" width="9.7109375" style="12" customWidth="1"/>
    <col min="13323" max="13559" width="9.140625" style="12"/>
    <col min="13560" max="13560" width="5.85546875" style="12" customWidth="1"/>
    <col min="13561" max="13561" width="17" style="12" customWidth="1"/>
    <col min="13562" max="13562" width="14.28515625" style="12" customWidth="1"/>
    <col min="13563" max="13563" width="9.42578125" style="12" customWidth="1"/>
    <col min="13564" max="13564" width="5.5703125" style="12" customWidth="1"/>
    <col min="13565" max="13565" width="6.7109375" style="12" customWidth="1"/>
    <col min="13566" max="13566" width="5.140625" style="12" customWidth="1"/>
    <col min="13567" max="13567" width="7.5703125" style="12" customWidth="1"/>
    <col min="13568" max="13568" width="7.28515625" style="12" customWidth="1"/>
    <col min="13569" max="13569" width="6.42578125" style="12" customWidth="1"/>
    <col min="13570" max="13570" width="5.85546875" style="12" customWidth="1"/>
    <col min="13571" max="13571" width="6" style="12" customWidth="1"/>
    <col min="13572" max="13572" width="9" style="12" customWidth="1"/>
    <col min="13573" max="13573" width="10.140625" style="12" customWidth="1"/>
    <col min="13574" max="13574" width="7.42578125" style="12" customWidth="1"/>
    <col min="13575" max="13575" width="12.5703125" style="12" customWidth="1"/>
    <col min="13576" max="13576" width="6.85546875" style="12" customWidth="1"/>
    <col min="13577" max="13577" width="6.7109375" style="12" customWidth="1"/>
    <col min="13578" max="13578" width="9.7109375" style="12" customWidth="1"/>
    <col min="13579" max="13815" width="9.140625" style="12"/>
    <col min="13816" max="13816" width="5.85546875" style="12" customWidth="1"/>
    <col min="13817" max="13817" width="17" style="12" customWidth="1"/>
    <col min="13818" max="13818" width="14.28515625" style="12" customWidth="1"/>
    <col min="13819" max="13819" width="9.42578125" style="12" customWidth="1"/>
    <col min="13820" max="13820" width="5.5703125" style="12" customWidth="1"/>
    <col min="13821" max="13821" width="6.7109375" style="12" customWidth="1"/>
    <col min="13822" max="13822" width="5.140625" style="12" customWidth="1"/>
    <col min="13823" max="13823" width="7.5703125" style="12" customWidth="1"/>
    <col min="13824" max="13824" width="7.28515625" style="12" customWidth="1"/>
    <col min="13825" max="13825" width="6.42578125" style="12" customWidth="1"/>
    <col min="13826" max="13826" width="5.85546875" style="12" customWidth="1"/>
    <col min="13827" max="13827" width="6" style="12" customWidth="1"/>
    <col min="13828" max="13828" width="9" style="12" customWidth="1"/>
    <col min="13829" max="13829" width="10.140625" style="12" customWidth="1"/>
    <col min="13830" max="13830" width="7.42578125" style="12" customWidth="1"/>
    <col min="13831" max="13831" width="12.5703125" style="12" customWidth="1"/>
    <col min="13832" max="13832" width="6.85546875" style="12" customWidth="1"/>
    <col min="13833" max="13833" width="6.7109375" style="12" customWidth="1"/>
    <col min="13834" max="13834" width="9.7109375" style="12" customWidth="1"/>
    <col min="13835" max="14071" width="9.140625" style="12"/>
    <col min="14072" max="14072" width="5.85546875" style="12" customWidth="1"/>
    <col min="14073" max="14073" width="17" style="12" customWidth="1"/>
    <col min="14074" max="14074" width="14.28515625" style="12" customWidth="1"/>
    <col min="14075" max="14075" width="9.42578125" style="12" customWidth="1"/>
    <col min="14076" max="14076" width="5.5703125" style="12" customWidth="1"/>
    <col min="14077" max="14077" width="6.7109375" style="12" customWidth="1"/>
    <col min="14078" max="14078" width="5.140625" style="12" customWidth="1"/>
    <col min="14079" max="14079" width="7.5703125" style="12" customWidth="1"/>
    <col min="14080" max="14080" width="7.28515625" style="12" customWidth="1"/>
    <col min="14081" max="14081" width="6.42578125" style="12" customWidth="1"/>
    <col min="14082" max="14082" width="5.85546875" style="12" customWidth="1"/>
    <col min="14083" max="14083" width="6" style="12" customWidth="1"/>
    <col min="14084" max="14084" width="9" style="12" customWidth="1"/>
    <col min="14085" max="14085" width="10.140625" style="12" customWidth="1"/>
    <col min="14086" max="14086" width="7.42578125" style="12" customWidth="1"/>
    <col min="14087" max="14087" width="12.5703125" style="12" customWidth="1"/>
    <col min="14088" max="14088" width="6.85546875" style="12" customWidth="1"/>
    <col min="14089" max="14089" width="6.7109375" style="12" customWidth="1"/>
    <col min="14090" max="14090" width="9.7109375" style="12" customWidth="1"/>
    <col min="14091" max="14327" width="9.140625" style="12"/>
    <col min="14328" max="14328" width="5.85546875" style="12" customWidth="1"/>
    <col min="14329" max="14329" width="17" style="12" customWidth="1"/>
    <col min="14330" max="14330" width="14.28515625" style="12" customWidth="1"/>
    <col min="14331" max="14331" width="9.42578125" style="12" customWidth="1"/>
    <col min="14332" max="14332" width="5.5703125" style="12" customWidth="1"/>
    <col min="14333" max="14333" width="6.7109375" style="12" customWidth="1"/>
    <col min="14334" max="14334" width="5.140625" style="12" customWidth="1"/>
    <col min="14335" max="14335" width="7.5703125" style="12" customWidth="1"/>
    <col min="14336" max="14336" width="7.28515625" style="12" customWidth="1"/>
    <col min="14337" max="14337" width="6.42578125" style="12" customWidth="1"/>
    <col min="14338" max="14338" width="5.85546875" style="12" customWidth="1"/>
    <col min="14339" max="14339" width="6" style="12" customWidth="1"/>
    <col min="14340" max="14340" width="9" style="12" customWidth="1"/>
    <col min="14341" max="14341" width="10.140625" style="12" customWidth="1"/>
    <col min="14342" max="14342" width="7.42578125" style="12" customWidth="1"/>
    <col min="14343" max="14343" width="12.5703125" style="12" customWidth="1"/>
    <col min="14344" max="14344" width="6.85546875" style="12" customWidth="1"/>
    <col min="14345" max="14345" width="6.7109375" style="12" customWidth="1"/>
    <col min="14346" max="14346" width="9.7109375" style="12" customWidth="1"/>
    <col min="14347" max="14583" width="9.140625" style="12"/>
    <col min="14584" max="14584" width="5.85546875" style="12" customWidth="1"/>
    <col min="14585" max="14585" width="17" style="12" customWidth="1"/>
    <col min="14586" max="14586" width="14.28515625" style="12" customWidth="1"/>
    <col min="14587" max="14587" width="9.42578125" style="12" customWidth="1"/>
    <col min="14588" max="14588" width="5.5703125" style="12" customWidth="1"/>
    <col min="14589" max="14589" width="6.7109375" style="12" customWidth="1"/>
    <col min="14590" max="14590" width="5.140625" style="12" customWidth="1"/>
    <col min="14591" max="14591" width="7.5703125" style="12" customWidth="1"/>
    <col min="14592" max="14592" width="7.28515625" style="12" customWidth="1"/>
    <col min="14593" max="14593" width="6.42578125" style="12" customWidth="1"/>
    <col min="14594" max="14594" width="5.85546875" style="12" customWidth="1"/>
    <col min="14595" max="14595" width="6" style="12" customWidth="1"/>
    <col min="14596" max="14596" width="9" style="12" customWidth="1"/>
    <col min="14597" max="14597" width="10.140625" style="12" customWidth="1"/>
    <col min="14598" max="14598" width="7.42578125" style="12" customWidth="1"/>
    <col min="14599" max="14599" width="12.5703125" style="12" customWidth="1"/>
    <col min="14600" max="14600" width="6.85546875" style="12" customWidth="1"/>
    <col min="14601" max="14601" width="6.7109375" style="12" customWidth="1"/>
    <col min="14602" max="14602" width="9.7109375" style="12" customWidth="1"/>
    <col min="14603" max="14839" width="9.140625" style="12"/>
    <col min="14840" max="14840" width="5.85546875" style="12" customWidth="1"/>
    <col min="14841" max="14841" width="17" style="12" customWidth="1"/>
    <col min="14842" max="14842" width="14.28515625" style="12" customWidth="1"/>
    <col min="14843" max="14843" width="9.42578125" style="12" customWidth="1"/>
    <col min="14844" max="14844" width="5.5703125" style="12" customWidth="1"/>
    <col min="14845" max="14845" width="6.7109375" style="12" customWidth="1"/>
    <col min="14846" max="14846" width="5.140625" style="12" customWidth="1"/>
    <col min="14847" max="14847" width="7.5703125" style="12" customWidth="1"/>
    <col min="14848" max="14848" width="7.28515625" style="12" customWidth="1"/>
    <col min="14849" max="14849" width="6.42578125" style="12" customWidth="1"/>
    <col min="14850" max="14850" width="5.85546875" style="12" customWidth="1"/>
    <col min="14851" max="14851" width="6" style="12" customWidth="1"/>
    <col min="14852" max="14852" width="9" style="12" customWidth="1"/>
    <col min="14853" max="14853" width="10.140625" style="12" customWidth="1"/>
    <col min="14854" max="14854" width="7.42578125" style="12" customWidth="1"/>
    <col min="14855" max="14855" width="12.5703125" style="12" customWidth="1"/>
    <col min="14856" max="14856" width="6.85546875" style="12" customWidth="1"/>
    <col min="14857" max="14857" width="6.7109375" style="12" customWidth="1"/>
    <col min="14858" max="14858" width="9.7109375" style="12" customWidth="1"/>
    <col min="14859" max="15095" width="9.140625" style="12"/>
    <col min="15096" max="15096" width="5.85546875" style="12" customWidth="1"/>
    <col min="15097" max="15097" width="17" style="12" customWidth="1"/>
    <col min="15098" max="15098" width="14.28515625" style="12" customWidth="1"/>
    <col min="15099" max="15099" width="9.42578125" style="12" customWidth="1"/>
    <col min="15100" max="15100" width="5.5703125" style="12" customWidth="1"/>
    <col min="15101" max="15101" width="6.7109375" style="12" customWidth="1"/>
    <col min="15102" max="15102" width="5.140625" style="12" customWidth="1"/>
    <col min="15103" max="15103" width="7.5703125" style="12" customWidth="1"/>
    <col min="15104" max="15104" width="7.28515625" style="12" customWidth="1"/>
    <col min="15105" max="15105" width="6.42578125" style="12" customWidth="1"/>
    <col min="15106" max="15106" width="5.85546875" style="12" customWidth="1"/>
    <col min="15107" max="15107" width="6" style="12" customWidth="1"/>
    <col min="15108" max="15108" width="9" style="12" customWidth="1"/>
    <col min="15109" max="15109" width="10.140625" style="12" customWidth="1"/>
    <col min="15110" max="15110" width="7.42578125" style="12" customWidth="1"/>
    <col min="15111" max="15111" width="12.5703125" style="12" customWidth="1"/>
    <col min="15112" max="15112" width="6.85546875" style="12" customWidth="1"/>
    <col min="15113" max="15113" width="6.7109375" style="12" customWidth="1"/>
    <col min="15114" max="15114" width="9.7109375" style="12" customWidth="1"/>
    <col min="15115" max="15351" width="9.140625" style="12"/>
    <col min="15352" max="15352" width="5.85546875" style="12" customWidth="1"/>
    <col min="15353" max="15353" width="17" style="12" customWidth="1"/>
    <col min="15354" max="15354" width="14.28515625" style="12" customWidth="1"/>
    <col min="15355" max="15355" width="9.42578125" style="12" customWidth="1"/>
    <col min="15356" max="15356" width="5.5703125" style="12" customWidth="1"/>
    <col min="15357" max="15357" width="6.7109375" style="12" customWidth="1"/>
    <col min="15358" max="15358" width="5.140625" style="12" customWidth="1"/>
    <col min="15359" max="15359" width="7.5703125" style="12" customWidth="1"/>
    <col min="15360" max="15360" width="7.28515625" style="12" customWidth="1"/>
    <col min="15361" max="15361" width="6.42578125" style="12" customWidth="1"/>
    <col min="15362" max="15362" width="5.85546875" style="12" customWidth="1"/>
    <col min="15363" max="15363" width="6" style="12" customWidth="1"/>
    <col min="15364" max="15364" width="9" style="12" customWidth="1"/>
    <col min="15365" max="15365" width="10.140625" style="12" customWidth="1"/>
    <col min="15366" max="15366" width="7.42578125" style="12" customWidth="1"/>
    <col min="15367" max="15367" width="12.5703125" style="12" customWidth="1"/>
    <col min="15368" max="15368" width="6.85546875" style="12" customWidth="1"/>
    <col min="15369" max="15369" width="6.7109375" style="12" customWidth="1"/>
    <col min="15370" max="15370" width="9.7109375" style="12" customWidth="1"/>
    <col min="15371" max="15607" width="9.140625" style="12"/>
    <col min="15608" max="15608" width="5.85546875" style="12" customWidth="1"/>
    <col min="15609" max="15609" width="17" style="12" customWidth="1"/>
    <col min="15610" max="15610" width="14.28515625" style="12" customWidth="1"/>
    <col min="15611" max="15611" width="9.42578125" style="12" customWidth="1"/>
    <col min="15612" max="15612" width="5.5703125" style="12" customWidth="1"/>
    <col min="15613" max="15613" width="6.7109375" style="12" customWidth="1"/>
    <col min="15614" max="15614" width="5.140625" style="12" customWidth="1"/>
    <col min="15615" max="15615" width="7.5703125" style="12" customWidth="1"/>
    <col min="15616" max="15616" width="7.28515625" style="12" customWidth="1"/>
    <col min="15617" max="15617" width="6.42578125" style="12" customWidth="1"/>
    <col min="15618" max="15618" width="5.85546875" style="12" customWidth="1"/>
    <col min="15619" max="15619" width="6" style="12" customWidth="1"/>
    <col min="15620" max="15620" width="9" style="12" customWidth="1"/>
    <col min="15621" max="15621" width="10.140625" style="12" customWidth="1"/>
    <col min="15622" max="15622" width="7.42578125" style="12" customWidth="1"/>
    <col min="15623" max="15623" width="12.5703125" style="12" customWidth="1"/>
    <col min="15624" max="15624" width="6.85546875" style="12" customWidth="1"/>
    <col min="15625" max="15625" width="6.7109375" style="12" customWidth="1"/>
    <col min="15626" max="15626" width="9.7109375" style="12" customWidth="1"/>
    <col min="15627" max="15863" width="9.140625" style="12"/>
    <col min="15864" max="15864" width="5.85546875" style="12" customWidth="1"/>
    <col min="15865" max="15865" width="17" style="12" customWidth="1"/>
    <col min="15866" max="15866" width="14.28515625" style="12" customWidth="1"/>
    <col min="15867" max="15867" width="9.42578125" style="12" customWidth="1"/>
    <col min="15868" max="15868" width="5.5703125" style="12" customWidth="1"/>
    <col min="15869" max="15869" width="6.7109375" style="12" customWidth="1"/>
    <col min="15870" max="15870" width="5.140625" style="12" customWidth="1"/>
    <col min="15871" max="15871" width="7.5703125" style="12" customWidth="1"/>
    <col min="15872" max="15872" width="7.28515625" style="12" customWidth="1"/>
    <col min="15873" max="15873" width="6.42578125" style="12" customWidth="1"/>
    <col min="15874" max="15874" width="5.85546875" style="12" customWidth="1"/>
    <col min="15875" max="15875" width="6" style="12" customWidth="1"/>
    <col min="15876" max="15876" width="9" style="12" customWidth="1"/>
    <col min="15877" max="15877" width="10.140625" style="12" customWidth="1"/>
    <col min="15878" max="15878" width="7.42578125" style="12" customWidth="1"/>
    <col min="15879" max="15879" width="12.5703125" style="12" customWidth="1"/>
    <col min="15880" max="15880" width="6.85546875" style="12" customWidth="1"/>
    <col min="15881" max="15881" width="6.7109375" style="12" customWidth="1"/>
    <col min="15882" max="15882" width="9.7109375" style="12" customWidth="1"/>
    <col min="15883" max="16119" width="9.140625" style="12"/>
    <col min="16120" max="16120" width="5.85546875" style="12" customWidth="1"/>
    <col min="16121" max="16121" width="17" style="12" customWidth="1"/>
    <col min="16122" max="16122" width="14.28515625" style="12" customWidth="1"/>
    <col min="16123" max="16123" width="9.42578125" style="12" customWidth="1"/>
    <col min="16124" max="16124" width="5.5703125" style="12" customWidth="1"/>
    <col min="16125" max="16125" width="6.7109375" style="12" customWidth="1"/>
    <col min="16126" max="16126" width="5.140625" style="12" customWidth="1"/>
    <col min="16127" max="16127" width="7.5703125" style="12" customWidth="1"/>
    <col min="16128" max="16128" width="7.28515625" style="12" customWidth="1"/>
    <col min="16129" max="16129" width="6.42578125" style="12" customWidth="1"/>
    <col min="16130" max="16130" width="5.85546875" style="12" customWidth="1"/>
    <col min="16131" max="16131" width="6" style="12" customWidth="1"/>
    <col min="16132" max="16132" width="9" style="12" customWidth="1"/>
    <col min="16133" max="16133" width="10.140625" style="12" customWidth="1"/>
    <col min="16134" max="16134" width="7.42578125" style="12" customWidth="1"/>
    <col min="16135" max="16135" width="12.5703125" style="12" customWidth="1"/>
    <col min="16136" max="16136" width="6.85546875" style="12" customWidth="1"/>
    <col min="16137" max="16137" width="6.7109375" style="12" customWidth="1"/>
    <col min="16138" max="16138" width="9.7109375" style="12" customWidth="1"/>
    <col min="16139" max="16384" width="9.140625" style="12"/>
  </cols>
  <sheetData>
    <row r="1" spans="1:12" s="51" customFormat="1" ht="57.75" customHeight="1">
      <c r="A1" s="382" t="s">
        <v>474</v>
      </c>
      <c r="B1" s="382"/>
      <c r="C1" s="382"/>
      <c r="D1" s="382"/>
      <c r="E1" s="382"/>
      <c r="F1" s="382"/>
      <c r="G1" s="382"/>
      <c r="H1" s="382"/>
      <c r="I1" s="382"/>
      <c r="J1" s="382"/>
      <c r="K1" s="382"/>
      <c r="L1" s="50"/>
    </row>
    <row r="2" spans="1:12" s="51" customFormat="1" ht="38.25" customHeight="1">
      <c r="A2" s="366" t="s">
        <v>465</v>
      </c>
      <c r="B2" s="366"/>
      <c r="C2" s="366"/>
      <c r="D2" s="366"/>
      <c r="E2" s="366"/>
      <c r="F2" s="366"/>
      <c r="G2" s="366"/>
      <c r="H2" s="366"/>
      <c r="I2" s="366"/>
      <c r="J2" s="366"/>
      <c r="K2" s="366"/>
    </row>
    <row r="3" spans="1:12" s="51" customFormat="1" ht="44.25" hidden="1" customHeight="1">
      <c r="A3" s="383" t="s">
        <v>464</v>
      </c>
      <c r="B3" s="383"/>
      <c r="C3" s="383"/>
      <c r="D3" s="383"/>
      <c r="E3" s="383"/>
      <c r="F3" s="383"/>
      <c r="G3" s="383"/>
      <c r="H3" s="383"/>
      <c r="I3" s="383"/>
      <c r="J3" s="383"/>
      <c r="K3" s="383"/>
    </row>
    <row r="4" spans="1:12" ht="24.75" customHeight="1">
      <c r="A4" s="384" t="s">
        <v>1</v>
      </c>
      <c r="B4" s="384" t="s">
        <v>55</v>
      </c>
      <c r="C4" s="384" t="s">
        <v>84</v>
      </c>
      <c r="D4" s="384" t="s">
        <v>56</v>
      </c>
      <c r="E4" s="384" t="s">
        <v>57</v>
      </c>
      <c r="F4" s="384" t="s">
        <v>58</v>
      </c>
      <c r="G4" s="380" t="s">
        <v>59</v>
      </c>
      <c r="H4" s="380"/>
      <c r="I4" s="380"/>
      <c r="J4" s="380"/>
      <c r="K4" s="380"/>
    </row>
    <row r="5" spans="1:12" ht="21.75" customHeight="1">
      <c r="A5" s="384"/>
      <c r="B5" s="384"/>
      <c r="C5" s="384"/>
      <c r="D5" s="384"/>
      <c r="E5" s="384"/>
      <c r="F5" s="384"/>
      <c r="G5" s="380" t="s">
        <v>60</v>
      </c>
      <c r="H5" s="381" t="s">
        <v>53</v>
      </c>
      <c r="I5" s="381"/>
      <c r="J5" s="381"/>
      <c r="K5" s="381"/>
    </row>
    <row r="6" spans="1:12" ht="45" customHeight="1">
      <c r="A6" s="384"/>
      <c r="B6" s="384"/>
      <c r="C6" s="384"/>
      <c r="D6" s="384"/>
      <c r="E6" s="384"/>
      <c r="F6" s="384"/>
      <c r="G6" s="380"/>
      <c r="H6" s="381" t="s">
        <v>61</v>
      </c>
      <c r="I6" s="378" t="s">
        <v>62</v>
      </c>
      <c r="J6" s="378" t="s">
        <v>63</v>
      </c>
      <c r="K6" s="378" t="s">
        <v>180</v>
      </c>
    </row>
    <row r="7" spans="1:12" ht="52.5" customHeight="1">
      <c r="A7" s="385"/>
      <c r="B7" s="385"/>
      <c r="C7" s="385"/>
      <c r="D7" s="385"/>
      <c r="E7" s="385"/>
      <c r="F7" s="385"/>
      <c r="G7" s="386"/>
      <c r="H7" s="387"/>
      <c r="I7" s="379"/>
      <c r="J7" s="379"/>
      <c r="K7" s="379"/>
    </row>
    <row r="8" spans="1:12" s="257" customFormat="1" ht="30" customHeight="1">
      <c r="A8" s="254" t="s">
        <v>64</v>
      </c>
      <c r="B8" s="258" t="s">
        <v>181</v>
      </c>
      <c r="C8" s="255"/>
      <c r="D8" s="254"/>
      <c r="E8" s="254"/>
      <c r="F8" s="255"/>
      <c r="G8" s="256"/>
      <c r="H8" s="256"/>
      <c r="I8" s="256"/>
      <c r="J8" s="254"/>
      <c r="K8" s="254"/>
    </row>
    <row r="9" spans="1:12" s="57" customFormat="1" ht="25.5">
      <c r="A9" s="135">
        <v>1</v>
      </c>
      <c r="B9" s="154" t="s">
        <v>215</v>
      </c>
      <c r="C9" s="140" t="s">
        <v>181</v>
      </c>
      <c r="D9" s="135">
        <v>342</v>
      </c>
      <c r="E9" s="135">
        <v>35</v>
      </c>
      <c r="F9" s="140" t="s">
        <v>182</v>
      </c>
      <c r="G9" s="141">
        <v>0.03</v>
      </c>
      <c r="H9" s="141">
        <v>0.03</v>
      </c>
      <c r="I9" s="141"/>
      <c r="J9" s="135"/>
      <c r="K9" s="135"/>
    </row>
    <row r="10" spans="1:12" s="57" customFormat="1" ht="25.5">
      <c r="A10" s="135">
        <v>2</v>
      </c>
      <c r="B10" s="154" t="s">
        <v>183</v>
      </c>
      <c r="C10" s="140" t="s">
        <v>181</v>
      </c>
      <c r="D10" s="135">
        <v>645</v>
      </c>
      <c r="E10" s="135">
        <v>40</v>
      </c>
      <c r="F10" s="140" t="s">
        <v>182</v>
      </c>
      <c r="G10" s="141">
        <v>2.76E-2</v>
      </c>
      <c r="H10" s="141">
        <v>2.76E-2</v>
      </c>
      <c r="I10" s="141"/>
      <c r="J10" s="135"/>
      <c r="K10" s="135"/>
    </row>
    <row r="11" spans="1:12" s="57" customFormat="1" ht="15.75" customHeight="1">
      <c r="A11" s="367">
        <v>3</v>
      </c>
      <c r="B11" s="372" t="s">
        <v>184</v>
      </c>
      <c r="C11" s="373" t="s">
        <v>181</v>
      </c>
      <c r="D11" s="135">
        <v>107</v>
      </c>
      <c r="E11" s="135">
        <v>23</v>
      </c>
      <c r="F11" s="140" t="s">
        <v>185</v>
      </c>
      <c r="G11" s="141">
        <f>+H11</f>
        <v>2E-3</v>
      </c>
      <c r="H11" s="141">
        <v>2E-3</v>
      </c>
      <c r="I11" s="141"/>
      <c r="J11" s="135"/>
      <c r="K11" s="135"/>
    </row>
    <row r="12" spans="1:12" s="57" customFormat="1">
      <c r="A12" s="368"/>
      <c r="B12" s="372"/>
      <c r="C12" s="373"/>
      <c r="D12" s="135">
        <v>109</v>
      </c>
      <c r="E12" s="135">
        <v>23</v>
      </c>
      <c r="F12" s="140" t="s">
        <v>185</v>
      </c>
      <c r="G12" s="141">
        <f>+H12</f>
        <v>1.1999999999999999E-3</v>
      </c>
      <c r="H12" s="141">
        <v>1.1999999999999999E-3</v>
      </c>
      <c r="I12" s="141"/>
      <c r="J12" s="135"/>
      <c r="K12" s="135"/>
    </row>
    <row r="13" spans="1:12" s="263" customFormat="1">
      <c r="A13" s="259">
        <v>4</v>
      </c>
      <c r="B13" s="260" t="s">
        <v>186</v>
      </c>
      <c r="C13" s="261" t="s">
        <v>181</v>
      </c>
      <c r="D13" s="259">
        <v>529</v>
      </c>
      <c r="E13" s="259">
        <v>35</v>
      </c>
      <c r="F13" s="261" t="s">
        <v>182</v>
      </c>
      <c r="G13" s="262">
        <v>0.02</v>
      </c>
      <c r="H13" s="262">
        <v>0.02</v>
      </c>
      <c r="I13" s="262"/>
      <c r="J13" s="259"/>
      <c r="K13" s="259"/>
    </row>
    <row r="14" spans="1:12" s="57" customFormat="1">
      <c r="A14" s="135">
        <v>5</v>
      </c>
      <c r="B14" s="154" t="s">
        <v>187</v>
      </c>
      <c r="C14" s="140" t="s">
        <v>181</v>
      </c>
      <c r="D14" s="135">
        <v>1092</v>
      </c>
      <c r="E14" s="135">
        <v>6</v>
      </c>
      <c r="F14" s="140" t="s">
        <v>185</v>
      </c>
      <c r="G14" s="141">
        <v>2.5000000000000001E-2</v>
      </c>
      <c r="H14" s="141">
        <v>2.5000000000000001E-2</v>
      </c>
      <c r="I14" s="141"/>
      <c r="J14" s="135"/>
      <c r="K14" s="135"/>
    </row>
    <row r="15" spans="1:12" s="57" customFormat="1">
      <c r="A15" s="135">
        <v>6</v>
      </c>
      <c r="B15" s="154" t="s">
        <v>188</v>
      </c>
      <c r="C15" s="140" t="s">
        <v>181</v>
      </c>
      <c r="D15" s="135">
        <v>1542</v>
      </c>
      <c r="E15" s="135">
        <v>6</v>
      </c>
      <c r="F15" s="140" t="s">
        <v>185</v>
      </c>
      <c r="G15" s="141">
        <v>2.5000000000000001E-2</v>
      </c>
      <c r="H15" s="141">
        <v>2.5000000000000001E-2</v>
      </c>
      <c r="I15" s="141"/>
      <c r="J15" s="135"/>
      <c r="K15" s="135"/>
    </row>
    <row r="16" spans="1:12" s="263" customFormat="1">
      <c r="A16" s="259">
        <v>7</v>
      </c>
      <c r="B16" s="260" t="s">
        <v>189</v>
      </c>
      <c r="C16" s="261" t="s">
        <v>181</v>
      </c>
      <c r="D16" s="259">
        <v>336</v>
      </c>
      <c r="E16" s="259">
        <v>40</v>
      </c>
      <c r="F16" s="261" t="s">
        <v>182</v>
      </c>
      <c r="G16" s="262">
        <v>2.46E-2</v>
      </c>
      <c r="H16" s="262">
        <v>2.46E-2</v>
      </c>
      <c r="I16" s="262"/>
      <c r="J16" s="259"/>
      <c r="K16" s="259"/>
    </row>
    <row r="17" spans="1:11" s="263" customFormat="1">
      <c r="A17" s="259">
        <v>8</v>
      </c>
      <c r="B17" s="260" t="s">
        <v>190</v>
      </c>
      <c r="C17" s="261" t="s">
        <v>181</v>
      </c>
      <c r="D17" s="259">
        <v>76</v>
      </c>
      <c r="E17" s="259">
        <v>31</v>
      </c>
      <c r="F17" s="261" t="s">
        <v>182</v>
      </c>
      <c r="G17" s="262">
        <v>1.235E-2</v>
      </c>
      <c r="H17" s="262">
        <v>1.235E-2</v>
      </c>
      <c r="I17" s="262"/>
      <c r="J17" s="259"/>
      <c r="K17" s="259"/>
    </row>
    <row r="18" spans="1:11" s="263" customFormat="1">
      <c r="A18" s="259">
        <v>9</v>
      </c>
      <c r="B18" s="260" t="s">
        <v>191</v>
      </c>
      <c r="C18" s="261" t="s">
        <v>181</v>
      </c>
      <c r="D18" s="259">
        <v>243</v>
      </c>
      <c r="E18" s="259">
        <v>25</v>
      </c>
      <c r="F18" s="261" t="s">
        <v>185</v>
      </c>
      <c r="G18" s="262">
        <v>1.7760000000000001E-2</v>
      </c>
      <c r="H18" s="262">
        <v>1.7760000000000001E-2</v>
      </c>
      <c r="I18" s="262"/>
      <c r="J18" s="259"/>
      <c r="K18" s="259"/>
    </row>
    <row r="19" spans="1:11" s="263" customFormat="1" ht="25.5">
      <c r="A19" s="259">
        <v>10</v>
      </c>
      <c r="B19" s="260" t="s">
        <v>192</v>
      </c>
      <c r="C19" s="261" t="s">
        <v>181</v>
      </c>
      <c r="D19" s="259">
        <v>1265</v>
      </c>
      <c r="E19" s="259">
        <v>7</v>
      </c>
      <c r="F19" s="261" t="s">
        <v>185</v>
      </c>
      <c r="G19" s="262">
        <v>1.018E-2</v>
      </c>
      <c r="H19" s="262">
        <v>1.018E-2</v>
      </c>
      <c r="I19" s="262"/>
      <c r="J19" s="259"/>
      <c r="K19" s="259"/>
    </row>
    <row r="20" spans="1:11" s="57" customFormat="1" ht="25.5">
      <c r="A20" s="135">
        <v>11</v>
      </c>
      <c r="B20" s="154" t="s">
        <v>193</v>
      </c>
      <c r="C20" s="140" t="s">
        <v>181</v>
      </c>
      <c r="D20" s="135">
        <v>50</v>
      </c>
      <c r="E20" s="135">
        <v>39</v>
      </c>
      <c r="F20" s="140" t="s">
        <v>182</v>
      </c>
      <c r="G20" s="141">
        <v>0.02</v>
      </c>
      <c r="H20" s="141">
        <v>0.02</v>
      </c>
      <c r="I20" s="141"/>
      <c r="J20" s="135"/>
      <c r="K20" s="135"/>
    </row>
    <row r="21" spans="1:11" s="263" customFormat="1">
      <c r="A21" s="259">
        <v>12</v>
      </c>
      <c r="B21" s="260" t="s">
        <v>194</v>
      </c>
      <c r="C21" s="261" t="s">
        <v>181</v>
      </c>
      <c r="D21" s="259">
        <v>92</v>
      </c>
      <c r="E21" s="259">
        <v>36</v>
      </c>
      <c r="F21" s="261" t="s">
        <v>182</v>
      </c>
      <c r="G21" s="262">
        <v>1.4999999999999999E-2</v>
      </c>
      <c r="H21" s="262">
        <v>1.4999999999999999E-2</v>
      </c>
      <c r="I21" s="262"/>
      <c r="J21" s="259"/>
      <c r="K21" s="259"/>
    </row>
    <row r="22" spans="1:11" s="267" customFormat="1">
      <c r="A22" s="259">
        <v>13</v>
      </c>
      <c r="B22" s="260" t="s">
        <v>195</v>
      </c>
      <c r="C22" s="261" t="s">
        <v>181</v>
      </c>
      <c r="D22" s="264">
        <v>416</v>
      </c>
      <c r="E22" s="264">
        <v>32</v>
      </c>
      <c r="F22" s="261" t="s">
        <v>182</v>
      </c>
      <c r="G22" s="265">
        <v>2.52E-2</v>
      </c>
      <c r="H22" s="265">
        <v>2.52E-2</v>
      </c>
      <c r="I22" s="265"/>
      <c r="J22" s="266"/>
      <c r="K22" s="266"/>
    </row>
    <row r="23" spans="1:11" s="257" customFormat="1" ht="22.5" customHeight="1">
      <c r="A23" s="254" t="s">
        <v>65</v>
      </c>
      <c r="B23" s="258" t="s">
        <v>197</v>
      </c>
      <c r="C23" s="255"/>
      <c r="D23" s="254"/>
      <c r="E23" s="254"/>
      <c r="F23" s="255"/>
      <c r="G23" s="256"/>
      <c r="H23" s="256"/>
      <c r="I23" s="256"/>
      <c r="J23" s="254"/>
      <c r="K23" s="254"/>
    </row>
    <row r="24" spans="1:11">
      <c r="A24" s="135">
        <v>14</v>
      </c>
      <c r="B24" s="154" t="s">
        <v>196</v>
      </c>
      <c r="C24" s="140" t="s">
        <v>197</v>
      </c>
      <c r="D24" s="142">
        <v>29</v>
      </c>
      <c r="E24" s="142">
        <v>42</v>
      </c>
      <c r="F24" s="140" t="s">
        <v>185</v>
      </c>
      <c r="G24" s="143">
        <v>6.6500000000000004E-2</v>
      </c>
      <c r="H24" s="143"/>
      <c r="I24" s="143">
        <v>6.6500000000000004E-2</v>
      </c>
      <c r="J24" s="144"/>
      <c r="K24" s="144"/>
    </row>
    <row r="25" spans="1:11" s="267" customFormat="1">
      <c r="A25" s="369">
        <v>15</v>
      </c>
      <c r="B25" s="374" t="s">
        <v>198</v>
      </c>
      <c r="C25" s="375" t="s">
        <v>197</v>
      </c>
      <c r="D25" s="264">
        <v>83</v>
      </c>
      <c r="E25" s="264">
        <v>58</v>
      </c>
      <c r="F25" s="261" t="s">
        <v>185</v>
      </c>
      <c r="G25" s="265">
        <v>1.7000000000000001E-2</v>
      </c>
      <c r="H25" s="265">
        <v>1.7000000000000001E-2</v>
      </c>
      <c r="I25" s="265"/>
      <c r="J25" s="266"/>
      <c r="K25" s="266"/>
    </row>
    <row r="26" spans="1:11" s="267" customFormat="1">
      <c r="A26" s="370"/>
      <c r="B26" s="374"/>
      <c r="C26" s="375"/>
      <c r="D26" s="264">
        <v>515</v>
      </c>
      <c r="E26" s="264">
        <v>58</v>
      </c>
      <c r="F26" s="261" t="s">
        <v>182</v>
      </c>
      <c r="G26" s="265">
        <v>1.2999999999999999E-2</v>
      </c>
      <c r="H26" s="265">
        <v>1.2999999999999999E-2</v>
      </c>
      <c r="I26" s="265"/>
      <c r="J26" s="266"/>
      <c r="K26" s="266"/>
    </row>
    <row r="27" spans="1:11" s="267" customFormat="1">
      <c r="A27" s="259">
        <v>16</v>
      </c>
      <c r="B27" s="268" t="s">
        <v>199</v>
      </c>
      <c r="C27" s="269" t="s">
        <v>197</v>
      </c>
      <c r="D27" s="264">
        <v>64</v>
      </c>
      <c r="E27" s="264">
        <v>53</v>
      </c>
      <c r="F27" s="270" t="s">
        <v>185</v>
      </c>
      <c r="G27" s="265">
        <v>6.9099999999999995E-2</v>
      </c>
      <c r="H27" s="265"/>
      <c r="I27" s="265">
        <v>6.9099999999999995E-2</v>
      </c>
      <c r="J27" s="266"/>
      <c r="K27" s="266"/>
    </row>
    <row r="28" spans="1:11" s="257" customFormat="1" ht="22.5" customHeight="1">
      <c r="A28" s="254" t="s">
        <v>482</v>
      </c>
      <c r="B28" s="258" t="s">
        <v>200</v>
      </c>
      <c r="C28" s="255"/>
      <c r="D28" s="254"/>
      <c r="E28" s="254"/>
      <c r="F28" s="255"/>
      <c r="G28" s="256"/>
      <c r="H28" s="256"/>
      <c r="I28" s="256"/>
      <c r="J28" s="254"/>
      <c r="K28" s="254"/>
    </row>
    <row r="29" spans="1:11" s="267" customFormat="1" ht="25.5">
      <c r="A29" s="259" t="s">
        <v>487</v>
      </c>
      <c r="B29" s="260" t="s">
        <v>216</v>
      </c>
      <c r="C29" s="261" t="s">
        <v>200</v>
      </c>
      <c r="D29" s="264">
        <v>692</v>
      </c>
      <c r="E29" s="264">
        <v>2</v>
      </c>
      <c r="F29" s="261" t="s">
        <v>201</v>
      </c>
      <c r="G29" s="265">
        <v>0.16411000000000001</v>
      </c>
      <c r="H29" s="265"/>
      <c r="I29" s="265">
        <v>0.16411000000000001</v>
      </c>
      <c r="J29" s="266"/>
      <c r="K29" s="266"/>
    </row>
    <row r="30" spans="1:11" s="257" customFormat="1" ht="22.5" customHeight="1">
      <c r="A30" s="254" t="s">
        <v>483</v>
      </c>
      <c r="B30" s="258" t="s">
        <v>203</v>
      </c>
      <c r="C30" s="255"/>
      <c r="D30" s="254"/>
      <c r="E30" s="254"/>
      <c r="F30" s="255"/>
      <c r="G30" s="256"/>
      <c r="H30" s="256"/>
      <c r="I30" s="256"/>
      <c r="J30" s="254"/>
      <c r="K30" s="254"/>
    </row>
    <row r="31" spans="1:11">
      <c r="A31" s="135">
        <v>18</v>
      </c>
      <c r="B31" s="154" t="s">
        <v>202</v>
      </c>
      <c r="C31" s="140" t="s">
        <v>203</v>
      </c>
      <c r="D31" s="142">
        <v>2772</v>
      </c>
      <c r="E31" s="142">
        <v>27</v>
      </c>
      <c r="F31" s="140" t="s">
        <v>201</v>
      </c>
      <c r="G31" s="143">
        <v>0.35776000000000002</v>
      </c>
      <c r="H31" s="143"/>
      <c r="I31" s="143">
        <v>0.35776000000000002</v>
      </c>
      <c r="J31" s="144"/>
      <c r="K31" s="144"/>
    </row>
    <row r="32" spans="1:11">
      <c r="A32" s="135">
        <v>19</v>
      </c>
      <c r="B32" s="154" t="s">
        <v>204</v>
      </c>
      <c r="C32" s="140" t="s">
        <v>203</v>
      </c>
      <c r="D32" s="142">
        <v>901</v>
      </c>
      <c r="E32" s="142">
        <v>27</v>
      </c>
      <c r="F32" s="140" t="s">
        <v>201</v>
      </c>
      <c r="G32" s="143">
        <v>0.35699999999999998</v>
      </c>
      <c r="H32" s="143"/>
      <c r="I32" s="143">
        <v>0.35699999999999998</v>
      </c>
      <c r="J32" s="144"/>
      <c r="K32" s="144"/>
    </row>
    <row r="33" spans="1:11">
      <c r="A33" s="135">
        <v>20</v>
      </c>
      <c r="B33" s="154" t="s">
        <v>205</v>
      </c>
      <c r="C33" s="140" t="s">
        <v>203</v>
      </c>
      <c r="D33" s="142">
        <v>2771</v>
      </c>
      <c r="E33" s="142">
        <v>27</v>
      </c>
      <c r="F33" s="140" t="s">
        <v>201</v>
      </c>
      <c r="G33" s="143">
        <v>0.30559999999999998</v>
      </c>
      <c r="H33" s="143"/>
      <c r="I33" s="143">
        <v>0.30559999999999998</v>
      </c>
      <c r="J33" s="144"/>
      <c r="K33" s="144"/>
    </row>
    <row r="34" spans="1:11">
      <c r="A34" s="135">
        <v>21</v>
      </c>
      <c r="B34" s="154" t="s">
        <v>206</v>
      </c>
      <c r="C34" s="140" t="s">
        <v>203</v>
      </c>
      <c r="D34" s="142">
        <v>2473</v>
      </c>
      <c r="E34" s="142">
        <v>19</v>
      </c>
      <c r="F34" s="140" t="s">
        <v>201</v>
      </c>
      <c r="G34" s="143">
        <v>2.2499999999999999E-2</v>
      </c>
      <c r="H34" s="143">
        <v>2.2499999999999999E-2</v>
      </c>
      <c r="I34" s="143"/>
      <c r="J34" s="144"/>
      <c r="K34" s="144"/>
    </row>
    <row r="35" spans="1:11">
      <c r="A35" s="135">
        <v>22</v>
      </c>
      <c r="B35" s="154" t="s">
        <v>207</v>
      </c>
      <c r="C35" s="140" t="s">
        <v>203</v>
      </c>
      <c r="D35" s="142">
        <v>1140</v>
      </c>
      <c r="E35" s="142">
        <v>12</v>
      </c>
      <c r="F35" s="140" t="s">
        <v>201</v>
      </c>
      <c r="G35" s="143">
        <v>1.882E-2</v>
      </c>
      <c r="H35" s="143">
        <v>1.882E-2</v>
      </c>
      <c r="I35" s="143"/>
      <c r="J35" s="144"/>
      <c r="K35" s="144"/>
    </row>
    <row r="36" spans="1:11" ht="25.5">
      <c r="A36" s="135">
        <v>23</v>
      </c>
      <c r="B36" s="154" t="s">
        <v>217</v>
      </c>
      <c r="C36" s="140" t="s">
        <v>203</v>
      </c>
      <c r="D36" s="142">
        <v>643</v>
      </c>
      <c r="E36" s="142">
        <v>12</v>
      </c>
      <c r="F36" s="140" t="s">
        <v>201</v>
      </c>
      <c r="G36" s="143">
        <v>0.02</v>
      </c>
      <c r="H36" s="143">
        <v>0.02</v>
      </c>
      <c r="I36" s="143"/>
      <c r="J36" s="144"/>
      <c r="K36" s="144"/>
    </row>
    <row r="37" spans="1:11">
      <c r="A37" s="135">
        <v>24</v>
      </c>
      <c r="B37" s="154" t="s">
        <v>208</v>
      </c>
      <c r="C37" s="140" t="s">
        <v>203</v>
      </c>
      <c r="D37" s="142">
        <v>355</v>
      </c>
      <c r="E37" s="142">
        <v>12</v>
      </c>
      <c r="F37" s="140" t="s">
        <v>185</v>
      </c>
      <c r="G37" s="143">
        <v>1.2E-2</v>
      </c>
      <c r="H37" s="143">
        <v>1.2E-2</v>
      </c>
      <c r="I37" s="143"/>
      <c r="J37" s="144"/>
      <c r="K37" s="144"/>
    </row>
    <row r="38" spans="1:11">
      <c r="A38" s="135">
        <v>25</v>
      </c>
      <c r="B38" s="154" t="s">
        <v>209</v>
      </c>
      <c r="C38" s="140" t="s">
        <v>203</v>
      </c>
      <c r="D38" s="142">
        <v>504</v>
      </c>
      <c r="E38" s="142">
        <v>12</v>
      </c>
      <c r="F38" s="140" t="s">
        <v>185</v>
      </c>
      <c r="G38" s="143">
        <v>1.2E-2</v>
      </c>
      <c r="H38" s="143">
        <v>1.2E-2</v>
      </c>
      <c r="I38" s="143"/>
      <c r="J38" s="144"/>
      <c r="K38" s="144"/>
    </row>
    <row r="39" spans="1:11" s="257" customFormat="1" ht="22.5" customHeight="1">
      <c r="A39" s="254" t="s">
        <v>484</v>
      </c>
      <c r="B39" s="258" t="s">
        <v>211</v>
      </c>
      <c r="C39" s="255"/>
      <c r="D39" s="254"/>
      <c r="E39" s="254"/>
      <c r="F39" s="255"/>
      <c r="G39" s="256"/>
      <c r="H39" s="256"/>
      <c r="I39" s="256"/>
      <c r="J39" s="254"/>
      <c r="K39" s="254"/>
    </row>
    <row r="40" spans="1:11">
      <c r="A40" s="135">
        <v>26</v>
      </c>
      <c r="B40" s="154" t="s">
        <v>210</v>
      </c>
      <c r="C40" s="140" t="s">
        <v>211</v>
      </c>
      <c r="D40" s="142">
        <v>145</v>
      </c>
      <c r="E40" s="142">
        <v>27</v>
      </c>
      <c r="F40" s="140" t="s">
        <v>185</v>
      </c>
      <c r="G40" s="143">
        <v>1.4999999999999999E-2</v>
      </c>
      <c r="H40" s="143">
        <v>1.4999999999999999E-2</v>
      </c>
      <c r="I40" s="143"/>
      <c r="J40" s="144"/>
      <c r="K40" s="144"/>
    </row>
    <row r="41" spans="1:11">
      <c r="A41" s="135">
        <v>27</v>
      </c>
      <c r="B41" s="154" t="s">
        <v>212</v>
      </c>
      <c r="C41" s="140" t="s">
        <v>211</v>
      </c>
      <c r="D41" s="142">
        <v>51</v>
      </c>
      <c r="E41" s="142">
        <v>27</v>
      </c>
      <c r="F41" s="140" t="s">
        <v>185</v>
      </c>
      <c r="G41" s="143">
        <v>1.4999999999999999E-2</v>
      </c>
      <c r="H41" s="143">
        <v>1.4999999999999999E-2</v>
      </c>
      <c r="I41" s="143"/>
      <c r="J41" s="144"/>
      <c r="K41" s="144"/>
    </row>
    <row r="42" spans="1:11" s="257" customFormat="1" ht="22.5" customHeight="1">
      <c r="A42" s="254" t="s">
        <v>485</v>
      </c>
      <c r="B42" s="258" t="s">
        <v>442</v>
      </c>
      <c r="C42" s="255"/>
      <c r="D42" s="254"/>
      <c r="E42" s="254"/>
      <c r="F42" s="255"/>
      <c r="G42" s="256"/>
      <c r="H42" s="256"/>
      <c r="I42" s="256"/>
      <c r="J42" s="254"/>
      <c r="K42" s="254"/>
    </row>
    <row r="43" spans="1:11" ht="20.25" customHeight="1">
      <c r="A43" s="367">
        <v>28</v>
      </c>
      <c r="B43" s="376" t="s">
        <v>213</v>
      </c>
      <c r="C43" s="377" t="s">
        <v>214</v>
      </c>
      <c r="D43" s="142">
        <v>96</v>
      </c>
      <c r="E43" s="142">
        <v>42</v>
      </c>
      <c r="F43" s="145" t="s">
        <v>185</v>
      </c>
      <c r="G43" s="143">
        <v>3.4499999999999999E-3</v>
      </c>
      <c r="H43" s="143">
        <v>3.4499999999999999E-3</v>
      </c>
      <c r="I43" s="143"/>
      <c r="J43" s="144"/>
      <c r="K43" s="144"/>
    </row>
    <row r="44" spans="1:11" ht="20.25" customHeight="1">
      <c r="A44" s="371"/>
      <c r="B44" s="376"/>
      <c r="C44" s="377"/>
      <c r="D44" s="142">
        <v>101</v>
      </c>
      <c r="E44" s="142">
        <v>42</v>
      </c>
      <c r="F44" s="145" t="s">
        <v>185</v>
      </c>
      <c r="G44" s="143">
        <v>1.7559999999999999E-2</v>
      </c>
      <c r="H44" s="143">
        <v>1.7559999999999999E-2</v>
      </c>
      <c r="I44" s="143"/>
      <c r="J44" s="144"/>
      <c r="K44" s="144"/>
    </row>
    <row r="45" spans="1:11" ht="20.25" customHeight="1">
      <c r="A45" s="371"/>
      <c r="B45" s="376"/>
      <c r="C45" s="377"/>
      <c r="D45" s="142">
        <v>102</v>
      </c>
      <c r="E45" s="142">
        <v>42</v>
      </c>
      <c r="F45" s="145" t="s">
        <v>185</v>
      </c>
      <c r="G45" s="143">
        <v>7.9100000000000004E-3</v>
      </c>
      <c r="H45" s="143">
        <v>7.9100000000000004E-3</v>
      </c>
      <c r="I45" s="143"/>
      <c r="J45" s="144"/>
      <c r="K45" s="144"/>
    </row>
    <row r="46" spans="1:11" ht="20.25" customHeight="1">
      <c r="A46" s="368"/>
      <c r="B46" s="376"/>
      <c r="C46" s="377"/>
      <c r="D46" s="142">
        <v>103</v>
      </c>
      <c r="E46" s="142">
        <v>42</v>
      </c>
      <c r="F46" s="145" t="s">
        <v>185</v>
      </c>
      <c r="G46" s="143">
        <v>8.6300000000000005E-3</v>
      </c>
      <c r="H46" s="143">
        <v>8.6300000000000005E-3</v>
      </c>
      <c r="I46" s="143"/>
      <c r="J46" s="144"/>
      <c r="K46" s="144"/>
    </row>
  </sheetData>
  <mergeCells count="25">
    <mergeCell ref="K6:K7"/>
    <mergeCell ref="G4:K4"/>
    <mergeCell ref="H5:K5"/>
    <mergeCell ref="A1:K1"/>
    <mergeCell ref="A2:K2"/>
    <mergeCell ref="A3:K3"/>
    <mergeCell ref="A4:A7"/>
    <mergeCell ref="B4:B7"/>
    <mergeCell ref="C4:C7"/>
    <mergeCell ref="D4:D7"/>
    <mergeCell ref="E4:E7"/>
    <mergeCell ref="F4:F7"/>
    <mergeCell ref="G5:G7"/>
    <mergeCell ref="H6:H7"/>
    <mergeCell ref="I6:I7"/>
    <mergeCell ref="J6:J7"/>
    <mergeCell ref="A11:A12"/>
    <mergeCell ref="A25:A26"/>
    <mergeCell ref="A43:A46"/>
    <mergeCell ref="B11:B12"/>
    <mergeCell ref="C11:C12"/>
    <mergeCell ref="B25:B26"/>
    <mergeCell ref="C25:C26"/>
    <mergeCell ref="B43:B46"/>
    <mergeCell ref="C43:C46"/>
  </mergeCells>
  <pageMargins left="0.59" right="0.16" top="0.27" bottom="0.33" header="0.16" footer="0.24"/>
  <pageSetup paperSize="9" scale="85" orientation="portrait" r:id="rId1"/>
  <headerFooter differentFirst="1">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989"/>
  <sheetViews>
    <sheetView zoomScaleNormal="100" workbookViewId="0">
      <pane xSplit="9" ySplit="9" topLeftCell="J143" activePane="bottomRight" state="frozen"/>
      <selection pane="topRight" activeCell="J1" sqref="J1"/>
      <selection pane="bottomLeft" activeCell="A10" sqref="A10"/>
      <selection pane="bottomRight" activeCell="A145" sqref="A145:XFD145"/>
    </sheetView>
  </sheetViews>
  <sheetFormatPr defaultRowHeight="11.25"/>
  <cols>
    <col min="1" max="1" width="22" style="27" customWidth="1"/>
    <col min="2" max="2" width="13" style="27" customWidth="1"/>
    <col min="3" max="4" width="6.7109375" style="27" customWidth="1"/>
    <col min="5" max="6" width="6.140625" style="27" customWidth="1"/>
    <col min="7" max="7" width="6.42578125" style="27" customWidth="1"/>
    <col min="8" max="8" width="6.140625" style="27" customWidth="1"/>
    <col min="9" max="9" width="6.42578125" style="27" customWidth="1"/>
    <col min="10" max="10" width="15.5703125" style="27" customWidth="1"/>
    <col min="11" max="11" width="5.42578125" style="27" customWidth="1"/>
    <col min="12" max="12" width="8.140625" style="27" customWidth="1"/>
    <col min="13" max="13" width="5.140625" style="27" customWidth="1"/>
    <col min="14" max="14" width="5.5703125" style="27" customWidth="1"/>
    <col min="15" max="15" width="5.85546875" style="27" customWidth="1"/>
    <col min="16" max="16" width="6" style="27" customWidth="1"/>
    <col min="17" max="17" width="5.85546875" style="27" customWidth="1"/>
    <col min="18" max="19" width="5.28515625" style="27" customWidth="1"/>
    <col min="20" max="20" width="6" style="27" customWidth="1"/>
    <col min="21" max="21" width="6.140625" style="27" customWidth="1"/>
    <col min="22" max="22" width="5.7109375" style="27" customWidth="1"/>
    <col min="23" max="23" width="5.85546875" style="27" customWidth="1"/>
    <col min="24" max="24" width="5.5703125" style="27" customWidth="1"/>
    <col min="25" max="28" width="5.28515625" style="27" customWidth="1"/>
    <col min="29" max="29" width="5" style="27" customWidth="1"/>
    <col min="30" max="30" width="6.140625" style="27" customWidth="1"/>
    <col min="31" max="31" width="5.5703125" style="27" customWidth="1"/>
    <col min="32" max="32" width="6.140625" style="27" customWidth="1"/>
    <col min="33" max="33" width="6" style="27" customWidth="1"/>
    <col min="34" max="34" width="6.140625" style="27" customWidth="1"/>
    <col min="35" max="35" width="5.85546875" style="27" customWidth="1"/>
    <col min="36" max="36" width="6.140625" style="27" customWidth="1"/>
    <col min="37" max="37" width="6" style="27" customWidth="1"/>
    <col min="38" max="38" width="6.42578125" style="27" customWidth="1"/>
    <col min="39" max="39" width="6.7109375" style="27" customWidth="1"/>
    <col min="40" max="40" width="5.5703125" style="27" customWidth="1"/>
    <col min="41" max="41" width="7" style="27" customWidth="1"/>
    <col min="42" max="42" width="5.42578125" style="27" customWidth="1"/>
    <col min="43" max="43" width="5" style="27" customWidth="1"/>
    <col min="44" max="44" width="6.140625" style="27" customWidth="1"/>
    <col min="45" max="45" width="5.85546875" style="27" customWidth="1"/>
    <col min="46" max="46" width="5.28515625" style="27" customWidth="1"/>
    <col min="47" max="47" width="6.140625" style="27" customWidth="1"/>
    <col min="48" max="48" width="7" style="27" customWidth="1"/>
    <col min="49" max="49" width="5.5703125" style="27" customWidth="1"/>
    <col min="50" max="50" width="5.7109375" style="27" customWidth="1"/>
    <col min="51" max="51" width="11" style="27" customWidth="1"/>
    <col min="52" max="52" width="9.5703125" style="27" customWidth="1"/>
    <col min="53" max="53" width="11.140625" style="27" customWidth="1"/>
    <col min="54" max="54" width="9.5703125" style="27" customWidth="1"/>
    <col min="55" max="55" width="9.140625" style="27"/>
    <col min="56" max="56" width="16.42578125" style="27" customWidth="1"/>
    <col min="57" max="57" width="9.140625" style="27"/>
    <col min="58" max="58" width="36" style="27" customWidth="1"/>
    <col min="59" max="256" width="9.140625" style="27"/>
    <col min="257" max="257" width="22" style="27" customWidth="1"/>
    <col min="258" max="258" width="13" style="27" customWidth="1"/>
    <col min="259" max="260" width="6.7109375" style="27" customWidth="1"/>
    <col min="261" max="262" width="6.140625" style="27" customWidth="1"/>
    <col min="263" max="263" width="6.42578125" style="27" customWidth="1"/>
    <col min="264" max="264" width="6.140625" style="27" customWidth="1"/>
    <col min="265" max="265" width="6.42578125" style="27" customWidth="1"/>
    <col min="266" max="266" width="15.5703125" style="27" customWidth="1"/>
    <col min="267" max="267" width="5.42578125" style="27" customWidth="1"/>
    <col min="268" max="268" width="8.140625" style="27" customWidth="1"/>
    <col min="269" max="269" width="5.140625" style="27" customWidth="1"/>
    <col min="270" max="270" width="5.5703125" style="27" customWidth="1"/>
    <col min="271" max="271" width="5.85546875" style="27" customWidth="1"/>
    <col min="272" max="272" width="6" style="27" customWidth="1"/>
    <col min="273" max="273" width="5.85546875" style="27" customWidth="1"/>
    <col min="274" max="275" width="5.28515625" style="27" customWidth="1"/>
    <col min="276" max="276" width="6" style="27" customWidth="1"/>
    <col min="277" max="277" width="6.140625" style="27" customWidth="1"/>
    <col min="278" max="278" width="5.7109375" style="27" customWidth="1"/>
    <col min="279" max="279" width="5.85546875" style="27" customWidth="1"/>
    <col min="280" max="280" width="5.5703125" style="27" customWidth="1"/>
    <col min="281" max="284" width="5.28515625" style="27" customWidth="1"/>
    <col min="285" max="285" width="5" style="27" customWidth="1"/>
    <col min="286" max="286" width="6.140625" style="27" customWidth="1"/>
    <col min="287" max="287" width="5.5703125" style="27" customWidth="1"/>
    <col min="288" max="288" width="6.140625" style="27" customWidth="1"/>
    <col min="289" max="289" width="6" style="27" customWidth="1"/>
    <col min="290" max="290" width="6.140625" style="27" customWidth="1"/>
    <col min="291" max="291" width="5.85546875" style="27" customWidth="1"/>
    <col min="292" max="292" width="6.140625" style="27" customWidth="1"/>
    <col min="293" max="293" width="6" style="27" customWidth="1"/>
    <col min="294" max="294" width="6.42578125" style="27" customWidth="1"/>
    <col min="295" max="295" width="6.7109375" style="27" customWidth="1"/>
    <col min="296" max="296" width="5.5703125" style="27" customWidth="1"/>
    <col min="297" max="297" width="7" style="27" customWidth="1"/>
    <col min="298" max="298" width="5.42578125" style="27" customWidth="1"/>
    <col min="299" max="299" width="5" style="27" customWidth="1"/>
    <col min="300" max="300" width="6.140625" style="27" customWidth="1"/>
    <col min="301" max="301" width="5.85546875" style="27" customWidth="1"/>
    <col min="302" max="302" width="5.28515625" style="27" customWidth="1"/>
    <col min="303" max="303" width="6.140625" style="27" customWidth="1"/>
    <col min="304" max="304" width="7" style="27" customWidth="1"/>
    <col min="305" max="305" width="5.5703125" style="27" customWidth="1"/>
    <col min="306" max="306" width="5.7109375" style="27" customWidth="1"/>
    <col min="307" max="307" width="11" style="27" customWidth="1"/>
    <col min="308" max="308" width="9.5703125" style="27" customWidth="1"/>
    <col min="309" max="309" width="11.140625" style="27" customWidth="1"/>
    <col min="310" max="310" width="9.5703125" style="27" customWidth="1"/>
    <col min="311" max="311" width="9.140625" style="27"/>
    <col min="312" max="312" width="16.42578125" style="27" customWidth="1"/>
    <col min="313" max="313" width="9.140625" style="27"/>
    <col min="314" max="314" width="36" style="27" customWidth="1"/>
    <col min="315" max="512" width="9.140625" style="27"/>
    <col min="513" max="513" width="22" style="27" customWidth="1"/>
    <col min="514" max="514" width="13" style="27" customWidth="1"/>
    <col min="515" max="516" width="6.7109375" style="27" customWidth="1"/>
    <col min="517" max="518" width="6.140625" style="27" customWidth="1"/>
    <col min="519" max="519" width="6.42578125" style="27" customWidth="1"/>
    <col min="520" max="520" width="6.140625" style="27" customWidth="1"/>
    <col min="521" max="521" width="6.42578125" style="27" customWidth="1"/>
    <col min="522" max="522" width="15.5703125" style="27" customWidth="1"/>
    <col min="523" max="523" width="5.42578125" style="27" customWidth="1"/>
    <col min="524" max="524" width="8.140625" style="27" customWidth="1"/>
    <col min="525" max="525" width="5.140625" style="27" customWidth="1"/>
    <col min="526" max="526" width="5.5703125" style="27" customWidth="1"/>
    <col min="527" max="527" width="5.85546875" style="27" customWidth="1"/>
    <col min="528" max="528" width="6" style="27" customWidth="1"/>
    <col min="529" max="529" width="5.85546875" style="27" customWidth="1"/>
    <col min="530" max="531" width="5.28515625" style="27" customWidth="1"/>
    <col min="532" max="532" width="6" style="27" customWidth="1"/>
    <col min="533" max="533" width="6.140625" style="27" customWidth="1"/>
    <col min="534" max="534" width="5.7109375" style="27" customWidth="1"/>
    <col min="535" max="535" width="5.85546875" style="27" customWidth="1"/>
    <col min="536" max="536" width="5.5703125" style="27" customWidth="1"/>
    <col min="537" max="540" width="5.28515625" style="27" customWidth="1"/>
    <col min="541" max="541" width="5" style="27" customWidth="1"/>
    <col min="542" max="542" width="6.140625" style="27" customWidth="1"/>
    <col min="543" max="543" width="5.5703125" style="27" customWidth="1"/>
    <col min="544" max="544" width="6.140625" style="27" customWidth="1"/>
    <col min="545" max="545" width="6" style="27" customWidth="1"/>
    <col min="546" max="546" width="6.140625" style="27" customWidth="1"/>
    <col min="547" max="547" width="5.85546875" style="27" customWidth="1"/>
    <col min="548" max="548" width="6.140625" style="27" customWidth="1"/>
    <col min="549" max="549" width="6" style="27" customWidth="1"/>
    <col min="550" max="550" width="6.42578125" style="27" customWidth="1"/>
    <col min="551" max="551" width="6.7109375" style="27" customWidth="1"/>
    <col min="552" max="552" width="5.5703125" style="27" customWidth="1"/>
    <col min="553" max="553" width="7" style="27" customWidth="1"/>
    <col min="554" max="554" width="5.42578125" style="27" customWidth="1"/>
    <col min="555" max="555" width="5" style="27" customWidth="1"/>
    <col min="556" max="556" width="6.140625" style="27" customWidth="1"/>
    <col min="557" max="557" width="5.85546875" style="27" customWidth="1"/>
    <col min="558" max="558" width="5.28515625" style="27" customWidth="1"/>
    <col min="559" max="559" width="6.140625" style="27" customWidth="1"/>
    <col min="560" max="560" width="7" style="27" customWidth="1"/>
    <col min="561" max="561" width="5.5703125" style="27" customWidth="1"/>
    <col min="562" max="562" width="5.7109375" style="27" customWidth="1"/>
    <col min="563" max="563" width="11" style="27" customWidth="1"/>
    <col min="564" max="564" width="9.5703125" style="27" customWidth="1"/>
    <col min="565" max="565" width="11.140625" style="27" customWidth="1"/>
    <col min="566" max="566" width="9.5703125" style="27" customWidth="1"/>
    <col min="567" max="567" width="9.140625" style="27"/>
    <col min="568" max="568" width="16.42578125" style="27" customWidth="1"/>
    <col min="569" max="569" width="9.140625" style="27"/>
    <col min="570" max="570" width="36" style="27" customWidth="1"/>
    <col min="571" max="768" width="9.140625" style="27"/>
    <col min="769" max="769" width="22" style="27" customWidth="1"/>
    <col min="770" max="770" width="13" style="27" customWidth="1"/>
    <col min="771" max="772" width="6.7109375" style="27" customWidth="1"/>
    <col min="773" max="774" width="6.140625" style="27" customWidth="1"/>
    <col min="775" max="775" width="6.42578125" style="27" customWidth="1"/>
    <col min="776" max="776" width="6.140625" style="27" customWidth="1"/>
    <col min="777" max="777" width="6.42578125" style="27" customWidth="1"/>
    <col min="778" max="778" width="15.5703125" style="27" customWidth="1"/>
    <col min="779" max="779" width="5.42578125" style="27" customWidth="1"/>
    <col min="780" max="780" width="8.140625" style="27" customWidth="1"/>
    <col min="781" max="781" width="5.140625" style="27" customWidth="1"/>
    <col min="782" max="782" width="5.5703125" style="27" customWidth="1"/>
    <col min="783" max="783" width="5.85546875" style="27" customWidth="1"/>
    <col min="784" max="784" width="6" style="27" customWidth="1"/>
    <col min="785" max="785" width="5.85546875" style="27" customWidth="1"/>
    <col min="786" max="787" width="5.28515625" style="27" customWidth="1"/>
    <col min="788" max="788" width="6" style="27" customWidth="1"/>
    <col min="789" max="789" width="6.140625" style="27" customWidth="1"/>
    <col min="790" max="790" width="5.7109375" style="27" customWidth="1"/>
    <col min="791" max="791" width="5.85546875" style="27" customWidth="1"/>
    <col min="792" max="792" width="5.5703125" style="27" customWidth="1"/>
    <col min="793" max="796" width="5.28515625" style="27" customWidth="1"/>
    <col min="797" max="797" width="5" style="27" customWidth="1"/>
    <col min="798" max="798" width="6.140625" style="27" customWidth="1"/>
    <col min="799" max="799" width="5.5703125" style="27" customWidth="1"/>
    <col min="800" max="800" width="6.140625" style="27" customWidth="1"/>
    <col min="801" max="801" width="6" style="27" customWidth="1"/>
    <col min="802" max="802" width="6.140625" style="27" customWidth="1"/>
    <col min="803" max="803" width="5.85546875" style="27" customWidth="1"/>
    <col min="804" max="804" width="6.140625" style="27" customWidth="1"/>
    <col min="805" max="805" width="6" style="27" customWidth="1"/>
    <col min="806" max="806" width="6.42578125" style="27" customWidth="1"/>
    <col min="807" max="807" width="6.7109375" style="27" customWidth="1"/>
    <col min="808" max="808" width="5.5703125" style="27" customWidth="1"/>
    <col min="809" max="809" width="7" style="27" customWidth="1"/>
    <col min="810" max="810" width="5.42578125" style="27" customWidth="1"/>
    <col min="811" max="811" width="5" style="27" customWidth="1"/>
    <col min="812" max="812" width="6.140625" style="27" customWidth="1"/>
    <col min="813" max="813" width="5.85546875" style="27" customWidth="1"/>
    <col min="814" max="814" width="5.28515625" style="27" customWidth="1"/>
    <col min="815" max="815" width="6.140625" style="27" customWidth="1"/>
    <col min="816" max="816" width="7" style="27" customWidth="1"/>
    <col min="817" max="817" width="5.5703125" style="27" customWidth="1"/>
    <col min="818" max="818" width="5.7109375" style="27" customWidth="1"/>
    <col min="819" max="819" width="11" style="27" customWidth="1"/>
    <col min="820" max="820" width="9.5703125" style="27" customWidth="1"/>
    <col min="821" max="821" width="11.140625" style="27" customWidth="1"/>
    <col min="822" max="822" width="9.5703125" style="27" customWidth="1"/>
    <col min="823" max="823" width="9.140625" style="27"/>
    <col min="824" max="824" width="16.42578125" style="27" customWidth="1"/>
    <col min="825" max="825" width="9.140625" style="27"/>
    <col min="826" max="826" width="36" style="27" customWidth="1"/>
    <col min="827" max="1024" width="9.140625" style="27"/>
    <col min="1025" max="1025" width="22" style="27" customWidth="1"/>
    <col min="1026" max="1026" width="13" style="27" customWidth="1"/>
    <col min="1027" max="1028" width="6.7109375" style="27" customWidth="1"/>
    <col min="1029" max="1030" width="6.140625" style="27" customWidth="1"/>
    <col min="1031" max="1031" width="6.42578125" style="27" customWidth="1"/>
    <col min="1032" max="1032" width="6.140625" style="27" customWidth="1"/>
    <col min="1033" max="1033" width="6.42578125" style="27" customWidth="1"/>
    <col min="1034" max="1034" width="15.5703125" style="27" customWidth="1"/>
    <col min="1035" max="1035" width="5.42578125" style="27" customWidth="1"/>
    <col min="1036" max="1036" width="8.140625" style="27" customWidth="1"/>
    <col min="1037" max="1037" width="5.140625" style="27" customWidth="1"/>
    <col min="1038" max="1038" width="5.5703125" style="27" customWidth="1"/>
    <col min="1039" max="1039" width="5.85546875" style="27" customWidth="1"/>
    <col min="1040" max="1040" width="6" style="27" customWidth="1"/>
    <col min="1041" max="1041" width="5.85546875" style="27" customWidth="1"/>
    <col min="1042" max="1043" width="5.28515625" style="27" customWidth="1"/>
    <col min="1044" max="1044" width="6" style="27" customWidth="1"/>
    <col min="1045" max="1045" width="6.140625" style="27" customWidth="1"/>
    <col min="1046" max="1046" width="5.7109375" style="27" customWidth="1"/>
    <col min="1047" max="1047" width="5.85546875" style="27" customWidth="1"/>
    <col min="1048" max="1048" width="5.5703125" style="27" customWidth="1"/>
    <col min="1049" max="1052" width="5.28515625" style="27" customWidth="1"/>
    <col min="1053" max="1053" width="5" style="27" customWidth="1"/>
    <col min="1054" max="1054" width="6.140625" style="27" customWidth="1"/>
    <col min="1055" max="1055" width="5.5703125" style="27" customWidth="1"/>
    <col min="1056" max="1056" width="6.140625" style="27" customWidth="1"/>
    <col min="1057" max="1057" width="6" style="27" customWidth="1"/>
    <col min="1058" max="1058" width="6.140625" style="27" customWidth="1"/>
    <col min="1059" max="1059" width="5.85546875" style="27" customWidth="1"/>
    <col min="1060" max="1060" width="6.140625" style="27" customWidth="1"/>
    <col min="1061" max="1061" width="6" style="27" customWidth="1"/>
    <col min="1062" max="1062" width="6.42578125" style="27" customWidth="1"/>
    <col min="1063" max="1063" width="6.7109375" style="27" customWidth="1"/>
    <col min="1064" max="1064" width="5.5703125" style="27" customWidth="1"/>
    <col min="1065" max="1065" width="7" style="27" customWidth="1"/>
    <col min="1066" max="1066" width="5.42578125" style="27" customWidth="1"/>
    <col min="1067" max="1067" width="5" style="27" customWidth="1"/>
    <col min="1068" max="1068" width="6.140625" style="27" customWidth="1"/>
    <col min="1069" max="1069" width="5.85546875" style="27" customWidth="1"/>
    <col min="1070" max="1070" width="5.28515625" style="27" customWidth="1"/>
    <col min="1071" max="1071" width="6.140625" style="27" customWidth="1"/>
    <col min="1072" max="1072" width="7" style="27" customWidth="1"/>
    <col min="1073" max="1073" width="5.5703125" style="27" customWidth="1"/>
    <col min="1074" max="1074" width="5.7109375" style="27" customWidth="1"/>
    <col min="1075" max="1075" width="11" style="27" customWidth="1"/>
    <col min="1076" max="1076" width="9.5703125" style="27" customWidth="1"/>
    <col min="1077" max="1077" width="11.140625" style="27" customWidth="1"/>
    <col min="1078" max="1078" width="9.5703125" style="27" customWidth="1"/>
    <col min="1079" max="1079" width="9.140625" style="27"/>
    <col min="1080" max="1080" width="16.42578125" style="27" customWidth="1"/>
    <col min="1081" max="1081" width="9.140625" style="27"/>
    <col min="1082" max="1082" width="36" style="27" customWidth="1"/>
    <col min="1083" max="1280" width="9.140625" style="27"/>
    <col min="1281" max="1281" width="22" style="27" customWidth="1"/>
    <col min="1282" max="1282" width="13" style="27" customWidth="1"/>
    <col min="1283" max="1284" width="6.7109375" style="27" customWidth="1"/>
    <col min="1285" max="1286" width="6.140625" style="27" customWidth="1"/>
    <col min="1287" max="1287" width="6.42578125" style="27" customWidth="1"/>
    <col min="1288" max="1288" width="6.140625" style="27" customWidth="1"/>
    <col min="1289" max="1289" width="6.42578125" style="27" customWidth="1"/>
    <col min="1290" max="1290" width="15.5703125" style="27" customWidth="1"/>
    <col min="1291" max="1291" width="5.42578125" style="27" customWidth="1"/>
    <col min="1292" max="1292" width="8.140625" style="27" customWidth="1"/>
    <col min="1293" max="1293" width="5.140625" style="27" customWidth="1"/>
    <col min="1294" max="1294" width="5.5703125" style="27" customWidth="1"/>
    <col min="1295" max="1295" width="5.85546875" style="27" customWidth="1"/>
    <col min="1296" max="1296" width="6" style="27" customWidth="1"/>
    <col min="1297" max="1297" width="5.85546875" style="27" customWidth="1"/>
    <col min="1298" max="1299" width="5.28515625" style="27" customWidth="1"/>
    <col min="1300" max="1300" width="6" style="27" customWidth="1"/>
    <col min="1301" max="1301" width="6.140625" style="27" customWidth="1"/>
    <col min="1302" max="1302" width="5.7109375" style="27" customWidth="1"/>
    <col min="1303" max="1303" width="5.85546875" style="27" customWidth="1"/>
    <col min="1304" max="1304" width="5.5703125" style="27" customWidth="1"/>
    <col min="1305" max="1308" width="5.28515625" style="27" customWidth="1"/>
    <col min="1309" max="1309" width="5" style="27" customWidth="1"/>
    <col min="1310" max="1310" width="6.140625" style="27" customWidth="1"/>
    <col min="1311" max="1311" width="5.5703125" style="27" customWidth="1"/>
    <col min="1312" max="1312" width="6.140625" style="27" customWidth="1"/>
    <col min="1313" max="1313" width="6" style="27" customWidth="1"/>
    <col min="1314" max="1314" width="6.140625" style="27" customWidth="1"/>
    <col min="1315" max="1315" width="5.85546875" style="27" customWidth="1"/>
    <col min="1316" max="1316" width="6.140625" style="27" customWidth="1"/>
    <col min="1317" max="1317" width="6" style="27" customWidth="1"/>
    <col min="1318" max="1318" width="6.42578125" style="27" customWidth="1"/>
    <col min="1319" max="1319" width="6.7109375" style="27" customWidth="1"/>
    <col min="1320" max="1320" width="5.5703125" style="27" customWidth="1"/>
    <col min="1321" max="1321" width="7" style="27" customWidth="1"/>
    <col min="1322" max="1322" width="5.42578125" style="27" customWidth="1"/>
    <col min="1323" max="1323" width="5" style="27" customWidth="1"/>
    <col min="1324" max="1324" width="6.140625" style="27" customWidth="1"/>
    <col min="1325" max="1325" width="5.85546875" style="27" customWidth="1"/>
    <col min="1326" max="1326" width="5.28515625" style="27" customWidth="1"/>
    <col min="1327" max="1327" width="6.140625" style="27" customWidth="1"/>
    <col min="1328" max="1328" width="7" style="27" customWidth="1"/>
    <col min="1329" max="1329" width="5.5703125" style="27" customWidth="1"/>
    <col min="1330" max="1330" width="5.7109375" style="27" customWidth="1"/>
    <col min="1331" max="1331" width="11" style="27" customWidth="1"/>
    <col min="1332" max="1332" width="9.5703125" style="27" customWidth="1"/>
    <col min="1333" max="1333" width="11.140625" style="27" customWidth="1"/>
    <col min="1334" max="1334" width="9.5703125" style="27" customWidth="1"/>
    <col min="1335" max="1335" width="9.140625" style="27"/>
    <col min="1336" max="1336" width="16.42578125" style="27" customWidth="1"/>
    <col min="1337" max="1337" width="9.140625" style="27"/>
    <col min="1338" max="1338" width="36" style="27" customWidth="1"/>
    <col min="1339" max="1536" width="9.140625" style="27"/>
    <col min="1537" max="1537" width="22" style="27" customWidth="1"/>
    <col min="1538" max="1538" width="13" style="27" customWidth="1"/>
    <col min="1539" max="1540" width="6.7109375" style="27" customWidth="1"/>
    <col min="1541" max="1542" width="6.140625" style="27" customWidth="1"/>
    <col min="1543" max="1543" width="6.42578125" style="27" customWidth="1"/>
    <col min="1544" max="1544" width="6.140625" style="27" customWidth="1"/>
    <col min="1545" max="1545" width="6.42578125" style="27" customWidth="1"/>
    <col min="1546" max="1546" width="15.5703125" style="27" customWidth="1"/>
    <col min="1547" max="1547" width="5.42578125" style="27" customWidth="1"/>
    <col min="1548" max="1548" width="8.140625" style="27" customWidth="1"/>
    <col min="1549" max="1549" width="5.140625" style="27" customWidth="1"/>
    <col min="1550" max="1550" width="5.5703125" style="27" customWidth="1"/>
    <col min="1551" max="1551" width="5.85546875" style="27" customWidth="1"/>
    <col min="1552" max="1552" width="6" style="27" customWidth="1"/>
    <col min="1553" max="1553" width="5.85546875" style="27" customWidth="1"/>
    <col min="1554" max="1555" width="5.28515625" style="27" customWidth="1"/>
    <col min="1556" max="1556" width="6" style="27" customWidth="1"/>
    <col min="1557" max="1557" width="6.140625" style="27" customWidth="1"/>
    <col min="1558" max="1558" width="5.7109375" style="27" customWidth="1"/>
    <col min="1559" max="1559" width="5.85546875" style="27" customWidth="1"/>
    <col min="1560" max="1560" width="5.5703125" style="27" customWidth="1"/>
    <col min="1561" max="1564" width="5.28515625" style="27" customWidth="1"/>
    <col min="1565" max="1565" width="5" style="27" customWidth="1"/>
    <col min="1566" max="1566" width="6.140625" style="27" customWidth="1"/>
    <col min="1567" max="1567" width="5.5703125" style="27" customWidth="1"/>
    <col min="1568" max="1568" width="6.140625" style="27" customWidth="1"/>
    <col min="1569" max="1569" width="6" style="27" customWidth="1"/>
    <col min="1570" max="1570" width="6.140625" style="27" customWidth="1"/>
    <col min="1571" max="1571" width="5.85546875" style="27" customWidth="1"/>
    <col min="1572" max="1572" width="6.140625" style="27" customWidth="1"/>
    <col min="1573" max="1573" width="6" style="27" customWidth="1"/>
    <col min="1574" max="1574" width="6.42578125" style="27" customWidth="1"/>
    <col min="1575" max="1575" width="6.7109375" style="27" customWidth="1"/>
    <col min="1576" max="1576" width="5.5703125" style="27" customWidth="1"/>
    <col min="1577" max="1577" width="7" style="27" customWidth="1"/>
    <col min="1578" max="1578" width="5.42578125" style="27" customWidth="1"/>
    <col min="1579" max="1579" width="5" style="27" customWidth="1"/>
    <col min="1580" max="1580" width="6.140625" style="27" customWidth="1"/>
    <col min="1581" max="1581" width="5.85546875" style="27" customWidth="1"/>
    <col min="1582" max="1582" width="5.28515625" style="27" customWidth="1"/>
    <col min="1583" max="1583" width="6.140625" style="27" customWidth="1"/>
    <col min="1584" max="1584" width="7" style="27" customWidth="1"/>
    <col min="1585" max="1585" width="5.5703125" style="27" customWidth="1"/>
    <col min="1586" max="1586" width="5.7109375" style="27" customWidth="1"/>
    <col min="1587" max="1587" width="11" style="27" customWidth="1"/>
    <col min="1588" max="1588" width="9.5703125" style="27" customWidth="1"/>
    <col min="1589" max="1589" width="11.140625" style="27" customWidth="1"/>
    <col min="1590" max="1590" width="9.5703125" style="27" customWidth="1"/>
    <col min="1591" max="1591" width="9.140625" style="27"/>
    <col min="1592" max="1592" width="16.42578125" style="27" customWidth="1"/>
    <col min="1593" max="1593" width="9.140625" style="27"/>
    <col min="1594" max="1594" width="36" style="27" customWidth="1"/>
    <col min="1595" max="1792" width="9.140625" style="27"/>
    <col min="1793" max="1793" width="22" style="27" customWidth="1"/>
    <col min="1794" max="1794" width="13" style="27" customWidth="1"/>
    <col min="1795" max="1796" width="6.7109375" style="27" customWidth="1"/>
    <col min="1797" max="1798" width="6.140625" style="27" customWidth="1"/>
    <col min="1799" max="1799" width="6.42578125" style="27" customWidth="1"/>
    <col min="1800" max="1800" width="6.140625" style="27" customWidth="1"/>
    <col min="1801" max="1801" width="6.42578125" style="27" customWidth="1"/>
    <col min="1802" max="1802" width="15.5703125" style="27" customWidth="1"/>
    <col min="1803" max="1803" width="5.42578125" style="27" customWidth="1"/>
    <col min="1804" max="1804" width="8.140625" style="27" customWidth="1"/>
    <col min="1805" max="1805" width="5.140625" style="27" customWidth="1"/>
    <col min="1806" max="1806" width="5.5703125" style="27" customWidth="1"/>
    <col min="1807" max="1807" width="5.85546875" style="27" customWidth="1"/>
    <col min="1808" max="1808" width="6" style="27" customWidth="1"/>
    <col min="1809" max="1809" width="5.85546875" style="27" customWidth="1"/>
    <col min="1810" max="1811" width="5.28515625" style="27" customWidth="1"/>
    <col min="1812" max="1812" width="6" style="27" customWidth="1"/>
    <col min="1813" max="1813" width="6.140625" style="27" customWidth="1"/>
    <col min="1814" max="1814" width="5.7109375" style="27" customWidth="1"/>
    <col min="1815" max="1815" width="5.85546875" style="27" customWidth="1"/>
    <col min="1816" max="1816" width="5.5703125" style="27" customWidth="1"/>
    <col min="1817" max="1820" width="5.28515625" style="27" customWidth="1"/>
    <col min="1821" max="1821" width="5" style="27" customWidth="1"/>
    <col min="1822" max="1822" width="6.140625" style="27" customWidth="1"/>
    <col min="1823" max="1823" width="5.5703125" style="27" customWidth="1"/>
    <col min="1824" max="1824" width="6.140625" style="27" customWidth="1"/>
    <col min="1825" max="1825" width="6" style="27" customWidth="1"/>
    <col min="1826" max="1826" width="6.140625" style="27" customWidth="1"/>
    <col min="1827" max="1827" width="5.85546875" style="27" customWidth="1"/>
    <col min="1828" max="1828" width="6.140625" style="27" customWidth="1"/>
    <col min="1829" max="1829" width="6" style="27" customWidth="1"/>
    <col min="1830" max="1830" width="6.42578125" style="27" customWidth="1"/>
    <col min="1831" max="1831" width="6.7109375" style="27" customWidth="1"/>
    <col min="1832" max="1832" width="5.5703125" style="27" customWidth="1"/>
    <col min="1833" max="1833" width="7" style="27" customWidth="1"/>
    <col min="1834" max="1834" width="5.42578125" style="27" customWidth="1"/>
    <col min="1835" max="1835" width="5" style="27" customWidth="1"/>
    <col min="1836" max="1836" width="6.140625" style="27" customWidth="1"/>
    <col min="1837" max="1837" width="5.85546875" style="27" customWidth="1"/>
    <col min="1838" max="1838" width="5.28515625" style="27" customWidth="1"/>
    <col min="1839" max="1839" width="6.140625" style="27" customWidth="1"/>
    <col min="1840" max="1840" width="7" style="27" customWidth="1"/>
    <col min="1841" max="1841" width="5.5703125" style="27" customWidth="1"/>
    <col min="1842" max="1842" width="5.7109375" style="27" customWidth="1"/>
    <col min="1843" max="1843" width="11" style="27" customWidth="1"/>
    <col min="1844" max="1844" width="9.5703125" style="27" customWidth="1"/>
    <col min="1845" max="1845" width="11.140625" style="27" customWidth="1"/>
    <col min="1846" max="1846" width="9.5703125" style="27" customWidth="1"/>
    <col min="1847" max="1847" width="9.140625" style="27"/>
    <col min="1848" max="1848" width="16.42578125" style="27" customWidth="1"/>
    <col min="1849" max="1849" width="9.140625" style="27"/>
    <col min="1850" max="1850" width="36" style="27" customWidth="1"/>
    <col min="1851" max="2048" width="9.140625" style="27"/>
    <col min="2049" max="2049" width="22" style="27" customWidth="1"/>
    <col min="2050" max="2050" width="13" style="27" customWidth="1"/>
    <col min="2051" max="2052" width="6.7109375" style="27" customWidth="1"/>
    <col min="2053" max="2054" width="6.140625" style="27" customWidth="1"/>
    <col min="2055" max="2055" width="6.42578125" style="27" customWidth="1"/>
    <col min="2056" max="2056" width="6.140625" style="27" customWidth="1"/>
    <col min="2057" max="2057" width="6.42578125" style="27" customWidth="1"/>
    <col min="2058" max="2058" width="15.5703125" style="27" customWidth="1"/>
    <col min="2059" max="2059" width="5.42578125" style="27" customWidth="1"/>
    <col min="2060" max="2060" width="8.140625" style="27" customWidth="1"/>
    <col min="2061" max="2061" width="5.140625" style="27" customWidth="1"/>
    <col min="2062" max="2062" width="5.5703125" style="27" customWidth="1"/>
    <col min="2063" max="2063" width="5.85546875" style="27" customWidth="1"/>
    <col min="2064" max="2064" width="6" style="27" customWidth="1"/>
    <col min="2065" max="2065" width="5.85546875" style="27" customWidth="1"/>
    <col min="2066" max="2067" width="5.28515625" style="27" customWidth="1"/>
    <col min="2068" max="2068" width="6" style="27" customWidth="1"/>
    <col min="2069" max="2069" width="6.140625" style="27" customWidth="1"/>
    <col min="2070" max="2070" width="5.7109375" style="27" customWidth="1"/>
    <col min="2071" max="2071" width="5.85546875" style="27" customWidth="1"/>
    <col min="2072" max="2072" width="5.5703125" style="27" customWidth="1"/>
    <col min="2073" max="2076" width="5.28515625" style="27" customWidth="1"/>
    <col min="2077" max="2077" width="5" style="27" customWidth="1"/>
    <col min="2078" max="2078" width="6.140625" style="27" customWidth="1"/>
    <col min="2079" max="2079" width="5.5703125" style="27" customWidth="1"/>
    <col min="2080" max="2080" width="6.140625" style="27" customWidth="1"/>
    <col min="2081" max="2081" width="6" style="27" customWidth="1"/>
    <col min="2082" max="2082" width="6.140625" style="27" customWidth="1"/>
    <col min="2083" max="2083" width="5.85546875" style="27" customWidth="1"/>
    <col min="2084" max="2084" width="6.140625" style="27" customWidth="1"/>
    <col min="2085" max="2085" width="6" style="27" customWidth="1"/>
    <col min="2086" max="2086" width="6.42578125" style="27" customWidth="1"/>
    <col min="2087" max="2087" width="6.7109375" style="27" customWidth="1"/>
    <col min="2088" max="2088" width="5.5703125" style="27" customWidth="1"/>
    <col min="2089" max="2089" width="7" style="27" customWidth="1"/>
    <col min="2090" max="2090" width="5.42578125" style="27" customWidth="1"/>
    <col min="2091" max="2091" width="5" style="27" customWidth="1"/>
    <col min="2092" max="2092" width="6.140625" style="27" customWidth="1"/>
    <col min="2093" max="2093" width="5.85546875" style="27" customWidth="1"/>
    <col min="2094" max="2094" width="5.28515625" style="27" customWidth="1"/>
    <col min="2095" max="2095" width="6.140625" style="27" customWidth="1"/>
    <col min="2096" max="2096" width="7" style="27" customWidth="1"/>
    <col min="2097" max="2097" width="5.5703125" style="27" customWidth="1"/>
    <col min="2098" max="2098" width="5.7109375" style="27" customWidth="1"/>
    <col min="2099" max="2099" width="11" style="27" customWidth="1"/>
    <col min="2100" max="2100" width="9.5703125" style="27" customWidth="1"/>
    <col min="2101" max="2101" width="11.140625" style="27" customWidth="1"/>
    <col min="2102" max="2102" width="9.5703125" style="27" customWidth="1"/>
    <col min="2103" max="2103" width="9.140625" style="27"/>
    <col min="2104" max="2104" width="16.42578125" style="27" customWidth="1"/>
    <col min="2105" max="2105" width="9.140625" style="27"/>
    <col min="2106" max="2106" width="36" style="27" customWidth="1"/>
    <col min="2107" max="2304" width="9.140625" style="27"/>
    <col min="2305" max="2305" width="22" style="27" customWidth="1"/>
    <col min="2306" max="2306" width="13" style="27" customWidth="1"/>
    <col min="2307" max="2308" width="6.7109375" style="27" customWidth="1"/>
    <col min="2309" max="2310" width="6.140625" style="27" customWidth="1"/>
    <col min="2311" max="2311" width="6.42578125" style="27" customWidth="1"/>
    <col min="2312" max="2312" width="6.140625" style="27" customWidth="1"/>
    <col min="2313" max="2313" width="6.42578125" style="27" customWidth="1"/>
    <col min="2314" max="2314" width="15.5703125" style="27" customWidth="1"/>
    <col min="2315" max="2315" width="5.42578125" style="27" customWidth="1"/>
    <col min="2316" max="2316" width="8.140625" style="27" customWidth="1"/>
    <col min="2317" max="2317" width="5.140625" style="27" customWidth="1"/>
    <col min="2318" max="2318" width="5.5703125" style="27" customWidth="1"/>
    <col min="2319" max="2319" width="5.85546875" style="27" customWidth="1"/>
    <col min="2320" max="2320" width="6" style="27" customWidth="1"/>
    <col min="2321" max="2321" width="5.85546875" style="27" customWidth="1"/>
    <col min="2322" max="2323" width="5.28515625" style="27" customWidth="1"/>
    <col min="2324" max="2324" width="6" style="27" customWidth="1"/>
    <col min="2325" max="2325" width="6.140625" style="27" customWidth="1"/>
    <col min="2326" max="2326" width="5.7109375" style="27" customWidth="1"/>
    <col min="2327" max="2327" width="5.85546875" style="27" customWidth="1"/>
    <col min="2328" max="2328" width="5.5703125" style="27" customWidth="1"/>
    <col min="2329" max="2332" width="5.28515625" style="27" customWidth="1"/>
    <col min="2333" max="2333" width="5" style="27" customWidth="1"/>
    <col min="2334" max="2334" width="6.140625" style="27" customWidth="1"/>
    <col min="2335" max="2335" width="5.5703125" style="27" customWidth="1"/>
    <col min="2336" max="2336" width="6.140625" style="27" customWidth="1"/>
    <col min="2337" max="2337" width="6" style="27" customWidth="1"/>
    <col min="2338" max="2338" width="6.140625" style="27" customWidth="1"/>
    <col min="2339" max="2339" width="5.85546875" style="27" customWidth="1"/>
    <col min="2340" max="2340" width="6.140625" style="27" customWidth="1"/>
    <col min="2341" max="2341" width="6" style="27" customWidth="1"/>
    <col min="2342" max="2342" width="6.42578125" style="27" customWidth="1"/>
    <col min="2343" max="2343" width="6.7109375" style="27" customWidth="1"/>
    <col min="2344" max="2344" width="5.5703125" style="27" customWidth="1"/>
    <col min="2345" max="2345" width="7" style="27" customWidth="1"/>
    <col min="2346" max="2346" width="5.42578125" style="27" customWidth="1"/>
    <col min="2347" max="2347" width="5" style="27" customWidth="1"/>
    <col min="2348" max="2348" width="6.140625" style="27" customWidth="1"/>
    <col min="2349" max="2349" width="5.85546875" style="27" customWidth="1"/>
    <col min="2350" max="2350" width="5.28515625" style="27" customWidth="1"/>
    <col min="2351" max="2351" width="6.140625" style="27" customWidth="1"/>
    <col min="2352" max="2352" width="7" style="27" customWidth="1"/>
    <col min="2353" max="2353" width="5.5703125" style="27" customWidth="1"/>
    <col min="2354" max="2354" width="5.7109375" style="27" customWidth="1"/>
    <col min="2355" max="2355" width="11" style="27" customWidth="1"/>
    <col min="2356" max="2356" width="9.5703125" style="27" customWidth="1"/>
    <col min="2357" max="2357" width="11.140625" style="27" customWidth="1"/>
    <col min="2358" max="2358" width="9.5703125" style="27" customWidth="1"/>
    <col min="2359" max="2359" width="9.140625" style="27"/>
    <col min="2360" max="2360" width="16.42578125" style="27" customWidth="1"/>
    <col min="2361" max="2361" width="9.140625" style="27"/>
    <col min="2362" max="2362" width="36" style="27" customWidth="1"/>
    <col min="2363" max="2560" width="9.140625" style="27"/>
    <col min="2561" max="2561" width="22" style="27" customWidth="1"/>
    <col min="2562" max="2562" width="13" style="27" customWidth="1"/>
    <col min="2563" max="2564" width="6.7109375" style="27" customWidth="1"/>
    <col min="2565" max="2566" width="6.140625" style="27" customWidth="1"/>
    <col min="2567" max="2567" width="6.42578125" style="27" customWidth="1"/>
    <col min="2568" max="2568" width="6.140625" style="27" customWidth="1"/>
    <col min="2569" max="2569" width="6.42578125" style="27" customWidth="1"/>
    <col min="2570" max="2570" width="15.5703125" style="27" customWidth="1"/>
    <col min="2571" max="2571" width="5.42578125" style="27" customWidth="1"/>
    <col min="2572" max="2572" width="8.140625" style="27" customWidth="1"/>
    <col min="2573" max="2573" width="5.140625" style="27" customWidth="1"/>
    <col min="2574" max="2574" width="5.5703125" style="27" customWidth="1"/>
    <col min="2575" max="2575" width="5.85546875" style="27" customWidth="1"/>
    <col min="2576" max="2576" width="6" style="27" customWidth="1"/>
    <col min="2577" max="2577" width="5.85546875" style="27" customWidth="1"/>
    <col min="2578" max="2579" width="5.28515625" style="27" customWidth="1"/>
    <col min="2580" max="2580" width="6" style="27" customWidth="1"/>
    <col min="2581" max="2581" width="6.140625" style="27" customWidth="1"/>
    <col min="2582" max="2582" width="5.7109375" style="27" customWidth="1"/>
    <col min="2583" max="2583" width="5.85546875" style="27" customWidth="1"/>
    <col min="2584" max="2584" width="5.5703125" style="27" customWidth="1"/>
    <col min="2585" max="2588" width="5.28515625" style="27" customWidth="1"/>
    <col min="2589" max="2589" width="5" style="27" customWidth="1"/>
    <col min="2590" max="2590" width="6.140625" style="27" customWidth="1"/>
    <col min="2591" max="2591" width="5.5703125" style="27" customWidth="1"/>
    <col min="2592" max="2592" width="6.140625" style="27" customWidth="1"/>
    <col min="2593" max="2593" width="6" style="27" customWidth="1"/>
    <col min="2594" max="2594" width="6.140625" style="27" customWidth="1"/>
    <col min="2595" max="2595" width="5.85546875" style="27" customWidth="1"/>
    <col min="2596" max="2596" width="6.140625" style="27" customWidth="1"/>
    <col min="2597" max="2597" width="6" style="27" customWidth="1"/>
    <col min="2598" max="2598" width="6.42578125" style="27" customWidth="1"/>
    <col min="2599" max="2599" width="6.7109375" style="27" customWidth="1"/>
    <col min="2600" max="2600" width="5.5703125" style="27" customWidth="1"/>
    <col min="2601" max="2601" width="7" style="27" customWidth="1"/>
    <col min="2602" max="2602" width="5.42578125" style="27" customWidth="1"/>
    <col min="2603" max="2603" width="5" style="27" customWidth="1"/>
    <col min="2604" max="2604" width="6.140625" style="27" customWidth="1"/>
    <col min="2605" max="2605" width="5.85546875" style="27" customWidth="1"/>
    <col min="2606" max="2606" width="5.28515625" style="27" customWidth="1"/>
    <col min="2607" max="2607" width="6.140625" style="27" customWidth="1"/>
    <col min="2608" max="2608" width="7" style="27" customWidth="1"/>
    <col min="2609" max="2609" width="5.5703125" style="27" customWidth="1"/>
    <col min="2610" max="2610" width="5.7109375" style="27" customWidth="1"/>
    <col min="2611" max="2611" width="11" style="27" customWidth="1"/>
    <col min="2612" max="2612" width="9.5703125" style="27" customWidth="1"/>
    <col min="2613" max="2613" width="11.140625" style="27" customWidth="1"/>
    <col min="2614" max="2614" width="9.5703125" style="27" customWidth="1"/>
    <col min="2615" max="2615" width="9.140625" style="27"/>
    <col min="2616" max="2616" width="16.42578125" style="27" customWidth="1"/>
    <col min="2617" max="2617" width="9.140625" style="27"/>
    <col min="2618" max="2618" width="36" style="27" customWidth="1"/>
    <col min="2619" max="2816" width="9.140625" style="27"/>
    <col min="2817" max="2817" width="22" style="27" customWidth="1"/>
    <col min="2818" max="2818" width="13" style="27" customWidth="1"/>
    <col min="2819" max="2820" width="6.7109375" style="27" customWidth="1"/>
    <col min="2821" max="2822" width="6.140625" style="27" customWidth="1"/>
    <col min="2823" max="2823" width="6.42578125" style="27" customWidth="1"/>
    <col min="2824" max="2824" width="6.140625" style="27" customWidth="1"/>
    <col min="2825" max="2825" width="6.42578125" style="27" customWidth="1"/>
    <col min="2826" max="2826" width="15.5703125" style="27" customWidth="1"/>
    <col min="2827" max="2827" width="5.42578125" style="27" customWidth="1"/>
    <col min="2828" max="2828" width="8.140625" style="27" customWidth="1"/>
    <col min="2829" max="2829" width="5.140625" style="27" customWidth="1"/>
    <col min="2830" max="2830" width="5.5703125" style="27" customWidth="1"/>
    <col min="2831" max="2831" width="5.85546875" style="27" customWidth="1"/>
    <col min="2832" max="2832" width="6" style="27" customWidth="1"/>
    <col min="2833" max="2833" width="5.85546875" style="27" customWidth="1"/>
    <col min="2834" max="2835" width="5.28515625" style="27" customWidth="1"/>
    <col min="2836" max="2836" width="6" style="27" customWidth="1"/>
    <col min="2837" max="2837" width="6.140625" style="27" customWidth="1"/>
    <col min="2838" max="2838" width="5.7109375" style="27" customWidth="1"/>
    <col min="2839" max="2839" width="5.85546875" style="27" customWidth="1"/>
    <col min="2840" max="2840" width="5.5703125" style="27" customWidth="1"/>
    <col min="2841" max="2844" width="5.28515625" style="27" customWidth="1"/>
    <col min="2845" max="2845" width="5" style="27" customWidth="1"/>
    <col min="2846" max="2846" width="6.140625" style="27" customWidth="1"/>
    <col min="2847" max="2847" width="5.5703125" style="27" customWidth="1"/>
    <col min="2848" max="2848" width="6.140625" style="27" customWidth="1"/>
    <col min="2849" max="2849" width="6" style="27" customWidth="1"/>
    <col min="2850" max="2850" width="6.140625" style="27" customWidth="1"/>
    <col min="2851" max="2851" width="5.85546875" style="27" customWidth="1"/>
    <col min="2852" max="2852" width="6.140625" style="27" customWidth="1"/>
    <col min="2853" max="2853" width="6" style="27" customWidth="1"/>
    <col min="2854" max="2854" width="6.42578125" style="27" customWidth="1"/>
    <col min="2855" max="2855" width="6.7109375" style="27" customWidth="1"/>
    <col min="2856" max="2856" width="5.5703125" style="27" customWidth="1"/>
    <col min="2857" max="2857" width="7" style="27" customWidth="1"/>
    <col min="2858" max="2858" width="5.42578125" style="27" customWidth="1"/>
    <col min="2859" max="2859" width="5" style="27" customWidth="1"/>
    <col min="2860" max="2860" width="6.140625" style="27" customWidth="1"/>
    <col min="2861" max="2861" width="5.85546875" style="27" customWidth="1"/>
    <col min="2862" max="2862" width="5.28515625" style="27" customWidth="1"/>
    <col min="2863" max="2863" width="6.140625" style="27" customWidth="1"/>
    <col min="2864" max="2864" width="7" style="27" customWidth="1"/>
    <col min="2865" max="2865" width="5.5703125" style="27" customWidth="1"/>
    <col min="2866" max="2866" width="5.7109375" style="27" customWidth="1"/>
    <col min="2867" max="2867" width="11" style="27" customWidth="1"/>
    <col min="2868" max="2868" width="9.5703125" style="27" customWidth="1"/>
    <col min="2869" max="2869" width="11.140625" style="27" customWidth="1"/>
    <col min="2870" max="2870" width="9.5703125" style="27" customWidth="1"/>
    <col min="2871" max="2871" width="9.140625" style="27"/>
    <col min="2872" max="2872" width="16.42578125" style="27" customWidth="1"/>
    <col min="2873" max="2873" width="9.140625" style="27"/>
    <col min="2874" max="2874" width="36" style="27" customWidth="1"/>
    <col min="2875" max="3072" width="9.140625" style="27"/>
    <col min="3073" max="3073" width="22" style="27" customWidth="1"/>
    <col min="3074" max="3074" width="13" style="27" customWidth="1"/>
    <col min="3075" max="3076" width="6.7109375" style="27" customWidth="1"/>
    <col min="3077" max="3078" width="6.140625" style="27" customWidth="1"/>
    <col min="3079" max="3079" width="6.42578125" style="27" customWidth="1"/>
    <col min="3080" max="3080" width="6.140625" style="27" customWidth="1"/>
    <col min="3081" max="3081" width="6.42578125" style="27" customWidth="1"/>
    <col min="3082" max="3082" width="15.5703125" style="27" customWidth="1"/>
    <col min="3083" max="3083" width="5.42578125" style="27" customWidth="1"/>
    <col min="3084" max="3084" width="8.140625" style="27" customWidth="1"/>
    <col min="3085" max="3085" width="5.140625" style="27" customWidth="1"/>
    <col min="3086" max="3086" width="5.5703125" style="27" customWidth="1"/>
    <col min="3087" max="3087" width="5.85546875" style="27" customWidth="1"/>
    <col min="3088" max="3088" width="6" style="27" customWidth="1"/>
    <col min="3089" max="3089" width="5.85546875" style="27" customWidth="1"/>
    <col min="3090" max="3091" width="5.28515625" style="27" customWidth="1"/>
    <col min="3092" max="3092" width="6" style="27" customWidth="1"/>
    <col min="3093" max="3093" width="6.140625" style="27" customWidth="1"/>
    <col min="3094" max="3094" width="5.7109375" style="27" customWidth="1"/>
    <col min="3095" max="3095" width="5.85546875" style="27" customWidth="1"/>
    <col min="3096" max="3096" width="5.5703125" style="27" customWidth="1"/>
    <col min="3097" max="3100" width="5.28515625" style="27" customWidth="1"/>
    <col min="3101" max="3101" width="5" style="27" customWidth="1"/>
    <col min="3102" max="3102" width="6.140625" style="27" customWidth="1"/>
    <col min="3103" max="3103" width="5.5703125" style="27" customWidth="1"/>
    <col min="3104" max="3104" width="6.140625" style="27" customWidth="1"/>
    <col min="3105" max="3105" width="6" style="27" customWidth="1"/>
    <col min="3106" max="3106" width="6.140625" style="27" customWidth="1"/>
    <col min="3107" max="3107" width="5.85546875" style="27" customWidth="1"/>
    <col min="3108" max="3108" width="6.140625" style="27" customWidth="1"/>
    <col min="3109" max="3109" width="6" style="27" customWidth="1"/>
    <col min="3110" max="3110" width="6.42578125" style="27" customWidth="1"/>
    <col min="3111" max="3111" width="6.7109375" style="27" customWidth="1"/>
    <col min="3112" max="3112" width="5.5703125" style="27" customWidth="1"/>
    <col min="3113" max="3113" width="7" style="27" customWidth="1"/>
    <col min="3114" max="3114" width="5.42578125" style="27" customWidth="1"/>
    <col min="3115" max="3115" width="5" style="27" customWidth="1"/>
    <col min="3116" max="3116" width="6.140625" style="27" customWidth="1"/>
    <col min="3117" max="3117" width="5.85546875" style="27" customWidth="1"/>
    <col min="3118" max="3118" width="5.28515625" style="27" customWidth="1"/>
    <col min="3119" max="3119" width="6.140625" style="27" customWidth="1"/>
    <col min="3120" max="3120" width="7" style="27" customWidth="1"/>
    <col min="3121" max="3121" width="5.5703125" style="27" customWidth="1"/>
    <col min="3122" max="3122" width="5.7109375" style="27" customWidth="1"/>
    <col min="3123" max="3123" width="11" style="27" customWidth="1"/>
    <col min="3124" max="3124" width="9.5703125" style="27" customWidth="1"/>
    <col min="3125" max="3125" width="11.140625" style="27" customWidth="1"/>
    <col min="3126" max="3126" width="9.5703125" style="27" customWidth="1"/>
    <col min="3127" max="3127" width="9.140625" style="27"/>
    <col min="3128" max="3128" width="16.42578125" style="27" customWidth="1"/>
    <col min="3129" max="3129" width="9.140625" style="27"/>
    <col min="3130" max="3130" width="36" style="27" customWidth="1"/>
    <col min="3131" max="3328" width="9.140625" style="27"/>
    <col min="3329" max="3329" width="22" style="27" customWidth="1"/>
    <col min="3330" max="3330" width="13" style="27" customWidth="1"/>
    <col min="3331" max="3332" width="6.7109375" style="27" customWidth="1"/>
    <col min="3333" max="3334" width="6.140625" style="27" customWidth="1"/>
    <col min="3335" max="3335" width="6.42578125" style="27" customWidth="1"/>
    <col min="3336" max="3336" width="6.140625" style="27" customWidth="1"/>
    <col min="3337" max="3337" width="6.42578125" style="27" customWidth="1"/>
    <col min="3338" max="3338" width="15.5703125" style="27" customWidth="1"/>
    <col min="3339" max="3339" width="5.42578125" style="27" customWidth="1"/>
    <col min="3340" max="3340" width="8.140625" style="27" customWidth="1"/>
    <col min="3341" max="3341" width="5.140625" style="27" customWidth="1"/>
    <col min="3342" max="3342" width="5.5703125" style="27" customWidth="1"/>
    <col min="3343" max="3343" width="5.85546875" style="27" customWidth="1"/>
    <col min="3344" max="3344" width="6" style="27" customWidth="1"/>
    <col min="3345" max="3345" width="5.85546875" style="27" customWidth="1"/>
    <col min="3346" max="3347" width="5.28515625" style="27" customWidth="1"/>
    <col min="3348" max="3348" width="6" style="27" customWidth="1"/>
    <col min="3349" max="3349" width="6.140625" style="27" customWidth="1"/>
    <col min="3350" max="3350" width="5.7109375" style="27" customWidth="1"/>
    <col min="3351" max="3351" width="5.85546875" style="27" customWidth="1"/>
    <col min="3352" max="3352" width="5.5703125" style="27" customWidth="1"/>
    <col min="3353" max="3356" width="5.28515625" style="27" customWidth="1"/>
    <col min="3357" max="3357" width="5" style="27" customWidth="1"/>
    <col min="3358" max="3358" width="6.140625" style="27" customWidth="1"/>
    <col min="3359" max="3359" width="5.5703125" style="27" customWidth="1"/>
    <col min="3360" max="3360" width="6.140625" style="27" customWidth="1"/>
    <col min="3361" max="3361" width="6" style="27" customWidth="1"/>
    <col min="3362" max="3362" width="6.140625" style="27" customWidth="1"/>
    <col min="3363" max="3363" width="5.85546875" style="27" customWidth="1"/>
    <col min="3364" max="3364" width="6.140625" style="27" customWidth="1"/>
    <col min="3365" max="3365" width="6" style="27" customWidth="1"/>
    <col min="3366" max="3366" width="6.42578125" style="27" customWidth="1"/>
    <col min="3367" max="3367" width="6.7109375" style="27" customWidth="1"/>
    <col min="3368" max="3368" width="5.5703125" style="27" customWidth="1"/>
    <col min="3369" max="3369" width="7" style="27" customWidth="1"/>
    <col min="3370" max="3370" width="5.42578125" style="27" customWidth="1"/>
    <col min="3371" max="3371" width="5" style="27" customWidth="1"/>
    <col min="3372" max="3372" width="6.140625" style="27" customWidth="1"/>
    <col min="3373" max="3373" width="5.85546875" style="27" customWidth="1"/>
    <col min="3374" max="3374" width="5.28515625" style="27" customWidth="1"/>
    <col min="3375" max="3375" width="6.140625" style="27" customWidth="1"/>
    <col min="3376" max="3376" width="7" style="27" customWidth="1"/>
    <col min="3377" max="3377" width="5.5703125" style="27" customWidth="1"/>
    <col min="3378" max="3378" width="5.7109375" style="27" customWidth="1"/>
    <col min="3379" max="3379" width="11" style="27" customWidth="1"/>
    <col min="3380" max="3380" width="9.5703125" style="27" customWidth="1"/>
    <col min="3381" max="3381" width="11.140625" style="27" customWidth="1"/>
    <col min="3382" max="3382" width="9.5703125" style="27" customWidth="1"/>
    <col min="3383" max="3383" width="9.140625" style="27"/>
    <col min="3384" max="3384" width="16.42578125" style="27" customWidth="1"/>
    <col min="3385" max="3385" width="9.140625" style="27"/>
    <col min="3386" max="3386" width="36" style="27" customWidth="1"/>
    <col min="3387" max="3584" width="9.140625" style="27"/>
    <col min="3585" max="3585" width="22" style="27" customWidth="1"/>
    <col min="3586" max="3586" width="13" style="27" customWidth="1"/>
    <col min="3587" max="3588" width="6.7109375" style="27" customWidth="1"/>
    <col min="3589" max="3590" width="6.140625" style="27" customWidth="1"/>
    <col min="3591" max="3591" width="6.42578125" style="27" customWidth="1"/>
    <col min="3592" max="3592" width="6.140625" style="27" customWidth="1"/>
    <col min="3593" max="3593" width="6.42578125" style="27" customWidth="1"/>
    <col min="3594" max="3594" width="15.5703125" style="27" customWidth="1"/>
    <col min="3595" max="3595" width="5.42578125" style="27" customWidth="1"/>
    <col min="3596" max="3596" width="8.140625" style="27" customWidth="1"/>
    <col min="3597" max="3597" width="5.140625" style="27" customWidth="1"/>
    <col min="3598" max="3598" width="5.5703125" style="27" customWidth="1"/>
    <col min="3599" max="3599" width="5.85546875" style="27" customWidth="1"/>
    <col min="3600" max="3600" width="6" style="27" customWidth="1"/>
    <col min="3601" max="3601" width="5.85546875" style="27" customWidth="1"/>
    <col min="3602" max="3603" width="5.28515625" style="27" customWidth="1"/>
    <col min="3604" max="3604" width="6" style="27" customWidth="1"/>
    <col min="3605" max="3605" width="6.140625" style="27" customWidth="1"/>
    <col min="3606" max="3606" width="5.7109375" style="27" customWidth="1"/>
    <col min="3607" max="3607" width="5.85546875" style="27" customWidth="1"/>
    <col min="3608" max="3608" width="5.5703125" style="27" customWidth="1"/>
    <col min="3609" max="3612" width="5.28515625" style="27" customWidth="1"/>
    <col min="3613" max="3613" width="5" style="27" customWidth="1"/>
    <col min="3614" max="3614" width="6.140625" style="27" customWidth="1"/>
    <col min="3615" max="3615" width="5.5703125" style="27" customWidth="1"/>
    <col min="3616" max="3616" width="6.140625" style="27" customWidth="1"/>
    <col min="3617" max="3617" width="6" style="27" customWidth="1"/>
    <col min="3618" max="3618" width="6.140625" style="27" customWidth="1"/>
    <col min="3619" max="3619" width="5.85546875" style="27" customWidth="1"/>
    <col min="3620" max="3620" width="6.140625" style="27" customWidth="1"/>
    <col min="3621" max="3621" width="6" style="27" customWidth="1"/>
    <col min="3622" max="3622" width="6.42578125" style="27" customWidth="1"/>
    <col min="3623" max="3623" width="6.7109375" style="27" customWidth="1"/>
    <col min="3624" max="3624" width="5.5703125" style="27" customWidth="1"/>
    <col min="3625" max="3625" width="7" style="27" customWidth="1"/>
    <col min="3626" max="3626" width="5.42578125" style="27" customWidth="1"/>
    <col min="3627" max="3627" width="5" style="27" customWidth="1"/>
    <col min="3628" max="3628" width="6.140625" style="27" customWidth="1"/>
    <col min="3629" max="3629" width="5.85546875" style="27" customWidth="1"/>
    <col min="3630" max="3630" width="5.28515625" style="27" customWidth="1"/>
    <col min="3631" max="3631" width="6.140625" style="27" customWidth="1"/>
    <col min="3632" max="3632" width="7" style="27" customWidth="1"/>
    <col min="3633" max="3633" width="5.5703125" style="27" customWidth="1"/>
    <col min="3634" max="3634" width="5.7109375" style="27" customWidth="1"/>
    <col min="3635" max="3635" width="11" style="27" customWidth="1"/>
    <col min="3636" max="3636" width="9.5703125" style="27" customWidth="1"/>
    <col min="3637" max="3637" width="11.140625" style="27" customWidth="1"/>
    <col min="3638" max="3638" width="9.5703125" style="27" customWidth="1"/>
    <col min="3639" max="3639" width="9.140625" style="27"/>
    <col min="3640" max="3640" width="16.42578125" style="27" customWidth="1"/>
    <col min="3641" max="3641" width="9.140625" style="27"/>
    <col min="3642" max="3642" width="36" style="27" customWidth="1"/>
    <col min="3643" max="3840" width="9.140625" style="27"/>
    <col min="3841" max="3841" width="22" style="27" customWidth="1"/>
    <col min="3842" max="3842" width="13" style="27" customWidth="1"/>
    <col min="3843" max="3844" width="6.7109375" style="27" customWidth="1"/>
    <col min="3845" max="3846" width="6.140625" style="27" customWidth="1"/>
    <col min="3847" max="3847" width="6.42578125" style="27" customWidth="1"/>
    <col min="3848" max="3848" width="6.140625" style="27" customWidth="1"/>
    <col min="3849" max="3849" width="6.42578125" style="27" customWidth="1"/>
    <col min="3850" max="3850" width="15.5703125" style="27" customWidth="1"/>
    <col min="3851" max="3851" width="5.42578125" style="27" customWidth="1"/>
    <col min="3852" max="3852" width="8.140625" style="27" customWidth="1"/>
    <col min="3853" max="3853" width="5.140625" style="27" customWidth="1"/>
    <col min="3854" max="3854" width="5.5703125" style="27" customWidth="1"/>
    <col min="3855" max="3855" width="5.85546875" style="27" customWidth="1"/>
    <col min="3856" max="3856" width="6" style="27" customWidth="1"/>
    <col min="3857" max="3857" width="5.85546875" style="27" customWidth="1"/>
    <col min="3858" max="3859" width="5.28515625" style="27" customWidth="1"/>
    <col min="3860" max="3860" width="6" style="27" customWidth="1"/>
    <col min="3861" max="3861" width="6.140625" style="27" customWidth="1"/>
    <col min="3862" max="3862" width="5.7109375" style="27" customWidth="1"/>
    <col min="3863" max="3863" width="5.85546875" style="27" customWidth="1"/>
    <col min="3864" max="3864" width="5.5703125" style="27" customWidth="1"/>
    <col min="3865" max="3868" width="5.28515625" style="27" customWidth="1"/>
    <col min="3869" max="3869" width="5" style="27" customWidth="1"/>
    <col min="3870" max="3870" width="6.140625" style="27" customWidth="1"/>
    <col min="3871" max="3871" width="5.5703125" style="27" customWidth="1"/>
    <col min="3872" max="3872" width="6.140625" style="27" customWidth="1"/>
    <col min="3873" max="3873" width="6" style="27" customWidth="1"/>
    <col min="3874" max="3874" width="6.140625" style="27" customWidth="1"/>
    <col min="3875" max="3875" width="5.85546875" style="27" customWidth="1"/>
    <col min="3876" max="3876" width="6.140625" style="27" customWidth="1"/>
    <col min="3877" max="3877" width="6" style="27" customWidth="1"/>
    <col min="3878" max="3878" width="6.42578125" style="27" customWidth="1"/>
    <col min="3879" max="3879" width="6.7109375" style="27" customWidth="1"/>
    <col min="3880" max="3880" width="5.5703125" style="27" customWidth="1"/>
    <col min="3881" max="3881" width="7" style="27" customWidth="1"/>
    <col min="3882" max="3882" width="5.42578125" style="27" customWidth="1"/>
    <col min="3883" max="3883" width="5" style="27" customWidth="1"/>
    <col min="3884" max="3884" width="6.140625" style="27" customWidth="1"/>
    <col min="3885" max="3885" width="5.85546875" style="27" customWidth="1"/>
    <col min="3886" max="3886" width="5.28515625" style="27" customWidth="1"/>
    <col min="3887" max="3887" width="6.140625" style="27" customWidth="1"/>
    <col min="3888" max="3888" width="7" style="27" customWidth="1"/>
    <col min="3889" max="3889" width="5.5703125" style="27" customWidth="1"/>
    <col min="3890" max="3890" width="5.7109375" style="27" customWidth="1"/>
    <col min="3891" max="3891" width="11" style="27" customWidth="1"/>
    <col min="3892" max="3892" width="9.5703125" style="27" customWidth="1"/>
    <col min="3893" max="3893" width="11.140625" style="27" customWidth="1"/>
    <col min="3894" max="3894" width="9.5703125" style="27" customWidth="1"/>
    <col min="3895" max="3895" width="9.140625" style="27"/>
    <col min="3896" max="3896" width="16.42578125" style="27" customWidth="1"/>
    <col min="3897" max="3897" width="9.140625" style="27"/>
    <col min="3898" max="3898" width="36" style="27" customWidth="1"/>
    <col min="3899" max="4096" width="9.140625" style="27"/>
    <col min="4097" max="4097" width="22" style="27" customWidth="1"/>
    <col min="4098" max="4098" width="13" style="27" customWidth="1"/>
    <col min="4099" max="4100" width="6.7109375" style="27" customWidth="1"/>
    <col min="4101" max="4102" width="6.140625" style="27" customWidth="1"/>
    <col min="4103" max="4103" width="6.42578125" style="27" customWidth="1"/>
    <col min="4104" max="4104" width="6.140625" style="27" customWidth="1"/>
    <col min="4105" max="4105" width="6.42578125" style="27" customWidth="1"/>
    <col min="4106" max="4106" width="15.5703125" style="27" customWidth="1"/>
    <col min="4107" max="4107" width="5.42578125" style="27" customWidth="1"/>
    <col min="4108" max="4108" width="8.140625" style="27" customWidth="1"/>
    <col min="4109" max="4109" width="5.140625" style="27" customWidth="1"/>
    <col min="4110" max="4110" width="5.5703125" style="27" customWidth="1"/>
    <col min="4111" max="4111" width="5.85546875" style="27" customWidth="1"/>
    <col min="4112" max="4112" width="6" style="27" customWidth="1"/>
    <col min="4113" max="4113" width="5.85546875" style="27" customWidth="1"/>
    <col min="4114" max="4115" width="5.28515625" style="27" customWidth="1"/>
    <col min="4116" max="4116" width="6" style="27" customWidth="1"/>
    <col min="4117" max="4117" width="6.140625" style="27" customWidth="1"/>
    <col min="4118" max="4118" width="5.7109375" style="27" customWidth="1"/>
    <col min="4119" max="4119" width="5.85546875" style="27" customWidth="1"/>
    <col min="4120" max="4120" width="5.5703125" style="27" customWidth="1"/>
    <col min="4121" max="4124" width="5.28515625" style="27" customWidth="1"/>
    <col min="4125" max="4125" width="5" style="27" customWidth="1"/>
    <col min="4126" max="4126" width="6.140625" style="27" customWidth="1"/>
    <col min="4127" max="4127" width="5.5703125" style="27" customWidth="1"/>
    <col min="4128" max="4128" width="6.140625" style="27" customWidth="1"/>
    <col min="4129" max="4129" width="6" style="27" customWidth="1"/>
    <col min="4130" max="4130" width="6.140625" style="27" customWidth="1"/>
    <col min="4131" max="4131" width="5.85546875" style="27" customWidth="1"/>
    <col min="4132" max="4132" width="6.140625" style="27" customWidth="1"/>
    <col min="4133" max="4133" width="6" style="27" customWidth="1"/>
    <col min="4134" max="4134" width="6.42578125" style="27" customWidth="1"/>
    <col min="4135" max="4135" width="6.7109375" style="27" customWidth="1"/>
    <col min="4136" max="4136" width="5.5703125" style="27" customWidth="1"/>
    <col min="4137" max="4137" width="7" style="27" customWidth="1"/>
    <col min="4138" max="4138" width="5.42578125" style="27" customWidth="1"/>
    <col min="4139" max="4139" width="5" style="27" customWidth="1"/>
    <col min="4140" max="4140" width="6.140625" style="27" customWidth="1"/>
    <col min="4141" max="4141" width="5.85546875" style="27" customWidth="1"/>
    <col min="4142" max="4142" width="5.28515625" style="27" customWidth="1"/>
    <col min="4143" max="4143" width="6.140625" style="27" customWidth="1"/>
    <col min="4144" max="4144" width="7" style="27" customWidth="1"/>
    <col min="4145" max="4145" width="5.5703125" style="27" customWidth="1"/>
    <col min="4146" max="4146" width="5.7109375" style="27" customWidth="1"/>
    <col min="4147" max="4147" width="11" style="27" customWidth="1"/>
    <col min="4148" max="4148" width="9.5703125" style="27" customWidth="1"/>
    <col min="4149" max="4149" width="11.140625" style="27" customWidth="1"/>
    <col min="4150" max="4150" width="9.5703125" style="27" customWidth="1"/>
    <col min="4151" max="4151" width="9.140625" style="27"/>
    <col min="4152" max="4152" width="16.42578125" style="27" customWidth="1"/>
    <col min="4153" max="4153" width="9.140625" style="27"/>
    <col min="4154" max="4154" width="36" style="27" customWidth="1"/>
    <col min="4155" max="4352" width="9.140625" style="27"/>
    <col min="4353" max="4353" width="22" style="27" customWidth="1"/>
    <col min="4354" max="4354" width="13" style="27" customWidth="1"/>
    <col min="4355" max="4356" width="6.7109375" style="27" customWidth="1"/>
    <col min="4357" max="4358" width="6.140625" style="27" customWidth="1"/>
    <col min="4359" max="4359" width="6.42578125" style="27" customWidth="1"/>
    <col min="4360" max="4360" width="6.140625" style="27" customWidth="1"/>
    <col min="4361" max="4361" width="6.42578125" style="27" customWidth="1"/>
    <col min="4362" max="4362" width="15.5703125" style="27" customWidth="1"/>
    <col min="4363" max="4363" width="5.42578125" style="27" customWidth="1"/>
    <col min="4364" max="4364" width="8.140625" style="27" customWidth="1"/>
    <col min="4365" max="4365" width="5.140625" style="27" customWidth="1"/>
    <col min="4366" max="4366" width="5.5703125" style="27" customWidth="1"/>
    <col min="4367" max="4367" width="5.85546875" style="27" customWidth="1"/>
    <col min="4368" max="4368" width="6" style="27" customWidth="1"/>
    <col min="4369" max="4369" width="5.85546875" style="27" customWidth="1"/>
    <col min="4370" max="4371" width="5.28515625" style="27" customWidth="1"/>
    <col min="4372" max="4372" width="6" style="27" customWidth="1"/>
    <col min="4373" max="4373" width="6.140625" style="27" customWidth="1"/>
    <col min="4374" max="4374" width="5.7109375" style="27" customWidth="1"/>
    <col min="4375" max="4375" width="5.85546875" style="27" customWidth="1"/>
    <col min="4376" max="4376" width="5.5703125" style="27" customWidth="1"/>
    <col min="4377" max="4380" width="5.28515625" style="27" customWidth="1"/>
    <col min="4381" max="4381" width="5" style="27" customWidth="1"/>
    <col min="4382" max="4382" width="6.140625" style="27" customWidth="1"/>
    <col min="4383" max="4383" width="5.5703125" style="27" customWidth="1"/>
    <col min="4384" max="4384" width="6.140625" style="27" customWidth="1"/>
    <col min="4385" max="4385" width="6" style="27" customWidth="1"/>
    <col min="4386" max="4386" width="6.140625" style="27" customWidth="1"/>
    <col min="4387" max="4387" width="5.85546875" style="27" customWidth="1"/>
    <col min="4388" max="4388" width="6.140625" style="27" customWidth="1"/>
    <col min="4389" max="4389" width="6" style="27" customWidth="1"/>
    <col min="4390" max="4390" width="6.42578125" style="27" customWidth="1"/>
    <col min="4391" max="4391" width="6.7109375" style="27" customWidth="1"/>
    <col min="4392" max="4392" width="5.5703125" style="27" customWidth="1"/>
    <col min="4393" max="4393" width="7" style="27" customWidth="1"/>
    <col min="4394" max="4394" width="5.42578125" style="27" customWidth="1"/>
    <col min="4395" max="4395" width="5" style="27" customWidth="1"/>
    <col min="4396" max="4396" width="6.140625" style="27" customWidth="1"/>
    <col min="4397" max="4397" width="5.85546875" style="27" customWidth="1"/>
    <col min="4398" max="4398" width="5.28515625" style="27" customWidth="1"/>
    <col min="4399" max="4399" width="6.140625" style="27" customWidth="1"/>
    <col min="4400" max="4400" width="7" style="27" customWidth="1"/>
    <col min="4401" max="4401" width="5.5703125" style="27" customWidth="1"/>
    <col min="4402" max="4402" width="5.7109375" style="27" customWidth="1"/>
    <col min="4403" max="4403" width="11" style="27" customWidth="1"/>
    <col min="4404" max="4404" width="9.5703125" style="27" customWidth="1"/>
    <col min="4405" max="4405" width="11.140625" style="27" customWidth="1"/>
    <col min="4406" max="4406" width="9.5703125" style="27" customWidth="1"/>
    <col min="4407" max="4407" width="9.140625" style="27"/>
    <col min="4408" max="4408" width="16.42578125" style="27" customWidth="1"/>
    <col min="4409" max="4409" width="9.140625" style="27"/>
    <col min="4410" max="4410" width="36" style="27" customWidth="1"/>
    <col min="4411" max="4608" width="9.140625" style="27"/>
    <col min="4609" max="4609" width="22" style="27" customWidth="1"/>
    <col min="4610" max="4610" width="13" style="27" customWidth="1"/>
    <col min="4611" max="4612" width="6.7109375" style="27" customWidth="1"/>
    <col min="4613" max="4614" width="6.140625" style="27" customWidth="1"/>
    <col min="4615" max="4615" width="6.42578125" style="27" customWidth="1"/>
    <col min="4616" max="4616" width="6.140625" style="27" customWidth="1"/>
    <col min="4617" max="4617" width="6.42578125" style="27" customWidth="1"/>
    <col min="4618" max="4618" width="15.5703125" style="27" customWidth="1"/>
    <col min="4619" max="4619" width="5.42578125" style="27" customWidth="1"/>
    <col min="4620" max="4620" width="8.140625" style="27" customWidth="1"/>
    <col min="4621" max="4621" width="5.140625" style="27" customWidth="1"/>
    <col min="4622" max="4622" width="5.5703125" style="27" customWidth="1"/>
    <col min="4623" max="4623" width="5.85546875" style="27" customWidth="1"/>
    <col min="4624" max="4624" width="6" style="27" customWidth="1"/>
    <col min="4625" max="4625" width="5.85546875" style="27" customWidth="1"/>
    <col min="4626" max="4627" width="5.28515625" style="27" customWidth="1"/>
    <col min="4628" max="4628" width="6" style="27" customWidth="1"/>
    <col min="4629" max="4629" width="6.140625" style="27" customWidth="1"/>
    <col min="4630" max="4630" width="5.7109375" style="27" customWidth="1"/>
    <col min="4631" max="4631" width="5.85546875" style="27" customWidth="1"/>
    <col min="4632" max="4632" width="5.5703125" style="27" customWidth="1"/>
    <col min="4633" max="4636" width="5.28515625" style="27" customWidth="1"/>
    <col min="4637" max="4637" width="5" style="27" customWidth="1"/>
    <col min="4638" max="4638" width="6.140625" style="27" customWidth="1"/>
    <col min="4639" max="4639" width="5.5703125" style="27" customWidth="1"/>
    <col min="4640" max="4640" width="6.140625" style="27" customWidth="1"/>
    <col min="4641" max="4641" width="6" style="27" customWidth="1"/>
    <col min="4642" max="4642" width="6.140625" style="27" customWidth="1"/>
    <col min="4643" max="4643" width="5.85546875" style="27" customWidth="1"/>
    <col min="4644" max="4644" width="6.140625" style="27" customWidth="1"/>
    <col min="4645" max="4645" width="6" style="27" customWidth="1"/>
    <col min="4646" max="4646" width="6.42578125" style="27" customWidth="1"/>
    <col min="4647" max="4647" width="6.7109375" style="27" customWidth="1"/>
    <col min="4648" max="4648" width="5.5703125" style="27" customWidth="1"/>
    <col min="4649" max="4649" width="7" style="27" customWidth="1"/>
    <col min="4650" max="4650" width="5.42578125" style="27" customWidth="1"/>
    <col min="4651" max="4651" width="5" style="27" customWidth="1"/>
    <col min="4652" max="4652" width="6.140625" style="27" customWidth="1"/>
    <col min="4653" max="4653" width="5.85546875" style="27" customWidth="1"/>
    <col min="4654" max="4654" width="5.28515625" style="27" customWidth="1"/>
    <col min="4655" max="4655" width="6.140625" style="27" customWidth="1"/>
    <col min="4656" max="4656" width="7" style="27" customWidth="1"/>
    <col min="4657" max="4657" width="5.5703125" style="27" customWidth="1"/>
    <col min="4658" max="4658" width="5.7109375" style="27" customWidth="1"/>
    <col min="4659" max="4659" width="11" style="27" customWidth="1"/>
    <col min="4660" max="4660" width="9.5703125" style="27" customWidth="1"/>
    <col min="4661" max="4661" width="11.140625" style="27" customWidth="1"/>
    <col min="4662" max="4662" width="9.5703125" style="27" customWidth="1"/>
    <col min="4663" max="4663" width="9.140625" style="27"/>
    <col min="4664" max="4664" width="16.42578125" style="27" customWidth="1"/>
    <col min="4665" max="4665" width="9.140625" style="27"/>
    <col min="4666" max="4666" width="36" style="27" customWidth="1"/>
    <col min="4667" max="4864" width="9.140625" style="27"/>
    <col min="4865" max="4865" width="22" style="27" customWidth="1"/>
    <col min="4866" max="4866" width="13" style="27" customWidth="1"/>
    <col min="4867" max="4868" width="6.7109375" style="27" customWidth="1"/>
    <col min="4869" max="4870" width="6.140625" style="27" customWidth="1"/>
    <col min="4871" max="4871" width="6.42578125" style="27" customWidth="1"/>
    <col min="4872" max="4872" width="6.140625" style="27" customWidth="1"/>
    <col min="4873" max="4873" width="6.42578125" style="27" customWidth="1"/>
    <col min="4874" max="4874" width="15.5703125" style="27" customWidth="1"/>
    <col min="4875" max="4875" width="5.42578125" style="27" customWidth="1"/>
    <col min="4876" max="4876" width="8.140625" style="27" customWidth="1"/>
    <col min="4877" max="4877" width="5.140625" style="27" customWidth="1"/>
    <col min="4878" max="4878" width="5.5703125" style="27" customWidth="1"/>
    <col min="4879" max="4879" width="5.85546875" style="27" customWidth="1"/>
    <col min="4880" max="4880" width="6" style="27" customWidth="1"/>
    <col min="4881" max="4881" width="5.85546875" style="27" customWidth="1"/>
    <col min="4882" max="4883" width="5.28515625" style="27" customWidth="1"/>
    <col min="4884" max="4884" width="6" style="27" customWidth="1"/>
    <col min="4885" max="4885" width="6.140625" style="27" customWidth="1"/>
    <col min="4886" max="4886" width="5.7109375" style="27" customWidth="1"/>
    <col min="4887" max="4887" width="5.85546875" style="27" customWidth="1"/>
    <col min="4888" max="4888" width="5.5703125" style="27" customWidth="1"/>
    <col min="4889" max="4892" width="5.28515625" style="27" customWidth="1"/>
    <col min="4893" max="4893" width="5" style="27" customWidth="1"/>
    <col min="4894" max="4894" width="6.140625" style="27" customWidth="1"/>
    <col min="4895" max="4895" width="5.5703125" style="27" customWidth="1"/>
    <col min="4896" max="4896" width="6.140625" style="27" customWidth="1"/>
    <col min="4897" max="4897" width="6" style="27" customWidth="1"/>
    <col min="4898" max="4898" width="6.140625" style="27" customWidth="1"/>
    <col min="4899" max="4899" width="5.85546875" style="27" customWidth="1"/>
    <col min="4900" max="4900" width="6.140625" style="27" customWidth="1"/>
    <col min="4901" max="4901" width="6" style="27" customWidth="1"/>
    <col min="4902" max="4902" width="6.42578125" style="27" customWidth="1"/>
    <col min="4903" max="4903" width="6.7109375" style="27" customWidth="1"/>
    <col min="4904" max="4904" width="5.5703125" style="27" customWidth="1"/>
    <col min="4905" max="4905" width="7" style="27" customWidth="1"/>
    <col min="4906" max="4906" width="5.42578125" style="27" customWidth="1"/>
    <col min="4907" max="4907" width="5" style="27" customWidth="1"/>
    <col min="4908" max="4908" width="6.140625" style="27" customWidth="1"/>
    <col min="4909" max="4909" width="5.85546875" style="27" customWidth="1"/>
    <col min="4910" max="4910" width="5.28515625" style="27" customWidth="1"/>
    <col min="4911" max="4911" width="6.140625" style="27" customWidth="1"/>
    <col min="4912" max="4912" width="7" style="27" customWidth="1"/>
    <col min="4913" max="4913" width="5.5703125" style="27" customWidth="1"/>
    <col min="4914" max="4914" width="5.7109375" style="27" customWidth="1"/>
    <col min="4915" max="4915" width="11" style="27" customWidth="1"/>
    <col min="4916" max="4916" width="9.5703125" style="27" customWidth="1"/>
    <col min="4917" max="4917" width="11.140625" style="27" customWidth="1"/>
    <col min="4918" max="4918" width="9.5703125" style="27" customWidth="1"/>
    <col min="4919" max="4919" width="9.140625" style="27"/>
    <col min="4920" max="4920" width="16.42578125" style="27" customWidth="1"/>
    <col min="4921" max="4921" width="9.140625" style="27"/>
    <col min="4922" max="4922" width="36" style="27" customWidth="1"/>
    <col min="4923" max="5120" width="9.140625" style="27"/>
    <col min="5121" max="5121" width="22" style="27" customWidth="1"/>
    <col min="5122" max="5122" width="13" style="27" customWidth="1"/>
    <col min="5123" max="5124" width="6.7109375" style="27" customWidth="1"/>
    <col min="5125" max="5126" width="6.140625" style="27" customWidth="1"/>
    <col min="5127" max="5127" width="6.42578125" style="27" customWidth="1"/>
    <col min="5128" max="5128" width="6.140625" style="27" customWidth="1"/>
    <col min="5129" max="5129" width="6.42578125" style="27" customWidth="1"/>
    <col min="5130" max="5130" width="15.5703125" style="27" customWidth="1"/>
    <col min="5131" max="5131" width="5.42578125" style="27" customWidth="1"/>
    <col min="5132" max="5132" width="8.140625" style="27" customWidth="1"/>
    <col min="5133" max="5133" width="5.140625" style="27" customWidth="1"/>
    <col min="5134" max="5134" width="5.5703125" style="27" customWidth="1"/>
    <col min="5135" max="5135" width="5.85546875" style="27" customWidth="1"/>
    <col min="5136" max="5136" width="6" style="27" customWidth="1"/>
    <col min="5137" max="5137" width="5.85546875" style="27" customWidth="1"/>
    <col min="5138" max="5139" width="5.28515625" style="27" customWidth="1"/>
    <col min="5140" max="5140" width="6" style="27" customWidth="1"/>
    <col min="5141" max="5141" width="6.140625" style="27" customWidth="1"/>
    <col min="5142" max="5142" width="5.7109375" style="27" customWidth="1"/>
    <col min="5143" max="5143" width="5.85546875" style="27" customWidth="1"/>
    <col min="5144" max="5144" width="5.5703125" style="27" customWidth="1"/>
    <col min="5145" max="5148" width="5.28515625" style="27" customWidth="1"/>
    <col min="5149" max="5149" width="5" style="27" customWidth="1"/>
    <col min="5150" max="5150" width="6.140625" style="27" customWidth="1"/>
    <col min="5151" max="5151" width="5.5703125" style="27" customWidth="1"/>
    <col min="5152" max="5152" width="6.140625" style="27" customWidth="1"/>
    <col min="5153" max="5153" width="6" style="27" customWidth="1"/>
    <col min="5154" max="5154" width="6.140625" style="27" customWidth="1"/>
    <col min="5155" max="5155" width="5.85546875" style="27" customWidth="1"/>
    <col min="5156" max="5156" width="6.140625" style="27" customWidth="1"/>
    <col min="5157" max="5157" width="6" style="27" customWidth="1"/>
    <col min="5158" max="5158" width="6.42578125" style="27" customWidth="1"/>
    <col min="5159" max="5159" width="6.7109375" style="27" customWidth="1"/>
    <col min="5160" max="5160" width="5.5703125" style="27" customWidth="1"/>
    <col min="5161" max="5161" width="7" style="27" customWidth="1"/>
    <col min="5162" max="5162" width="5.42578125" style="27" customWidth="1"/>
    <col min="5163" max="5163" width="5" style="27" customWidth="1"/>
    <col min="5164" max="5164" width="6.140625" style="27" customWidth="1"/>
    <col min="5165" max="5165" width="5.85546875" style="27" customWidth="1"/>
    <col min="5166" max="5166" width="5.28515625" style="27" customWidth="1"/>
    <col min="5167" max="5167" width="6.140625" style="27" customWidth="1"/>
    <col min="5168" max="5168" width="7" style="27" customWidth="1"/>
    <col min="5169" max="5169" width="5.5703125" style="27" customWidth="1"/>
    <col min="5170" max="5170" width="5.7109375" style="27" customWidth="1"/>
    <col min="5171" max="5171" width="11" style="27" customWidth="1"/>
    <col min="5172" max="5172" width="9.5703125" style="27" customWidth="1"/>
    <col min="5173" max="5173" width="11.140625" style="27" customWidth="1"/>
    <col min="5174" max="5174" width="9.5703125" style="27" customWidth="1"/>
    <col min="5175" max="5175" width="9.140625" style="27"/>
    <col min="5176" max="5176" width="16.42578125" style="27" customWidth="1"/>
    <col min="5177" max="5177" width="9.140625" style="27"/>
    <col min="5178" max="5178" width="36" style="27" customWidth="1"/>
    <col min="5179" max="5376" width="9.140625" style="27"/>
    <col min="5377" max="5377" width="22" style="27" customWidth="1"/>
    <col min="5378" max="5378" width="13" style="27" customWidth="1"/>
    <col min="5379" max="5380" width="6.7109375" style="27" customWidth="1"/>
    <col min="5381" max="5382" width="6.140625" style="27" customWidth="1"/>
    <col min="5383" max="5383" width="6.42578125" style="27" customWidth="1"/>
    <col min="5384" max="5384" width="6.140625" style="27" customWidth="1"/>
    <col min="5385" max="5385" width="6.42578125" style="27" customWidth="1"/>
    <col min="5386" max="5386" width="15.5703125" style="27" customWidth="1"/>
    <col min="5387" max="5387" width="5.42578125" style="27" customWidth="1"/>
    <col min="5388" max="5388" width="8.140625" style="27" customWidth="1"/>
    <col min="5389" max="5389" width="5.140625" style="27" customWidth="1"/>
    <col min="5390" max="5390" width="5.5703125" style="27" customWidth="1"/>
    <col min="5391" max="5391" width="5.85546875" style="27" customWidth="1"/>
    <col min="5392" max="5392" width="6" style="27" customWidth="1"/>
    <col min="5393" max="5393" width="5.85546875" style="27" customWidth="1"/>
    <col min="5394" max="5395" width="5.28515625" style="27" customWidth="1"/>
    <col min="5396" max="5396" width="6" style="27" customWidth="1"/>
    <col min="5397" max="5397" width="6.140625" style="27" customWidth="1"/>
    <col min="5398" max="5398" width="5.7109375" style="27" customWidth="1"/>
    <col min="5399" max="5399" width="5.85546875" style="27" customWidth="1"/>
    <col min="5400" max="5400" width="5.5703125" style="27" customWidth="1"/>
    <col min="5401" max="5404" width="5.28515625" style="27" customWidth="1"/>
    <col min="5405" max="5405" width="5" style="27" customWidth="1"/>
    <col min="5406" max="5406" width="6.140625" style="27" customWidth="1"/>
    <col min="5407" max="5407" width="5.5703125" style="27" customWidth="1"/>
    <col min="5408" max="5408" width="6.140625" style="27" customWidth="1"/>
    <col min="5409" max="5409" width="6" style="27" customWidth="1"/>
    <col min="5410" max="5410" width="6.140625" style="27" customWidth="1"/>
    <col min="5411" max="5411" width="5.85546875" style="27" customWidth="1"/>
    <col min="5412" max="5412" width="6.140625" style="27" customWidth="1"/>
    <col min="5413" max="5413" width="6" style="27" customWidth="1"/>
    <col min="5414" max="5414" width="6.42578125" style="27" customWidth="1"/>
    <col min="5415" max="5415" width="6.7109375" style="27" customWidth="1"/>
    <col min="5416" max="5416" width="5.5703125" style="27" customWidth="1"/>
    <col min="5417" max="5417" width="7" style="27" customWidth="1"/>
    <col min="5418" max="5418" width="5.42578125" style="27" customWidth="1"/>
    <col min="5419" max="5419" width="5" style="27" customWidth="1"/>
    <col min="5420" max="5420" width="6.140625" style="27" customWidth="1"/>
    <col min="5421" max="5421" width="5.85546875" style="27" customWidth="1"/>
    <col min="5422" max="5422" width="5.28515625" style="27" customWidth="1"/>
    <col min="5423" max="5423" width="6.140625" style="27" customWidth="1"/>
    <col min="5424" max="5424" width="7" style="27" customWidth="1"/>
    <col min="5425" max="5425" width="5.5703125" style="27" customWidth="1"/>
    <col min="5426" max="5426" width="5.7109375" style="27" customWidth="1"/>
    <col min="5427" max="5427" width="11" style="27" customWidth="1"/>
    <col min="5428" max="5428" width="9.5703125" style="27" customWidth="1"/>
    <col min="5429" max="5429" width="11.140625" style="27" customWidth="1"/>
    <col min="5430" max="5430" width="9.5703125" style="27" customWidth="1"/>
    <col min="5431" max="5431" width="9.140625" style="27"/>
    <col min="5432" max="5432" width="16.42578125" style="27" customWidth="1"/>
    <col min="5433" max="5433" width="9.140625" style="27"/>
    <col min="5434" max="5434" width="36" style="27" customWidth="1"/>
    <col min="5435" max="5632" width="9.140625" style="27"/>
    <col min="5633" max="5633" width="22" style="27" customWidth="1"/>
    <col min="5634" max="5634" width="13" style="27" customWidth="1"/>
    <col min="5635" max="5636" width="6.7109375" style="27" customWidth="1"/>
    <col min="5637" max="5638" width="6.140625" style="27" customWidth="1"/>
    <col min="5639" max="5639" width="6.42578125" style="27" customWidth="1"/>
    <col min="5640" max="5640" width="6.140625" style="27" customWidth="1"/>
    <col min="5641" max="5641" width="6.42578125" style="27" customWidth="1"/>
    <col min="5642" max="5642" width="15.5703125" style="27" customWidth="1"/>
    <col min="5643" max="5643" width="5.42578125" style="27" customWidth="1"/>
    <col min="5644" max="5644" width="8.140625" style="27" customWidth="1"/>
    <col min="5645" max="5645" width="5.140625" style="27" customWidth="1"/>
    <col min="5646" max="5646" width="5.5703125" style="27" customWidth="1"/>
    <col min="5647" max="5647" width="5.85546875" style="27" customWidth="1"/>
    <col min="5648" max="5648" width="6" style="27" customWidth="1"/>
    <col min="5649" max="5649" width="5.85546875" style="27" customWidth="1"/>
    <col min="5650" max="5651" width="5.28515625" style="27" customWidth="1"/>
    <col min="5652" max="5652" width="6" style="27" customWidth="1"/>
    <col min="5653" max="5653" width="6.140625" style="27" customWidth="1"/>
    <col min="5654" max="5654" width="5.7109375" style="27" customWidth="1"/>
    <col min="5655" max="5655" width="5.85546875" style="27" customWidth="1"/>
    <col min="5656" max="5656" width="5.5703125" style="27" customWidth="1"/>
    <col min="5657" max="5660" width="5.28515625" style="27" customWidth="1"/>
    <col min="5661" max="5661" width="5" style="27" customWidth="1"/>
    <col min="5662" max="5662" width="6.140625" style="27" customWidth="1"/>
    <col min="5663" max="5663" width="5.5703125" style="27" customWidth="1"/>
    <col min="5664" max="5664" width="6.140625" style="27" customWidth="1"/>
    <col min="5665" max="5665" width="6" style="27" customWidth="1"/>
    <col min="5666" max="5666" width="6.140625" style="27" customWidth="1"/>
    <col min="5667" max="5667" width="5.85546875" style="27" customWidth="1"/>
    <col min="5668" max="5668" width="6.140625" style="27" customWidth="1"/>
    <col min="5669" max="5669" width="6" style="27" customWidth="1"/>
    <col min="5670" max="5670" width="6.42578125" style="27" customWidth="1"/>
    <col min="5671" max="5671" width="6.7109375" style="27" customWidth="1"/>
    <col min="5672" max="5672" width="5.5703125" style="27" customWidth="1"/>
    <col min="5673" max="5673" width="7" style="27" customWidth="1"/>
    <col min="5674" max="5674" width="5.42578125" style="27" customWidth="1"/>
    <col min="5675" max="5675" width="5" style="27" customWidth="1"/>
    <col min="5676" max="5676" width="6.140625" style="27" customWidth="1"/>
    <col min="5677" max="5677" width="5.85546875" style="27" customWidth="1"/>
    <col min="5678" max="5678" width="5.28515625" style="27" customWidth="1"/>
    <col min="5679" max="5679" width="6.140625" style="27" customWidth="1"/>
    <col min="5680" max="5680" width="7" style="27" customWidth="1"/>
    <col min="5681" max="5681" width="5.5703125" style="27" customWidth="1"/>
    <col min="5682" max="5682" width="5.7109375" style="27" customWidth="1"/>
    <col min="5683" max="5683" width="11" style="27" customWidth="1"/>
    <col min="5684" max="5684" width="9.5703125" style="27" customWidth="1"/>
    <col min="5685" max="5685" width="11.140625" style="27" customWidth="1"/>
    <col min="5686" max="5686" width="9.5703125" style="27" customWidth="1"/>
    <col min="5687" max="5687" width="9.140625" style="27"/>
    <col min="5688" max="5688" width="16.42578125" style="27" customWidth="1"/>
    <col min="5689" max="5689" width="9.140625" style="27"/>
    <col min="5690" max="5690" width="36" style="27" customWidth="1"/>
    <col min="5691" max="5888" width="9.140625" style="27"/>
    <col min="5889" max="5889" width="22" style="27" customWidth="1"/>
    <col min="5890" max="5890" width="13" style="27" customWidth="1"/>
    <col min="5891" max="5892" width="6.7109375" style="27" customWidth="1"/>
    <col min="5893" max="5894" width="6.140625" style="27" customWidth="1"/>
    <col min="5895" max="5895" width="6.42578125" style="27" customWidth="1"/>
    <col min="5896" max="5896" width="6.140625" style="27" customWidth="1"/>
    <col min="5897" max="5897" width="6.42578125" style="27" customWidth="1"/>
    <col min="5898" max="5898" width="15.5703125" style="27" customWidth="1"/>
    <col min="5899" max="5899" width="5.42578125" style="27" customWidth="1"/>
    <col min="5900" max="5900" width="8.140625" style="27" customWidth="1"/>
    <col min="5901" max="5901" width="5.140625" style="27" customWidth="1"/>
    <col min="5902" max="5902" width="5.5703125" style="27" customWidth="1"/>
    <col min="5903" max="5903" width="5.85546875" style="27" customWidth="1"/>
    <col min="5904" max="5904" width="6" style="27" customWidth="1"/>
    <col min="5905" max="5905" width="5.85546875" style="27" customWidth="1"/>
    <col min="5906" max="5907" width="5.28515625" style="27" customWidth="1"/>
    <col min="5908" max="5908" width="6" style="27" customWidth="1"/>
    <col min="5909" max="5909" width="6.140625" style="27" customWidth="1"/>
    <col min="5910" max="5910" width="5.7109375" style="27" customWidth="1"/>
    <col min="5911" max="5911" width="5.85546875" style="27" customWidth="1"/>
    <col min="5912" max="5912" width="5.5703125" style="27" customWidth="1"/>
    <col min="5913" max="5916" width="5.28515625" style="27" customWidth="1"/>
    <col min="5917" max="5917" width="5" style="27" customWidth="1"/>
    <col min="5918" max="5918" width="6.140625" style="27" customWidth="1"/>
    <col min="5919" max="5919" width="5.5703125" style="27" customWidth="1"/>
    <col min="5920" max="5920" width="6.140625" style="27" customWidth="1"/>
    <col min="5921" max="5921" width="6" style="27" customWidth="1"/>
    <col min="5922" max="5922" width="6.140625" style="27" customWidth="1"/>
    <col min="5923" max="5923" width="5.85546875" style="27" customWidth="1"/>
    <col min="5924" max="5924" width="6.140625" style="27" customWidth="1"/>
    <col min="5925" max="5925" width="6" style="27" customWidth="1"/>
    <col min="5926" max="5926" width="6.42578125" style="27" customWidth="1"/>
    <col min="5927" max="5927" width="6.7109375" style="27" customWidth="1"/>
    <col min="5928" max="5928" width="5.5703125" style="27" customWidth="1"/>
    <col min="5929" max="5929" width="7" style="27" customWidth="1"/>
    <col min="5930" max="5930" width="5.42578125" style="27" customWidth="1"/>
    <col min="5931" max="5931" width="5" style="27" customWidth="1"/>
    <col min="5932" max="5932" width="6.140625" style="27" customWidth="1"/>
    <col min="5933" max="5933" width="5.85546875" style="27" customWidth="1"/>
    <col min="5934" max="5934" width="5.28515625" style="27" customWidth="1"/>
    <col min="5935" max="5935" width="6.140625" style="27" customWidth="1"/>
    <col min="5936" max="5936" width="7" style="27" customWidth="1"/>
    <col min="5937" max="5937" width="5.5703125" style="27" customWidth="1"/>
    <col min="5938" max="5938" width="5.7109375" style="27" customWidth="1"/>
    <col min="5939" max="5939" width="11" style="27" customWidth="1"/>
    <col min="5940" max="5940" width="9.5703125" style="27" customWidth="1"/>
    <col min="5941" max="5941" width="11.140625" style="27" customWidth="1"/>
    <col min="5942" max="5942" width="9.5703125" style="27" customWidth="1"/>
    <col min="5943" max="5943" width="9.140625" style="27"/>
    <col min="5944" max="5944" width="16.42578125" style="27" customWidth="1"/>
    <col min="5945" max="5945" width="9.140625" style="27"/>
    <col min="5946" max="5946" width="36" style="27" customWidth="1"/>
    <col min="5947" max="6144" width="9.140625" style="27"/>
    <col min="6145" max="6145" width="22" style="27" customWidth="1"/>
    <col min="6146" max="6146" width="13" style="27" customWidth="1"/>
    <col min="6147" max="6148" width="6.7109375" style="27" customWidth="1"/>
    <col min="6149" max="6150" width="6.140625" style="27" customWidth="1"/>
    <col min="6151" max="6151" width="6.42578125" style="27" customWidth="1"/>
    <col min="6152" max="6152" width="6.140625" style="27" customWidth="1"/>
    <col min="6153" max="6153" width="6.42578125" style="27" customWidth="1"/>
    <col min="6154" max="6154" width="15.5703125" style="27" customWidth="1"/>
    <col min="6155" max="6155" width="5.42578125" style="27" customWidth="1"/>
    <col min="6156" max="6156" width="8.140625" style="27" customWidth="1"/>
    <col min="6157" max="6157" width="5.140625" style="27" customWidth="1"/>
    <col min="6158" max="6158" width="5.5703125" style="27" customWidth="1"/>
    <col min="6159" max="6159" width="5.85546875" style="27" customWidth="1"/>
    <col min="6160" max="6160" width="6" style="27" customWidth="1"/>
    <col min="6161" max="6161" width="5.85546875" style="27" customWidth="1"/>
    <col min="6162" max="6163" width="5.28515625" style="27" customWidth="1"/>
    <col min="6164" max="6164" width="6" style="27" customWidth="1"/>
    <col min="6165" max="6165" width="6.140625" style="27" customWidth="1"/>
    <col min="6166" max="6166" width="5.7109375" style="27" customWidth="1"/>
    <col min="6167" max="6167" width="5.85546875" style="27" customWidth="1"/>
    <col min="6168" max="6168" width="5.5703125" style="27" customWidth="1"/>
    <col min="6169" max="6172" width="5.28515625" style="27" customWidth="1"/>
    <col min="6173" max="6173" width="5" style="27" customWidth="1"/>
    <col min="6174" max="6174" width="6.140625" style="27" customWidth="1"/>
    <col min="6175" max="6175" width="5.5703125" style="27" customWidth="1"/>
    <col min="6176" max="6176" width="6.140625" style="27" customWidth="1"/>
    <col min="6177" max="6177" width="6" style="27" customWidth="1"/>
    <col min="6178" max="6178" width="6.140625" style="27" customWidth="1"/>
    <col min="6179" max="6179" width="5.85546875" style="27" customWidth="1"/>
    <col min="6180" max="6180" width="6.140625" style="27" customWidth="1"/>
    <col min="6181" max="6181" width="6" style="27" customWidth="1"/>
    <col min="6182" max="6182" width="6.42578125" style="27" customWidth="1"/>
    <col min="6183" max="6183" width="6.7109375" style="27" customWidth="1"/>
    <col min="6184" max="6184" width="5.5703125" style="27" customWidth="1"/>
    <col min="6185" max="6185" width="7" style="27" customWidth="1"/>
    <col min="6186" max="6186" width="5.42578125" style="27" customWidth="1"/>
    <col min="6187" max="6187" width="5" style="27" customWidth="1"/>
    <col min="6188" max="6188" width="6.140625" style="27" customWidth="1"/>
    <col min="6189" max="6189" width="5.85546875" style="27" customWidth="1"/>
    <col min="6190" max="6190" width="5.28515625" style="27" customWidth="1"/>
    <col min="6191" max="6191" width="6.140625" style="27" customWidth="1"/>
    <col min="6192" max="6192" width="7" style="27" customWidth="1"/>
    <col min="6193" max="6193" width="5.5703125" style="27" customWidth="1"/>
    <col min="6194" max="6194" width="5.7109375" style="27" customWidth="1"/>
    <col min="6195" max="6195" width="11" style="27" customWidth="1"/>
    <col min="6196" max="6196" width="9.5703125" style="27" customWidth="1"/>
    <col min="6197" max="6197" width="11.140625" style="27" customWidth="1"/>
    <col min="6198" max="6198" width="9.5703125" style="27" customWidth="1"/>
    <col min="6199" max="6199" width="9.140625" style="27"/>
    <col min="6200" max="6200" width="16.42578125" style="27" customWidth="1"/>
    <col min="6201" max="6201" width="9.140625" style="27"/>
    <col min="6202" max="6202" width="36" style="27" customWidth="1"/>
    <col min="6203" max="6400" width="9.140625" style="27"/>
    <col min="6401" max="6401" width="22" style="27" customWidth="1"/>
    <col min="6402" max="6402" width="13" style="27" customWidth="1"/>
    <col min="6403" max="6404" width="6.7109375" style="27" customWidth="1"/>
    <col min="6405" max="6406" width="6.140625" style="27" customWidth="1"/>
    <col min="6407" max="6407" width="6.42578125" style="27" customWidth="1"/>
    <col min="6408" max="6408" width="6.140625" style="27" customWidth="1"/>
    <col min="6409" max="6409" width="6.42578125" style="27" customWidth="1"/>
    <col min="6410" max="6410" width="15.5703125" style="27" customWidth="1"/>
    <col min="6411" max="6411" width="5.42578125" style="27" customWidth="1"/>
    <col min="6412" max="6412" width="8.140625" style="27" customWidth="1"/>
    <col min="6413" max="6413" width="5.140625" style="27" customWidth="1"/>
    <col min="6414" max="6414" width="5.5703125" style="27" customWidth="1"/>
    <col min="6415" max="6415" width="5.85546875" style="27" customWidth="1"/>
    <col min="6416" max="6416" width="6" style="27" customWidth="1"/>
    <col min="6417" max="6417" width="5.85546875" style="27" customWidth="1"/>
    <col min="6418" max="6419" width="5.28515625" style="27" customWidth="1"/>
    <col min="6420" max="6420" width="6" style="27" customWidth="1"/>
    <col min="6421" max="6421" width="6.140625" style="27" customWidth="1"/>
    <col min="6422" max="6422" width="5.7109375" style="27" customWidth="1"/>
    <col min="6423" max="6423" width="5.85546875" style="27" customWidth="1"/>
    <col min="6424" max="6424" width="5.5703125" style="27" customWidth="1"/>
    <col min="6425" max="6428" width="5.28515625" style="27" customWidth="1"/>
    <col min="6429" max="6429" width="5" style="27" customWidth="1"/>
    <col min="6430" max="6430" width="6.140625" style="27" customWidth="1"/>
    <col min="6431" max="6431" width="5.5703125" style="27" customWidth="1"/>
    <col min="6432" max="6432" width="6.140625" style="27" customWidth="1"/>
    <col min="6433" max="6433" width="6" style="27" customWidth="1"/>
    <col min="6434" max="6434" width="6.140625" style="27" customWidth="1"/>
    <col min="6435" max="6435" width="5.85546875" style="27" customWidth="1"/>
    <col min="6436" max="6436" width="6.140625" style="27" customWidth="1"/>
    <col min="6437" max="6437" width="6" style="27" customWidth="1"/>
    <col min="6438" max="6438" width="6.42578125" style="27" customWidth="1"/>
    <col min="6439" max="6439" width="6.7109375" style="27" customWidth="1"/>
    <col min="6440" max="6440" width="5.5703125" style="27" customWidth="1"/>
    <col min="6441" max="6441" width="7" style="27" customWidth="1"/>
    <col min="6442" max="6442" width="5.42578125" style="27" customWidth="1"/>
    <col min="6443" max="6443" width="5" style="27" customWidth="1"/>
    <col min="6444" max="6444" width="6.140625" style="27" customWidth="1"/>
    <col min="6445" max="6445" width="5.85546875" style="27" customWidth="1"/>
    <col min="6446" max="6446" width="5.28515625" style="27" customWidth="1"/>
    <col min="6447" max="6447" width="6.140625" style="27" customWidth="1"/>
    <col min="6448" max="6448" width="7" style="27" customWidth="1"/>
    <col min="6449" max="6449" width="5.5703125" style="27" customWidth="1"/>
    <col min="6450" max="6450" width="5.7109375" style="27" customWidth="1"/>
    <col min="6451" max="6451" width="11" style="27" customWidth="1"/>
    <col min="6452" max="6452" width="9.5703125" style="27" customWidth="1"/>
    <col min="6453" max="6453" width="11.140625" style="27" customWidth="1"/>
    <col min="6454" max="6454" width="9.5703125" style="27" customWidth="1"/>
    <col min="6455" max="6455" width="9.140625" style="27"/>
    <col min="6456" max="6456" width="16.42578125" style="27" customWidth="1"/>
    <col min="6457" max="6457" width="9.140625" style="27"/>
    <col min="6458" max="6458" width="36" style="27" customWidth="1"/>
    <col min="6459" max="6656" width="9.140625" style="27"/>
    <col min="6657" max="6657" width="22" style="27" customWidth="1"/>
    <col min="6658" max="6658" width="13" style="27" customWidth="1"/>
    <col min="6659" max="6660" width="6.7109375" style="27" customWidth="1"/>
    <col min="6661" max="6662" width="6.140625" style="27" customWidth="1"/>
    <col min="6663" max="6663" width="6.42578125" style="27" customWidth="1"/>
    <col min="6664" max="6664" width="6.140625" style="27" customWidth="1"/>
    <col min="6665" max="6665" width="6.42578125" style="27" customWidth="1"/>
    <col min="6666" max="6666" width="15.5703125" style="27" customWidth="1"/>
    <col min="6667" max="6667" width="5.42578125" style="27" customWidth="1"/>
    <col min="6668" max="6668" width="8.140625" style="27" customWidth="1"/>
    <col min="6669" max="6669" width="5.140625" style="27" customWidth="1"/>
    <col min="6670" max="6670" width="5.5703125" style="27" customWidth="1"/>
    <col min="6671" max="6671" width="5.85546875" style="27" customWidth="1"/>
    <col min="6672" max="6672" width="6" style="27" customWidth="1"/>
    <col min="6673" max="6673" width="5.85546875" style="27" customWidth="1"/>
    <col min="6674" max="6675" width="5.28515625" style="27" customWidth="1"/>
    <col min="6676" max="6676" width="6" style="27" customWidth="1"/>
    <col min="6677" max="6677" width="6.140625" style="27" customWidth="1"/>
    <col min="6678" max="6678" width="5.7109375" style="27" customWidth="1"/>
    <col min="6679" max="6679" width="5.85546875" style="27" customWidth="1"/>
    <col min="6680" max="6680" width="5.5703125" style="27" customWidth="1"/>
    <col min="6681" max="6684" width="5.28515625" style="27" customWidth="1"/>
    <col min="6685" max="6685" width="5" style="27" customWidth="1"/>
    <col min="6686" max="6686" width="6.140625" style="27" customWidth="1"/>
    <col min="6687" max="6687" width="5.5703125" style="27" customWidth="1"/>
    <col min="6688" max="6688" width="6.140625" style="27" customWidth="1"/>
    <col min="6689" max="6689" width="6" style="27" customWidth="1"/>
    <col min="6690" max="6690" width="6.140625" style="27" customWidth="1"/>
    <col min="6691" max="6691" width="5.85546875" style="27" customWidth="1"/>
    <col min="6692" max="6692" width="6.140625" style="27" customWidth="1"/>
    <col min="6693" max="6693" width="6" style="27" customWidth="1"/>
    <col min="6694" max="6694" width="6.42578125" style="27" customWidth="1"/>
    <col min="6695" max="6695" width="6.7109375" style="27" customWidth="1"/>
    <col min="6696" max="6696" width="5.5703125" style="27" customWidth="1"/>
    <col min="6697" max="6697" width="7" style="27" customWidth="1"/>
    <col min="6698" max="6698" width="5.42578125" style="27" customWidth="1"/>
    <col min="6699" max="6699" width="5" style="27" customWidth="1"/>
    <col min="6700" max="6700" width="6.140625" style="27" customWidth="1"/>
    <col min="6701" max="6701" width="5.85546875" style="27" customWidth="1"/>
    <col min="6702" max="6702" width="5.28515625" style="27" customWidth="1"/>
    <col min="6703" max="6703" width="6.140625" style="27" customWidth="1"/>
    <col min="6704" max="6704" width="7" style="27" customWidth="1"/>
    <col min="6705" max="6705" width="5.5703125" style="27" customWidth="1"/>
    <col min="6706" max="6706" width="5.7109375" style="27" customWidth="1"/>
    <col min="6707" max="6707" width="11" style="27" customWidth="1"/>
    <col min="6708" max="6708" width="9.5703125" style="27" customWidth="1"/>
    <col min="6709" max="6709" width="11.140625" style="27" customWidth="1"/>
    <col min="6710" max="6710" width="9.5703125" style="27" customWidth="1"/>
    <col min="6711" max="6711" width="9.140625" style="27"/>
    <col min="6712" max="6712" width="16.42578125" style="27" customWidth="1"/>
    <col min="6713" max="6713" width="9.140625" style="27"/>
    <col min="6714" max="6714" width="36" style="27" customWidth="1"/>
    <col min="6715" max="6912" width="9.140625" style="27"/>
    <col min="6913" max="6913" width="22" style="27" customWidth="1"/>
    <col min="6914" max="6914" width="13" style="27" customWidth="1"/>
    <col min="6915" max="6916" width="6.7109375" style="27" customWidth="1"/>
    <col min="6917" max="6918" width="6.140625" style="27" customWidth="1"/>
    <col min="6919" max="6919" width="6.42578125" style="27" customWidth="1"/>
    <col min="6920" max="6920" width="6.140625" style="27" customWidth="1"/>
    <col min="6921" max="6921" width="6.42578125" style="27" customWidth="1"/>
    <col min="6922" max="6922" width="15.5703125" style="27" customWidth="1"/>
    <col min="6923" max="6923" width="5.42578125" style="27" customWidth="1"/>
    <col min="6924" max="6924" width="8.140625" style="27" customWidth="1"/>
    <col min="6925" max="6925" width="5.140625" style="27" customWidth="1"/>
    <col min="6926" max="6926" width="5.5703125" style="27" customWidth="1"/>
    <col min="6927" max="6927" width="5.85546875" style="27" customWidth="1"/>
    <col min="6928" max="6928" width="6" style="27" customWidth="1"/>
    <col min="6929" max="6929" width="5.85546875" style="27" customWidth="1"/>
    <col min="6930" max="6931" width="5.28515625" style="27" customWidth="1"/>
    <col min="6932" max="6932" width="6" style="27" customWidth="1"/>
    <col min="6933" max="6933" width="6.140625" style="27" customWidth="1"/>
    <col min="6934" max="6934" width="5.7109375" style="27" customWidth="1"/>
    <col min="6935" max="6935" width="5.85546875" style="27" customWidth="1"/>
    <col min="6936" max="6936" width="5.5703125" style="27" customWidth="1"/>
    <col min="6937" max="6940" width="5.28515625" style="27" customWidth="1"/>
    <col min="6941" max="6941" width="5" style="27" customWidth="1"/>
    <col min="6942" max="6942" width="6.140625" style="27" customWidth="1"/>
    <col min="6943" max="6943" width="5.5703125" style="27" customWidth="1"/>
    <col min="6944" max="6944" width="6.140625" style="27" customWidth="1"/>
    <col min="6945" max="6945" width="6" style="27" customWidth="1"/>
    <col min="6946" max="6946" width="6.140625" style="27" customWidth="1"/>
    <col min="6947" max="6947" width="5.85546875" style="27" customWidth="1"/>
    <col min="6948" max="6948" width="6.140625" style="27" customWidth="1"/>
    <col min="6949" max="6949" width="6" style="27" customWidth="1"/>
    <col min="6950" max="6950" width="6.42578125" style="27" customWidth="1"/>
    <col min="6951" max="6951" width="6.7109375" style="27" customWidth="1"/>
    <col min="6952" max="6952" width="5.5703125" style="27" customWidth="1"/>
    <col min="6953" max="6953" width="7" style="27" customWidth="1"/>
    <col min="6954" max="6954" width="5.42578125" style="27" customWidth="1"/>
    <col min="6955" max="6955" width="5" style="27" customWidth="1"/>
    <col min="6956" max="6956" width="6.140625" style="27" customWidth="1"/>
    <col min="6957" max="6957" width="5.85546875" style="27" customWidth="1"/>
    <col min="6958" max="6958" width="5.28515625" style="27" customWidth="1"/>
    <col min="6959" max="6959" width="6.140625" style="27" customWidth="1"/>
    <col min="6960" max="6960" width="7" style="27" customWidth="1"/>
    <col min="6961" max="6961" width="5.5703125" style="27" customWidth="1"/>
    <col min="6962" max="6962" width="5.7109375" style="27" customWidth="1"/>
    <col min="6963" max="6963" width="11" style="27" customWidth="1"/>
    <col min="6964" max="6964" width="9.5703125" style="27" customWidth="1"/>
    <col min="6965" max="6965" width="11.140625" style="27" customWidth="1"/>
    <col min="6966" max="6966" width="9.5703125" style="27" customWidth="1"/>
    <col min="6967" max="6967" width="9.140625" style="27"/>
    <col min="6968" max="6968" width="16.42578125" style="27" customWidth="1"/>
    <col min="6969" max="6969" width="9.140625" style="27"/>
    <col min="6970" max="6970" width="36" style="27" customWidth="1"/>
    <col min="6971" max="7168" width="9.140625" style="27"/>
    <col min="7169" max="7169" width="22" style="27" customWidth="1"/>
    <col min="7170" max="7170" width="13" style="27" customWidth="1"/>
    <col min="7171" max="7172" width="6.7109375" style="27" customWidth="1"/>
    <col min="7173" max="7174" width="6.140625" style="27" customWidth="1"/>
    <col min="7175" max="7175" width="6.42578125" style="27" customWidth="1"/>
    <col min="7176" max="7176" width="6.140625" style="27" customWidth="1"/>
    <col min="7177" max="7177" width="6.42578125" style="27" customWidth="1"/>
    <col min="7178" max="7178" width="15.5703125" style="27" customWidth="1"/>
    <col min="7179" max="7179" width="5.42578125" style="27" customWidth="1"/>
    <col min="7180" max="7180" width="8.140625" style="27" customWidth="1"/>
    <col min="7181" max="7181" width="5.140625" style="27" customWidth="1"/>
    <col min="7182" max="7182" width="5.5703125" style="27" customWidth="1"/>
    <col min="7183" max="7183" width="5.85546875" style="27" customWidth="1"/>
    <col min="7184" max="7184" width="6" style="27" customWidth="1"/>
    <col min="7185" max="7185" width="5.85546875" style="27" customWidth="1"/>
    <col min="7186" max="7187" width="5.28515625" style="27" customWidth="1"/>
    <col min="7188" max="7188" width="6" style="27" customWidth="1"/>
    <col min="7189" max="7189" width="6.140625" style="27" customWidth="1"/>
    <col min="7190" max="7190" width="5.7109375" style="27" customWidth="1"/>
    <col min="7191" max="7191" width="5.85546875" style="27" customWidth="1"/>
    <col min="7192" max="7192" width="5.5703125" style="27" customWidth="1"/>
    <col min="7193" max="7196" width="5.28515625" style="27" customWidth="1"/>
    <col min="7197" max="7197" width="5" style="27" customWidth="1"/>
    <col min="7198" max="7198" width="6.140625" style="27" customWidth="1"/>
    <col min="7199" max="7199" width="5.5703125" style="27" customWidth="1"/>
    <col min="7200" max="7200" width="6.140625" style="27" customWidth="1"/>
    <col min="7201" max="7201" width="6" style="27" customWidth="1"/>
    <col min="7202" max="7202" width="6.140625" style="27" customWidth="1"/>
    <col min="7203" max="7203" width="5.85546875" style="27" customWidth="1"/>
    <col min="7204" max="7204" width="6.140625" style="27" customWidth="1"/>
    <col min="7205" max="7205" width="6" style="27" customWidth="1"/>
    <col min="7206" max="7206" width="6.42578125" style="27" customWidth="1"/>
    <col min="7207" max="7207" width="6.7109375" style="27" customWidth="1"/>
    <col min="7208" max="7208" width="5.5703125" style="27" customWidth="1"/>
    <col min="7209" max="7209" width="7" style="27" customWidth="1"/>
    <col min="7210" max="7210" width="5.42578125" style="27" customWidth="1"/>
    <col min="7211" max="7211" width="5" style="27" customWidth="1"/>
    <col min="7212" max="7212" width="6.140625" style="27" customWidth="1"/>
    <col min="7213" max="7213" width="5.85546875" style="27" customWidth="1"/>
    <col min="7214" max="7214" width="5.28515625" style="27" customWidth="1"/>
    <col min="7215" max="7215" width="6.140625" style="27" customWidth="1"/>
    <col min="7216" max="7216" width="7" style="27" customWidth="1"/>
    <col min="7217" max="7217" width="5.5703125" style="27" customWidth="1"/>
    <col min="7218" max="7218" width="5.7109375" style="27" customWidth="1"/>
    <col min="7219" max="7219" width="11" style="27" customWidth="1"/>
    <col min="7220" max="7220" width="9.5703125" style="27" customWidth="1"/>
    <col min="7221" max="7221" width="11.140625" style="27" customWidth="1"/>
    <col min="7222" max="7222" width="9.5703125" style="27" customWidth="1"/>
    <col min="7223" max="7223" width="9.140625" style="27"/>
    <col min="7224" max="7224" width="16.42578125" style="27" customWidth="1"/>
    <col min="7225" max="7225" width="9.140625" style="27"/>
    <col min="7226" max="7226" width="36" style="27" customWidth="1"/>
    <col min="7227" max="7424" width="9.140625" style="27"/>
    <col min="7425" max="7425" width="22" style="27" customWidth="1"/>
    <col min="7426" max="7426" width="13" style="27" customWidth="1"/>
    <col min="7427" max="7428" width="6.7109375" style="27" customWidth="1"/>
    <col min="7429" max="7430" width="6.140625" style="27" customWidth="1"/>
    <col min="7431" max="7431" width="6.42578125" style="27" customWidth="1"/>
    <col min="7432" max="7432" width="6.140625" style="27" customWidth="1"/>
    <col min="7433" max="7433" width="6.42578125" style="27" customWidth="1"/>
    <col min="7434" max="7434" width="15.5703125" style="27" customWidth="1"/>
    <col min="7435" max="7435" width="5.42578125" style="27" customWidth="1"/>
    <col min="7436" max="7436" width="8.140625" style="27" customWidth="1"/>
    <col min="7437" max="7437" width="5.140625" style="27" customWidth="1"/>
    <col min="7438" max="7438" width="5.5703125" style="27" customWidth="1"/>
    <col min="7439" max="7439" width="5.85546875" style="27" customWidth="1"/>
    <col min="7440" max="7440" width="6" style="27" customWidth="1"/>
    <col min="7441" max="7441" width="5.85546875" style="27" customWidth="1"/>
    <col min="7442" max="7443" width="5.28515625" style="27" customWidth="1"/>
    <col min="7444" max="7444" width="6" style="27" customWidth="1"/>
    <col min="7445" max="7445" width="6.140625" style="27" customWidth="1"/>
    <col min="7446" max="7446" width="5.7109375" style="27" customWidth="1"/>
    <col min="7447" max="7447" width="5.85546875" style="27" customWidth="1"/>
    <col min="7448" max="7448" width="5.5703125" style="27" customWidth="1"/>
    <col min="7449" max="7452" width="5.28515625" style="27" customWidth="1"/>
    <col min="7453" max="7453" width="5" style="27" customWidth="1"/>
    <col min="7454" max="7454" width="6.140625" style="27" customWidth="1"/>
    <col min="7455" max="7455" width="5.5703125" style="27" customWidth="1"/>
    <col min="7456" max="7456" width="6.140625" style="27" customWidth="1"/>
    <col min="7457" max="7457" width="6" style="27" customWidth="1"/>
    <col min="7458" max="7458" width="6.140625" style="27" customWidth="1"/>
    <col min="7459" max="7459" width="5.85546875" style="27" customWidth="1"/>
    <col min="7460" max="7460" width="6.140625" style="27" customWidth="1"/>
    <col min="7461" max="7461" width="6" style="27" customWidth="1"/>
    <col min="7462" max="7462" width="6.42578125" style="27" customWidth="1"/>
    <col min="7463" max="7463" width="6.7109375" style="27" customWidth="1"/>
    <col min="7464" max="7464" width="5.5703125" style="27" customWidth="1"/>
    <col min="7465" max="7465" width="7" style="27" customWidth="1"/>
    <col min="7466" max="7466" width="5.42578125" style="27" customWidth="1"/>
    <col min="7467" max="7467" width="5" style="27" customWidth="1"/>
    <col min="7468" max="7468" width="6.140625" style="27" customWidth="1"/>
    <col min="7469" max="7469" width="5.85546875" style="27" customWidth="1"/>
    <col min="7470" max="7470" width="5.28515625" style="27" customWidth="1"/>
    <col min="7471" max="7471" width="6.140625" style="27" customWidth="1"/>
    <col min="7472" max="7472" width="7" style="27" customWidth="1"/>
    <col min="7473" max="7473" width="5.5703125" style="27" customWidth="1"/>
    <col min="7474" max="7474" width="5.7109375" style="27" customWidth="1"/>
    <col min="7475" max="7475" width="11" style="27" customWidth="1"/>
    <col min="7476" max="7476" width="9.5703125" style="27" customWidth="1"/>
    <col min="7477" max="7477" width="11.140625" style="27" customWidth="1"/>
    <col min="7478" max="7478" width="9.5703125" style="27" customWidth="1"/>
    <col min="7479" max="7479" width="9.140625" style="27"/>
    <col min="7480" max="7480" width="16.42578125" style="27" customWidth="1"/>
    <col min="7481" max="7481" width="9.140625" style="27"/>
    <col min="7482" max="7482" width="36" style="27" customWidth="1"/>
    <col min="7483" max="7680" width="9.140625" style="27"/>
    <col min="7681" max="7681" width="22" style="27" customWidth="1"/>
    <col min="7682" max="7682" width="13" style="27" customWidth="1"/>
    <col min="7683" max="7684" width="6.7109375" style="27" customWidth="1"/>
    <col min="7685" max="7686" width="6.140625" style="27" customWidth="1"/>
    <col min="7687" max="7687" width="6.42578125" style="27" customWidth="1"/>
    <col min="7688" max="7688" width="6.140625" style="27" customWidth="1"/>
    <col min="7689" max="7689" width="6.42578125" style="27" customWidth="1"/>
    <col min="7690" max="7690" width="15.5703125" style="27" customWidth="1"/>
    <col min="7691" max="7691" width="5.42578125" style="27" customWidth="1"/>
    <col min="7692" max="7692" width="8.140625" style="27" customWidth="1"/>
    <col min="7693" max="7693" width="5.140625" style="27" customWidth="1"/>
    <col min="7694" max="7694" width="5.5703125" style="27" customWidth="1"/>
    <col min="7695" max="7695" width="5.85546875" style="27" customWidth="1"/>
    <col min="7696" max="7696" width="6" style="27" customWidth="1"/>
    <col min="7697" max="7697" width="5.85546875" style="27" customWidth="1"/>
    <col min="7698" max="7699" width="5.28515625" style="27" customWidth="1"/>
    <col min="7700" max="7700" width="6" style="27" customWidth="1"/>
    <col min="7701" max="7701" width="6.140625" style="27" customWidth="1"/>
    <col min="7702" max="7702" width="5.7109375" style="27" customWidth="1"/>
    <col min="7703" max="7703" width="5.85546875" style="27" customWidth="1"/>
    <col min="7704" max="7704" width="5.5703125" style="27" customWidth="1"/>
    <col min="7705" max="7708" width="5.28515625" style="27" customWidth="1"/>
    <col min="7709" max="7709" width="5" style="27" customWidth="1"/>
    <col min="7710" max="7710" width="6.140625" style="27" customWidth="1"/>
    <col min="7711" max="7711" width="5.5703125" style="27" customWidth="1"/>
    <col min="7712" max="7712" width="6.140625" style="27" customWidth="1"/>
    <col min="7713" max="7713" width="6" style="27" customWidth="1"/>
    <col min="7714" max="7714" width="6.140625" style="27" customWidth="1"/>
    <col min="7715" max="7715" width="5.85546875" style="27" customWidth="1"/>
    <col min="7716" max="7716" width="6.140625" style="27" customWidth="1"/>
    <col min="7717" max="7717" width="6" style="27" customWidth="1"/>
    <col min="7718" max="7718" width="6.42578125" style="27" customWidth="1"/>
    <col min="7719" max="7719" width="6.7109375" style="27" customWidth="1"/>
    <col min="7720" max="7720" width="5.5703125" style="27" customWidth="1"/>
    <col min="7721" max="7721" width="7" style="27" customWidth="1"/>
    <col min="7722" max="7722" width="5.42578125" style="27" customWidth="1"/>
    <col min="7723" max="7723" width="5" style="27" customWidth="1"/>
    <col min="7724" max="7724" width="6.140625" style="27" customWidth="1"/>
    <col min="7725" max="7725" width="5.85546875" style="27" customWidth="1"/>
    <col min="7726" max="7726" width="5.28515625" style="27" customWidth="1"/>
    <col min="7727" max="7727" width="6.140625" style="27" customWidth="1"/>
    <col min="7728" max="7728" width="7" style="27" customWidth="1"/>
    <col min="7729" max="7729" width="5.5703125" style="27" customWidth="1"/>
    <col min="7730" max="7730" width="5.7109375" style="27" customWidth="1"/>
    <col min="7731" max="7731" width="11" style="27" customWidth="1"/>
    <col min="7732" max="7732" width="9.5703125" style="27" customWidth="1"/>
    <col min="7733" max="7733" width="11.140625" style="27" customWidth="1"/>
    <col min="7734" max="7734" width="9.5703125" style="27" customWidth="1"/>
    <col min="7735" max="7735" width="9.140625" style="27"/>
    <col min="7736" max="7736" width="16.42578125" style="27" customWidth="1"/>
    <col min="7737" max="7737" width="9.140625" style="27"/>
    <col min="7738" max="7738" width="36" style="27" customWidth="1"/>
    <col min="7739" max="7936" width="9.140625" style="27"/>
    <col min="7937" max="7937" width="22" style="27" customWidth="1"/>
    <col min="7938" max="7938" width="13" style="27" customWidth="1"/>
    <col min="7939" max="7940" width="6.7109375" style="27" customWidth="1"/>
    <col min="7941" max="7942" width="6.140625" style="27" customWidth="1"/>
    <col min="7943" max="7943" width="6.42578125" style="27" customWidth="1"/>
    <col min="7944" max="7944" width="6.140625" style="27" customWidth="1"/>
    <col min="7945" max="7945" width="6.42578125" style="27" customWidth="1"/>
    <col min="7946" max="7946" width="15.5703125" style="27" customWidth="1"/>
    <col min="7947" max="7947" width="5.42578125" style="27" customWidth="1"/>
    <col min="7948" max="7948" width="8.140625" style="27" customWidth="1"/>
    <col min="7949" max="7949" width="5.140625" style="27" customWidth="1"/>
    <col min="7950" max="7950" width="5.5703125" style="27" customWidth="1"/>
    <col min="7951" max="7951" width="5.85546875" style="27" customWidth="1"/>
    <col min="7952" max="7952" width="6" style="27" customWidth="1"/>
    <col min="7953" max="7953" width="5.85546875" style="27" customWidth="1"/>
    <col min="7954" max="7955" width="5.28515625" style="27" customWidth="1"/>
    <col min="7956" max="7956" width="6" style="27" customWidth="1"/>
    <col min="7957" max="7957" width="6.140625" style="27" customWidth="1"/>
    <col min="7958" max="7958" width="5.7109375" style="27" customWidth="1"/>
    <col min="7959" max="7959" width="5.85546875" style="27" customWidth="1"/>
    <col min="7960" max="7960" width="5.5703125" style="27" customWidth="1"/>
    <col min="7961" max="7964" width="5.28515625" style="27" customWidth="1"/>
    <col min="7965" max="7965" width="5" style="27" customWidth="1"/>
    <col min="7966" max="7966" width="6.140625" style="27" customWidth="1"/>
    <col min="7967" max="7967" width="5.5703125" style="27" customWidth="1"/>
    <col min="7968" max="7968" width="6.140625" style="27" customWidth="1"/>
    <col min="7969" max="7969" width="6" style="27" customWidth="1"/>
    <col min="7970" max="7970" width="6.140625" style="27" customWidth="1"/>
    <col min="7971" max="7971" width="5.85546875" style="27" customWidth="1"/>
    <col min="7972" max="7972" width="6.140625" style="27" customWidth="1"/>
    <col min="7973" max="7973" width="6" style="27" customWidth="1"/>
    <col min="7974" max="7974" width="6.42578125" style="27" customWidth="1"/>
    <col min="7975" max="7975" width="6.7109375" style="27" customWidth="1"/>
    <col min="7976" max="7976" width="5.5703125" style="27" customWidth="1"/>
    <col min="7977" max="7977" width="7" style="27" customWidth="1"/>
    <col min="7978" max="7978" width="5.42578125" style="27" customWidth="1"/>
    <col min="7979" max="7979" width="5" style="27" customWidth="1"/>
    <col min="7980" max="7980" width="6.140625" style="27" customWidth="1"/>
    <col min="7981" max="7981" width="5.85546875" style="27" customWidth="1"/>
    <col min="7982" max="7982" width="5.28515625" style="27" customWidth="1"/>
    <col min="7983" max="7983" width="6.140625" style="27" customWidth="1"/>
    <col min="7984" max="7984" width="7" style="27" customWidth="1"/>
    <col min="7985" max="7985" width="5.5703125" style="27" customWidth="1"/>
    <col min="7986" max="7986" width="5.7109375" style="27" customWidth="1"/>
    <col min="7987" max="7987" width="11" style="27" customWidth="1"/>
    <col min="7988" max="7988" width="9.5703125" style="27" customWidth="1"/>
    <col min="7989" max="7989" width="11.140625" style="27" customWidth="1"/>
    <col min="7990" max="7990" width="9.5703125" style="27" customWidth="1"/>
    <col min="7991" max="7991" width="9.140625" style="27"/>
    <col min="7992" max="7992" width="16.42578125" style="27" customWidth="1"/>
    <col min="7993" max="7993" width="9.140625" style="27"/>
    <col min="7994" max="7994" width="36" style="27" customWidth="1"/>
    <col min="7995" max="8192" width="9.140625" style="27"/>
    <col min="8193" max="8193" width="22" style="27" customWidth="1"/>
    <col min="8194" max="8194" width="13" style="27" customWidth="1"/>
    <col min="8195" max="8196" width="6.7109375" style="27" customWidth="1"/>
    <col min="8197" max="8198" width="6.140625" style="27" customWidth="1"/>
    <col min="8199" max="8199" width="6.42578125" style="27" customWidth="1"/>
    <col min="8200" max="8200" width="6.140625" style="27" customWidth="1"/>
    <col min="8201" max="8201" width="6.42578125" style="27" customWidth="1"/>
    <col min="8202" max="8202" width="15.5703125" style="27" customWidth="1"/>
    <col min="8203" max="8203" width="5.42578125" style="27" customWidth="1"/>
    <col min="8204" max="8204" width="8.140625" style="27" customWidth="1"/>
    <col min="8205" max="8205" width="5.140625" style="27" customWidth="1"/>
    <col min="8206" max="8206" width="5.5703125" style="27" customWidth="1"/>
    <col min="8207" max="8207" width="5.85546875" style="27" customWidth="1"/>
    <col min="8208" max="8208" width="6" style="27" customWidth="1"/>
    <col min="8209" max="8209" width="5.85546875" style="27" customWidth="1"/>
    <col min="8210" max="8211" width="5.28515625" style="27" customWidth="1"/>
    <col min="8212" max="8212" width="6" style="27" customWidth="1"/>
    <col min="8213" max="8213" width="6.140625" style="27" customWidth="1"/>
    <col min="8214" max="8214" width="5.7109375" style="27" customWidth="1"/>
    <col min="8215" max="8215" width="5.85546875" style="27" customWidth="1"/>
    <col min="8216" max="8216" width="5.5703125" style="27" customWidth="1"/>
    <col min="8217" max="8220" width="5.28515625" style="27" customWidth="1"/>
    <col min="8221" max="8221" width="5" style="27" customWidth="1"/>
    <col min="8222" max="8222" width="6.140625" style="27" customWidth="1"/>
    <col min="8223" max="8223" width="5.5703125" style="27" customWidth="1"/>
    <col min="8224" max="8224" width="6.140625" style="27" customWidth="1"/>
    <col min="8225" max="8225" width="6" style="27" customWidth="1"/>
    <col min="8226" max="8226" width="6.140625" style="27" customWidth="1"/>
    <col min="8227" max="8227" width="5.85546875" style="27" customWidth="1"/>
    <col min="8228" max="8228" width="6.140625" style="27" customWidth="1"/>
    <col min="8229" max="8229" width="6" style="27" customWidth="1"/>
    <col min="8230" max="8230" width="6.42578125" style="27" customWidth="1"/>
    <col min="8231" max="8231" width="6.7109375" style="27" customWidth="1"/>
    <col min="8232" max="8232" width="5.5703125" style="27" customWidth="1"/>
    <col min="8233" max="8233" width="7" style="27" customWidth="1"/>
    <col min="8234" max="8234" width="5.42578125" style="27" customWidth="1"/>
    <col min="8235" max="8235" width="5" style="27" customWidth="1"/>
    <col min="8236" max="8236" width="6.140625" style="27" customWidth="1"/>
    <col min="8237" max="8237" width="5.85546875" style="27" customWidth="1"/>
    <col min="8238" max="8238" width="5.28515625" style="27" customWidth="1"/>
    <col min="8239" max="8239" width="6.140625" style="27" customWidth="1"/>
    <col min="8240" max="8240" width="7" style="27" customWidth="1"/>
    <col min="8241" max="8241" width="5.5703125" style="27" customWidth="1"/>
    <col min="8242" max="8242" width="5.7109375" style="27" customWidth="1"/>
    <col min="8243" max="8243" width="11" style="27" customWidth="1"/>
    <col min="8244" max="8244" width="9.5703125" style="27" customWidth="1"/>
    <col min="8245" max="8245" width="11.140625" style="27" customWidth="1"/>
    <col min="8246" max="8246" width="9.5703125" style="27" customWidth="1"/>
    <col min="8247" max="8247" width="9.140625" style="27"/>
    <col min="8248" max="8248" width="16.42578125" style="27" customWidth="1"/>
    <col min="8249" max="8249" width="9.140625" style="27"/>
    <col min="8250" max="8250" width="36" style="27" customWidth="1"/>
    <col min="8251" max="8448" width="9.140625" style="27"/>
    <col min="8449" max="8449" width="22" style="27" customWidth="1"/>
    <col min="8450" max="8450" width="13" style="27" customWidth="1"/>
    <col min="8451" max="8452" width="6.7109375" style="27" customWidth="1"/>
    <col min="8453" max="8454" width="6.140625" style="27" customWidth="1"/>
    <col min="8455" max="8455" width="6.42578125" style="27" customWidth="1"/>
    <col min="8456" max="8456" width="6.140625" style="27" customWidth="1"/>
    <col min="8457" max="8457" width="6.42578125" style="27" customWidth="1"/>
    <col min="8458" max="8458" width="15.5703125" style="27" customWidth="1"/>
    <col min="8459" max="8459" width="5.42578125" style="27" customWidth="1"/>
    <col min="8460" max="8460" width="8.140625" style="27" customWidth="1"/>
    <col min="8461" max="8461" width="5.140625" style="27" customWidth="1"/>
    <col min="8462" max="8462" width="5.5703125" style="27" customWidth="1"/>
    <col min="8463" max="8463" width="5.85546875" style="27" customWidth="1"/>
    <col min="8464" max="8464" width="6" style="27" customWidth="1"/>
    <col min="8465" max="8465" width="5.85546875" style="27" customWidth="1"/>
    <col min="8466" max="8467" width="5.28515625" style="27" customWidth="1"/>
    <col min="8468" max="8468" width="6" style="27" customWidth="1"/>
    <col min="8469" max="8469" width="6.140625" style="27" customWidth="1"/>
    <col min="8470" max="8470" width="5.7109375" style="27" customWidth="1"/>
    <col min="8471" max="8471" width="5.85546875" style="27" customWidth="1"/>
    <col min="8472" max="8472" width="5.5703125" style="27" customWidth="1"/>
    <col min="8473" max="8476" width="5.28515625" style="27" customWidth="1"/>
    <col min="8477" max="8477" width="5" style="27" customWidth="1"/>
    <col min="8478" max="8478" width="6.140625" style="27" customWidth="1"/>
    <col min="8479" max="8479" width="5.5703125" style="27" customWidth="1"/>
    <col min="8480" max="8480" width="6.140625" style="27" customWidth="1"/>
    <col min="8481" max="8481" width="6" style="27" customWidth="1"/>
    <col min="8482" max="8482" width="6.140625" style="27" customWidth="1"/>
    <col min="8483" max="8483" width="5.85546875" style="27" customWidth="1"/>
    <col min="8484" max="8484" width="6.140625" style="27" customWidth="1"/>
    <col min="8485" max="8485" width="6" style="27" customWidth="1"/>
    <col min="8486" max="8486" width="6.42578125" style="27" customWidth="1"/>
    <col min="8487" max="8487" width="6.7109375" style="27" customWidth="1"/>
    <col min="8488" max="8488" width="5.5703125" style="27" customWidth="1"/>
    <col min="8489" max="8489" width="7" style="27" customWidth="1"/>
    <col min="8490" max="8490" width="5.42578125" style="27" customWidth="1"/>
    <col min="8491" max="8491" width="5" style="27" customWidth="1"/>
    <col min="8492" max="8492" width="6.140625" style="27" customWidth="1"/>
    <col min="8493" max="8493" width="5.85546875" style="27" customWidth="1"/>
    <col min="8494" max="8494" width="5.28515625" style="27" customWidth="1"/>
    <col min="8495" max="8495" width="6.140625" style="27" customWidth="1"/>
    <col min="8496" max="8496" width="7" style="27" customWidth="1"/>
    <col min="8497" max="8497" width="5.5703125" style="27" customWidth="1"/>
    <col min="8498" max="8498" width="5.7109375" style="27" customWidth="1"/>
    <col min="8499" max="8499" width="11" style="27" customWidth="1"/>
    <col min="8500" max="8500" width="9.5703125" style="27" customWidth="1"/>
    <col min="8501" max="8501" width="11.140625" style="27" customWidth="1"/>
    <col min="8502" max="8502" width="9.5703125" style="27" customWidth="1"/>
    <col min="8503" max="8503" width="9.140625" style="27"/>
    <col min="8504" max="8504" width="16.42578125" style="27" customWidth="1"/>
    <col min="8505" max="8505" width="9.140625" style="27"/>
    <col min="8506" max="8506" width="36" style="27" customWidth="1"/>
    <col min="8507" max="8704" width="9.140625" style="27"/>
    <col min="8705" max="8705" width="22" style="27" customWidth="1"/>
    <col min="8706" max="8706" width="13" style="27" customWidth="1"/>
    <col min="8707" max="8708" width="6.7109375" style="27" customWidth="1"/>
    <col min="8709" max="8710" width="6.140625" style="27" customWidth="1"/>
    <col min="8711" max="8711" width="6.42578125" style="27" customWidth="1"/>
    <col min="8712" max="8712" width="6.140625" style="27" customWidth="1"/>
    <col min="8713" max="8713" width="6.42578125" style="27" customWidth="1"/>
    <col min="8714" max="8714" width="15.5703125" style="27" customWidth="1"/>
    <col min="8715" max="8715" width="5.42578125" style="27" customWidth="1"/>
    <col min="8716" max="8716" width="8.140625" style="27" customWidth="1"/>
    <col min="8717" max="8717" width="5.140625" style="27" customWidth="1"/>
    <col min="8718" max="8718" width="5.5703125" style="27" customWidth="1"/>
    <col min="8719" max="8719" width="5.85546875" style="27" customWidth="1"/>
    <col min="8720" max="8720" width="6" style="27" customWidth="1"/>
    <col min="8721" max="8721" width="5.85546875" style="27" customWidth="1"/>
    <col min="8722" max="8723" width="5.28515625" style="27" customWidth="1"/>
    <col min="8724" max="8724" width="6" style="27" customWidth="1"/>
    <col min="8725" max="8725" width="6.140625" style="27" customWidth="1"/>
    <col min="8726" max="8726" width="5.7109375" style="27" customWidth="1"/>
    <col min="8727" max="8727" width="5.85546875" style="27" customWidth="1"/>
    <col min="8728" max="8728" width="5.5703125" style="27" customWidth="1"/>
    <col min="8729" max="8732" width="5.28515625" style="27" customWidth="1"/>
    <col min="8733" max="8733" width="5" style="27" customWidth="1"/>
    <col min="8734" max="8734" width="6.140625" style="27" customWidth="1"/>
    <col min="8735" max="8735" width="5.5703125" style="27" customWidth="1"/>
    <col min="8736" max="8736" width="6.140625" style="27" customWidth="1"/>
    <col min="8737" max="8737" width="6" style="27" customWidth="1"/>
    <col min="8738" max="8738" width="6.140625" style="27" customWidth="1"/>
    <col min="8739" max="8739" width="5.85546875" style="27" customWidth="1"/>
    <col min="8740" max="8740" width="6.140625" style="27" customWidth="1"/>
    <col min="8741" max="8741" width="6" style="27" customWidth="1"/>
    <col min="8742" max="8742" width="6.42578125" style="27" customWidth="1"/>
    <col min="8743" max="8743" width="6.7109375" style="27" customWidth="1"/>
    <col min="8744" max="8744" width="5.5703125" style="27" customWidth="1"/>
    <col min="8745" max="8745" width="7" style="27" customWidth="1"/>
    <col min="8746" max="8746" width="5.42578125" style="27" customWidth="1"/>
    <col min="8747" max="8747" width="5" style="27" customWidth="1"/>
    <col min="8748" max="8748" width="6.140625" style="27" customWidth="1"/>
    <col min="8749" max="8749" width="5.85546875" style="27" customWidth="1"/>
    <col min="8750" max="8750" width="5.28515625" style="27" customWidth="1"/>
    <col min="8751" max="8751" width="6.140625" style="27" customWidth="1"/>
    <col min="8752" max="8752" width="7" style="27" customWidth="1"/>
    <col min="8753" max="8753" width="5.5703125" style="27" customWidth="1"/>
    <col min="8754" max="8754" width="5.7109375" style="27" customWidth="1"/>
    <col min="8755" max="8755" width="11" style="27" customWidth="1"/>
    <col min="8756" max="8756" width="9.5703125" style="27" customWidth="1"/>
    <col min="8757" max="8757" width="11.140625" style="27" customWidth="1"/>
    <col min="8758" max="8758" width="9.5703125" style="27" customWidth="1"/>
    <col min="8759" max="8759" width="9.140625" style="27"/>
    <col min="8760" max="8760" width="16.42578125" style="27" customWidth="1"/>
    <col min="8761" max="8761" width="9.140625" style="27"/>
    <col min="8762" max="8762" width="36" style="27" customWidth="1"/>
    <col min="8763" max="8960" width="9.140625" style="27"/>
    <col min="8961" max="8961" width="22" style="27" customWidth="1"/>
    <col min="8962" max="8962" width="13" style="27" customWidth="1"/>
    <col min="8963" max="8964" width="6.7109375" style="27" customWidth="1"/>
    <col min="8965" max="8966" width="6.140625" style="27" customWidth="1"/>
    <col min="8967" max="8967" width="6.42578125" style="27" customWidth="1"/>
    <col min="8968" max="8968" width="6.140625" style="27" customWidth="1"/>
    <col min="8969" max="8969" width="6.42578125" style="27" customWidth="1"/>
    <col min="8970" max="8970" width="15.5703125" style="27" customWidth="1"/>
    <col min="8971" max="8971" width="5.42578125" style="27" customWidth="1"/>
    <col min="8972" max="8972" width="8.140625" style="27" customWidth="1"/>
    <col min="8973" max="8973" width="5.140625" style="27" customWidth="1"/>
    <col min="8974" max="8974" width="5.5703125" style="27" customWidth="1"/>
    <col min="8975" max="8975" width="5.85546875" style="27" customWidth="1"/>
    <col min="8976" max="8976" width="6" style="27" customWidth="1"/>
    <col min="8977" max="8977" width="5.85546875" style="27" customWidth="1"/>
    <col min="8978" max="8979" width="5.28515625" style="27" customWidth="1"/>
    <col min="8980" max="8980" width="6" style="27" customWidth="1"/>
    <col min="8981" max="8981" width="6.140625" style="27" customWidth="1"/>
    <col min="8982" max="8982" width="5.7109375" style="27" customWidth="1"/>
    <col min="8983" max="8983" width="5.85546875" style="27" customWidth="1"/>
    <col min="8984" max="8984" width="5.5703125" style="27" customWidth="1"/>
    <col min="8985" max="8988" width="5.28515625" style="27" customWidth="1"/>
    <col min="8989" max="8989" width="5" style="27" customWidth="1"/>
    <col min="8990" max="8990" width="6.140625" style="27" customWidth="1"/>
    <col min="8991" max="8991" width="5.5703125" style="27" customWidth="1"/>
    <col min="8992" max="8992" width="6.140625" style="27" customWidth="1"/>
    <col min="8993" max="8993" width="6" style="27" customWidth="1"/>
    <col min="8994" max="8994" width="6.140625" style="27" customWidth="1"/>
    <col min="8995" max="8995" width="5.85546875" style="27" customWidth="1"/>
    <col min="8996" max="8996" width="6.140625" style="27" customWidth="1"/>
    <col min="8997" max="8997" width="6" style="27" customWidth="1"/>
    <col min="8998" max="8998" width="6.42578125" style="27" customWidth="1"/>
    <col min="8999" max="8999" width="6.7109375" style="27" customWidth="1"/>
    <col min="9000" max="9000" width="5.5703125" style="27" customWidth="1"/>
    <col min="9001" max="9001" width="7" style="27" customWidth="1"/>
    <col min="9002" max="9002" width="5.42578125" style="27" customWidth="1"/>
    <col min="9003" max="9003" width="5" style="27" customWidth="1"/>
    <col min="9004" max="9004" width="6.140625" style="27" customWidth="1"/>
    <col min="9005" max="9005" width="5.85546875" style="27" customWidth="1"/>
    <col min="9006" max="9006" width="5.28515625" style="27" customWidth="1"/>
    <col min="9007" max="9007" width="6.140625" style="27" customWidth="1"/>
    <col min="9008" max="9008" width="7" style="27" customWidth="1"/>
    <col min="9009" max="9009" width="5.5703125" style="27" customWidth="1"/>
    <col min="9010" max="9010" width="5.7109375" style="27" customWidth="1"/>
    <col min="9011" max="9011" width="11" style="27" customWidth="1"/>
    <col min="9012" max="9012" width="9.5703125" style="27" customWidth="1"/>
    <col min="9013" max="9013" width="11.140625" style="27" customWidth="1"/>
    <col min="9014" max="9014" width="9.5703125" style="27" customWidth="1"/>
    <col min="9015" max="9015" width="9.140625" style="27"/>
    <col min="9016" max="9016" width="16.42578125" style="27" customWidth="1"/>
    <col min="9017" max="9017" width="9.140625" style="27"/>
    <col min="9018" max="9018" width="36" style="27" customWidth="1"/>
    <col min="9019" max="9216" width="9.140625" style="27"/>
    <col min="9217" max="9217" width="22" style="27" customWidth="1"/>
    <col min="9218" max="9218" width="13" style="27" customWidth="1"/>
    <col min="9219" max="9220" width="6.7109375" style="27" customWidth="1"/>
    <col min="9221" max="9222" width="6.140625" style="27" customWidth="1"/>
    <col min="9223" max="9223" width="6.42578125" style="27" customWidth="1"/>
    <col min="9224" max="9224" width="6.140625" style="27" customWidth="1"/>
    <col min="9225" max="9225" width="6.42578125" style="27" customWidth="1"/>
    <col min="9226" max="9226" width="15.5703125" style="27" customWidth="1"/>
    <col min="9227" max="9227" width="5.42578125" style="27" customWidth="1"/>
    <col min="9228" max="9228" width="8.140625" style="27" customWidth="1"/>
    <col min="9229" max="9229" width="5.140625" style="27" customWidth="1"/>
    <col min="9230" max="9230" width="5.5703125" style="27" customWidth="1"/>
    <col min="9231" max="9231" width="5.85546875" style="27" customWidth="1"/>
    <col min="9232" max="9232" width="6" style="27" customWidth="1"/>
    <col min="9233" max="9233" width="5.85546875" style="27" customWidth="1"/>
    <col min="9234" max="9235" width="5.28515625" style="27" customWidth="1"/>
    <col min="9236" max="9236" width="6" style="27" customWidth="1"/>
    <col min="9237" max="9237" width="6.140625" style="27" customWidth="1"/>
    <col min="9238" max="9238" width="5.7109375" style="27" customWidth="1"/>
    <col min="9239" max="9239" width="5.85546875" style="27" customWidth="1"/>
    <col min="9240" max="9240" width="5.5703125" style="27" customWidth="1"/>
    <col min="9241" max="9244" width="5.28515625" style="27" customWidth="1"/>
    <col min="9245" max="9245" width="5" style="27" customWidth="1"/>
    <col min="9246" max="9246" width="6.140625" style="27" customWidth="1"/>
    <col min="9247" max="9247" width="5.5703125" style="27" customWidth="1"/>
    <col min="9248" max="9248" width="6.140625" style="27" customWidth="1"/>
    <col min="9249" max="9249" width="6" style="27" customWidth="1"/>
    <col min="9250" max="9250" width="6.140625" style="27" customWidth="1"/>
    <col min="9251" max="9251" width="5.85546875" style="27" customWidth="1"/>
    <col min="9252" max="9252" width="6.140625" style="27" customWidth="1"/>
    <col min="9253" max="9253" width="6" style="27" customWidth="1"/>
    <col min="9254" max="9254" width="6.42578125" style="27" customWidth="1"/>
    <col min="9255" max="9255" width="6.7109375" style="27" customWidth="1"/>
    <col min="9256" max="9256" width="5.5703125" style="27" customWidth="1"/>
    <col min="9257" max="9257" width="7" style="27" customWidth="1"/>
    <col min="9258" max="9258" width="5.42578125" style="27" customWidth="1"/>
    <col min="9259" max="9259" width="5" style="27" customWidth="1"/>
    <col min="9260" max="9260" width="6.140625" style="27" customWidth="1"/>
    <col min="9261" max="9261" width="5.85546875" style="27" customWidth="1"/>
    <col min="9262" max="9262" width="5.28515625" style="27" customWidth="1"/>
    <col min="9263" max="9263" width="6.140625" style="27" customWidth="1"/>
    <col min="9264" max="9264" width="7" style="27" customWidth="1"/>
    <col min="9265" max="9265" width="5.5703125" style="27" customWidth="1"/>
    <col min="9266" max="9266" width="5.7109375" style="27" customWidth="1"/>
    <col min="9267" max="9267" width="11" style="27" customWidth="1"/>
    <col min="9268" max="9268" width="9.5703125" style="27" customWidth="1"/>
    <col min="9269" max="9269" width="11.140625" style="27" customWidth="1"/>
    <col min="9270" max="9270" width="9.5703125" style="27" customWidth="1"/>
    <col min="9271" max="9271" width="9.140625" style="27"/>
    <col min="9272" max="9272" width="16.42578125" style="27" customWidth="1"/>
    <col min="9273" max="9273" width="9.140625" style="27"/>
    <col min="9274" max="9274" width="36" style="27" customWidth="1"/>
    <col min="9275" max="9472" width="9.140625" style="27"/>
    <col min="9473" max="9473" width="22" style="27" customWidth="1"/>
    <col min="9474" max="9474" width="13" style="27" customWidth="1"/>
    <col min="9475" max="9476" width="6.7109375" style="27" customWidth="1"/>
    <col min="9477" max="9478" width="6.140625" style="27" customWidth="1"/>
    <col min="9479" max="9479" width="6.42578125" style="27" customWidth="1"/>
    <col min="9480" max="9480" width="6.140625" style="27" customWidth="1"/>
    <col min="9481" max="9481" width="6.42578125" style="27" customWidth="1"/>
    <col min="9482" max="9482" width="15.5703125" style="27" customWidth="1"/>
    <col min="9483" max="9483" width="5.42578125" style="27" customWidth="1"/>
    <col min="9484" max="9484" width="8.140625" style="27" customWidth="1"/>
    <col min="9485" max="9485" width="5.140625" style="27" customWidth="1"/>
    <col min="9486" max="9486" width="5.5703125" style="27" customWidth="1"/>
    <col min="9487" max="9487" width="5.85546875" style="27" customWidth="1"/>
    <col min="9488" max="9488" width="6" style="27" customWidth="1"/>
    <col min="9489" max="9489" width="5.85546875" style="27" customWidth="1"/>
    <col min="9490" max="9491" width="5.28515625" style="27" customWidth="1"/>
    <col min="9492" max="9492" width="6" style="27" customWidth="1"/>
    <col min="9493" max="9493" width="6.140625" style="27" customWidth="1"/>
    <col min="9494" max="9494" width="5.7109375" style="27" customWidth="1"/>
    <col min="9495" max="9495" width="5.85546875" style="27" customWidth="1"/>
    <col min="9496" max="9496" width="5.5703125" style="27" customWidth="1"/>
    <col min="9497" max="9500" width="5.28515625" style="27" customWidth="1"/>
    <col min="9501" max="9501" width="5" style="27" customWidth="1"/>
    <col min="9502" max="9502" width="6.140625" style="27" customWidth="1"/>
    <col min="9503" max="9503" width="5.5703125" style="27" customWidth="1"/>
    <col min="9504" max="9504" width="6.140625" style="27" customWidth="1"/>
    <col min="9505" max="9505" width="6" style="27" customWidth="1"/>
    <col min="9506" max="9506" width="6.140625" style="27" customWidth="1"/>
    <col min="9507" max="9507" width="5.85546875" style="27" customWidth="1"/>
    <col min="9508" max="9508" width="6.140625" style="27" customWidth="1"/>
    <col min="9509" max="9509" width="6" style="27" customWidth="1"/>
    <col min="9510" max="9510" width="6.42578125" style="27" customWidth="1"/>
    <col min="9511" max="9511" width="6.7109375" style="27" customWidth="1"/>
    <col min="9512" max="9512" width="5.5703125" style="27" customWidth="1"/>
    <col min="9513" max="9513" width="7" style="27" customWidth="1"/>
    <col min="9514" max="9514" width="5.42578125" style="27" customWidth="1"/>
    <col min="9515" max="9515" width="5" style="27" customWidth="1"/>
    <col min="9516" max="9516" width="6.140625" style="27" customWidth="1"/>
    <col min="9517" max="9517" width="5.85546875" style="27" customWidth="1"/>
    <col min="9518" max="9518" width="5.28515625" style="27" customWidth="1"/>
    <col min="9519" max="9519" width="6.140625" style="27" customWidth="1"/>
    <col min="9520" max="9520" width="7" style="27" customWidth="1"/>
    <col min="9521" max="9521" width="5.5703125" style="27" customWidth="1"/>
    <col min="9522" max="9522" width="5.7109375" style="27" customWidth="1"/>
    <col min="9523" max="9523" width="11" style="27" customWidth="1"/>
    <col min="9524" max="9524" width="9.5703125" style="27" customWidth="1"/>
    <col min="9525" max="9525" width="11.140625" style="27" customWidth="1"/>
    <col min="9526" max="9526" width="9.5703125" style="27" customWidth="1"/>
    <col min="9527" max="9527" width="9.140625" style="27"/>
    <col min="9528" max="9528" width="16.42578125" style="27" customWidth="1"/>
    <col min="9529" max="9529" width="9.140625" style="27"/>
    <col min="9530" max="9530" width="36" style="27" customWidth="1"/>
    <col min="9531" max="9728" width="9.140625" style="27"/>
    <col min="9729" max="9729" width="22" style="27" customWidth="1"/>
    <col min="9730" max="9730" width="13" style="27" customWidth="1"/>
    <col min="9731" max="9732" width="6.7109375" style="27" customWidth="1"/>
    <col min="9733" max="9734" width="6.140625" style="27" customWidth="1"/>
    <col min="9735" max="9735" width="6.42578125" style="27" customWidth="1"/>
    <col min="9736" max="9736" width="6.140625" style="27" customWidth="1"/>
    <col min="9737" max="9737" width="6.42578125" style="27" customWidth="1"/>
    <col min="9738" max="9738" width="15.5703125" style="27" customWidth="1"/>
    <col min="9739" max="9739" width="5.42578125" style="27" customWidth="1"/>
    <col min="9740" max="9740" width="8.140625" style="27" customWidth="1"/>
    <col min="9741" max="9741" width="5.140625" style="27" customWidth="1"/>
    <col min="9742" max="9742" width="5.5703125" style="27" customWidth="1"/>
    <col min="9743" max="9743" width="5.85546875" style="27" customWidth="1"/>
    <col min="9744" max="9744" width="6" style="27" customWidth="1"/>
    <col min="9745" max="9745" width="5.85546875" style="27" customWidth="1"/>
    <col min="9746" max="9747" width="5.28515625" style="27" customWidth="1"/>
    <col min="9748" max="9748" width="6" style="27" customWidth="1"/>
    <col min="9749" max="9749" width="6.140625" style="27" customWidth="1"/>
    <col min="9750" max="9750" width="5.7109375" style="27" customWidth="1"/>
    <col min="9751" max="9751" width="5.85546875" style="27" customWidth="1"/>
    <col min="9752" max="9752" width="5.5703125" style="27" customWidth="1"/>
    <col min="9753" max="9756" width="5.28515625" style="27" customWidth="1"/>
    <col min="9757" max="9757" width="5" style="27" customWidth="1"/>
    <col min="9758" max="9758" width="6.140625" style="27" customWidth="1"/>
    <col min="9759" max="9759" width="5.5703125" style="27" customWidth="1"/>
    <col min="9760" max="9760" width="6.140625" style="27" customWidth="1"/>
    <col min="9761" max="9761" width="6" style="27" customWidth="1"/>
    <col min="9762" max="9762" width="6.140625" style="27" customWidth="1"/>
    <col min="9763" max="9763" width="5.85546875" style="27" customWidth="1"/>
    <col min="9764" max="9764" width="6.140625" style="27" customWidth="1"/>
    <col min="9765" max="9765" width="6" style="27" customWidth="1"/>
    <col min="9766" max="9766" width="6.42578125" style="27" customWidth="1"/>
    <col min="9767" max="9767" width="6.7109375" style="27" customWidth="1"/>
    <col min="9768" max="9768" width="5.5703125" style="27" customWidth="1"/>
    <col min="9769" max="9769" width="7" style="27" customWidth="1"/>
    <col min="9770" max="9770" width="5.42578125" style="27" customWidth="1"/>
    <col min="9771" max="9771" width="5" style="27" customWidth="1"/>
    <col min="9772" max="9772" width="6.140625" style="27" customWidth="1"/>
    <col min="9773" max="9773" width="5.85546875" style="27" customWidth="1"/>
    <col min="9774" max="9774" width="5.28515625" style="27" customWidth="1"/>
    <col min="9775" max="9775" width="6.140625" style="27" customWidth="1"/>
    <col min="9776" max="9776" width="7" style="27" customWidth="1"/>
    <col min="9777" max="9777" width="5.5703125" style="27" customWidth="1"/>
    <col min="9778" max="9778" width="5.7109375" style="27" customWidth="1"/>
    <col min="9779" max="9779" width="11" style="27" customWidth="1"/>
    <col min="9780" max="9780" width="9.5703125" style="27" customWidth="1"/>
    <col min="9781" max="9781" width="11.140625" style="27" customWidth="1"/>
    <col min="9782" max="9782" width="9.5703125" style="27" customWidth="1"/>
    <col min="9783" max="9783" width="9.140625" style="27"/>
    <col min="9784" max="9784" width="16.42578125" style="27" customWidth="1"/>
    <col min="9785" max="9785" width="9.140625" style="27"/>
    <col min="9786" max="9786" width="36" style="27" customWidth="1"/>
    <col min="9787" max="9984" width="9.140625" style="27"/>
    <col min="9985" max="9985" width="22" style="27" customWidth="1"/>
    <col min="9986" max="9986" width="13" style="27" customWidth="1"/>
    <col min="9987" max="9988" width="6.7109375" style="27" customWidth="1"/>
    <col min="9989" max="9990" width="6.140625" style="27" customWidth="1"/>
    <col min="9991" max="9991" width="6.42578125" style="27" customWidth="1"/>
    <col min="9992" max="9992" width="6.140625" style="27" customWidth="1"/>
    <col min="9993" max="9993" width="6.42578125" style="27" customWidth="1"/>
    <col min="9994" max="9994" width="15.5703125" style="27" customWidth="1"/>
    <col min="9995" max="9995" width="5.42578125" style="27" customWidth="1"/>
    <col min="9996" max="9996" width="8.140625" style="27" customWidth="1"/>
    <col min="9997" max="9997" width="5.140625" style="27" customWidth="1"/>
    <col min="9998" max="9998" width="5.5703125" style="27" customWidth="1"/>
    <col min="9999" max="9999" width="5.85546875" style="27" customWidth="1"/>
    <col min="10000" max="10000" width="6" style="27" customWidth="1"/>
    <col min="10001" max="10001" width="5.85546875" style="27" customWidth="1"/>
    <col min="10002" max="10003" width="5.28515625" style="27" customWidth="1"/>
    <col min="10004" max="10004" width="6" style="27" customWidth="1"/>
    <col min="10005" max="10005" width="6.140625" style="27" customWidth="1"/>
    <col min="10006" max="10006" width="5.7109375" style="27" customWidth="1"/>
    <col min="10007" max="10007" width="5.85546875" style="27" customWidth="1"/>
    <col min="10008" max="10008" width="5.5703125" style="27" customWidth="1"/>
    <col min="10009" max="10012" width="5.28515625" style="27" customWidth="1"/>
    <col min="10013" max="10013" width="5" style="27" customWidth="1"/>
    <col min="10014" max="10014" width="6.140625" style="27" customWidth="1"/>
    <col min="10015" max="10015" width="5.5703125" style="27" customWidth="1"/>
    <col min="10016" max="10016" width="6.140625" style="27" customWidth="1"/>
    <col min="10017" max="10017" width="6" style="27" customWidth="1"/>
    <col min="10018" max="10018" width="6.140625" style="27" customWidth="1"/>
    <col min="10019" max="10019" width="5.85546875" style="27" customWidth="1"/>
    <col min="10020" max="10020" width="6.140625" style="27" customWidth="1"/>
    <col min="10021" max="10021" width="6" style="27" customWidth="1"/>
    <col min="10022" max="10022" width="6.42578125" style="27" customWidth="1"/>
    <col min="10023" max="10023" width="6.7109375" style="27" customWidth="1"/>
    <col min="10024" max="10024" width="5.5703125" style="27" customWidth="1"/>
    <col min="10025" max="10025" width="7" style="27" customWidth="1"/>
    <col min="10026" max="10026" width="5.42578125" style="27" customWidth="1"/>
    <col min="10027" max="10027" width="5" style="27" customWidth="1"/>
    <col min="10028" max="10028" width="6.140625" style="27" customWidth="1"/>
    <col min="10029" max="10029" width="5.85546875" style="27" customWidth="1"/>
    <col min="10030" max="10030" width="5.28515625" style="27" customWidth="1"/>
    <col min="10031" max="10031" width="6.140625" style="27" customWidth="1"/>
    <col min="10032" max="10032" width="7" style="27" customWidth="1"/>
    <col min="10033" max="10033" width="5.5703125" style="27" customWidth="1"/>
    <col min="10034" max="10034" width="5.7109375" style="27" customWidth="1"/>
    <col min="10035" max="10035" width="11" style="27" customWidth="1"/>
    <col min="10036" max="10036" width="9.5703125" style="27" customWidth="1"/>
    <col min="10037" max="10037" width="11.140625" style="27" customWidth="1"/>
    <col min="10038" max="10038" width="9.5703125" style="27" customWidth="1"/>
    <col min="10039" max="10039" width="9.140625" style="27"/>
    <col min="10040" max="10040" width="16.42578125" style="27" customWidth="1"/>
    <col min="10041" max="10041" width="9.140625" style="27"/>
    <col min="10042" max="10042" width="36" style="27" customWidth="1"/>
    <col min="10043" max="10240" width="9.140625" style="27"/>
    <col min="10241" max="10241" width="22" style="27" customWidth="1"/>
    <col min="10242" max="10242" width="13" style="27" customWidth="1"/>
    <col min="10243" max="10244" width="6.7109375" style="27" customWidth="1"/>
    <col min="10245" max="10246" width="6.140625" style="27" customWidth="1"/>
    <col min="10247" max="10247" width="6.42578125" style="27" customWidth="1"/>
    <col min="10248" max="10248" width="6.140625" style="27" customWidth="1"/>
    <col min="10249" max="10249" width="6.42578125" style="27" customWidth="1"/>
    <col min="10250" max="10250" width="15.5703125" style="27" customWidth="1"/>
    <col min="10251" max="10251" width="5.42578125" style="27" customWidth="1"/>
    <col min="10252" max="10252" width="8.140625" style="27" customWidth="1"/>
    <col min="10253" max="10253" width="5.140625" style="27" customWidth="1"/>
    <col min="10254" max="10254" width="5.5703125" style="27" customWidth="1"/>
    <col min="10255" max="10255" width="5.85546875" style="27" customWidth="1"/>
    <col min="10256" max="10256" width="6" style="27" customWidth="1"/>
    <col min="10257" max="10257" width="5.85546875" style="27" customWidth="1"/>
    <col min="10258" max="10259" width="5.28515625" style="27" customWidth="1"/>
    <col min="10260" max="10260" width="6" style="27" customWidth="1"/>
    <col min="10261" max="10261" width="6.140625" style="27" customWidth="1"/>
    <col min="10262" max="10262" width="5.7109375" style="27" customWidth="1"/>
    <col min="10263" max="10263" width="5.85546875" style="27" customWidth="1"/>
    <col min="10264" max="10264" width="5.5703125" style="27" customWidth="1"/>
    <col min="10265" max="10268" width="5.28515625" style="27" customWidth="1"/>
    <col min="10269" max="10269" width="5" style="27" customWidth="1"/>
    <col min="10270" max="10270" width="6.140625" style="27" customWidth="1"/>
    <col min="10271" max="10271" width="5.5703125" style="27" customWidth="1"/>
    <col min="10272" max="10272" width="6.140625" style="27" customWidth="1"/>
    <col min="10273" max="10273" width="6" style="27" customWidth="1"/>
    <col min="10274" max="10274" width="6.140625" style="27" customWidth="1"/>
    <col min="10275" max="10275" width="5.85546875" style="27" customWidth="1"/>
    <col min="10276" max="10276" width="6.140625" style="27" customWidth="1"/>
    <col min="10277" max="10277" width="6" style="27" customWidth="1"/>
    <col min="10278" max="10278" width="6.42578125" style="27" customWidth="1"/>
    <col min="10279" max="10279" width="6.7109375" style="27" customWidth="1"/>
    <col min="10280" max="10280" width="5.5703125" style="27" customWidth="1"/>
    <col min="10281" max="10281" width="7" style="27" customWidth="1"/>
    <col min="10282" max="10282" width="5.42578125" style="27" customWidth="1"/>
    <col min="10283" max="10283" width="5" style="27" customWidth="1"/>
    <col min="10284" max="10284" width="6.140625" style="27" customWidth="1"/>
    <col min="10285" max="10285" width="5.85546875" style="27" customWidth="1"/>
    <col min="10286" max="10286" width="5.28515625" style="27" customWidth="1"/>
    <col min="10287" max="10287" width="6.140625" style="27" customWidth="1"/>
    <col min="10288" max="10288" width="7" style="27" customWidth="1"/>
    <col min="10289" max="10289" width="5.5703125" style="27" customWidth="1"/>
    <col min="10290" max="10290" width="5.7109375" style="27" customWidth="1"/>
    <col min="10291" max="10291" width="11" style="27" customWidth="1"/>
    <col min="10292" max="10292" width="9.5703125" style="27" customWidth="1"/>
    <col min="10293" max="10293" width="11.140625" style="27" customWidth="1"/>
    <col min="10294" max="10294" width="9.5703125" style="27" customWidth="1"/>
    <col min="10295" max="10295" width="9.140625" style="27"/>
    <col min="10296" max="10296" width="16.42578125" style="27" customWidth="1"/>
    <col min="10297" max="10297" width="9.140625" style="27"/>
    <col min="10298" max="10298" width="36" style="27" customWidth="1"/>
    <col min="10299" max="10496" width="9.140625" style="27"/>
    <col min="10497" max="10497" width="22" style="27" customWidth="1"/>
    <col min="10498" max="10498" width="13" style="27" customWidth="1"/>
    <col min="10499" max="10500" width="6.7109375" style="27" customWidth="1"/>
    <col min="10501" max="10502" width="6.140625" style="27" customWidth="1"/>
    <col min="10503" max="10503" width="6.42578125" style="27" customWidth="1"/>
    <col min="10504" max="10504" width="6.140625" style="27" customWidth="1"/>
    <col min="10505" max="10505" width="6.42578125" style="27" customWidth="1"/>
    <col min="10506" max="10506" width="15.5703125" style="27" customWidth="1"/>
    <col min="10507" max="10507" width="5.42578125" style="27" customWidth="1"/>
    <col min="10508" max="10508" width="8.140625" style="27" customWidth="1"/>
    <col min="10509" max="10509" width="5.140625" style="27" customWidth="1"/>
    <col min="10510" max="10510" width="5.5703125" style="27" customWidth="1"/>
    <col min="10511" max="10511" width="5.85546875" style="27" customWidth="1"/>
    <col min="10512" max="10512" width="6" style="27" customWidth="1"/>
    <col min="10513" max="10513" width="5.85546875" style="27" customWidth="1"/>
    <col min="10514" max="10515" width="5.28515625" style="27" customWidth="1"/>
    <col min="10516" max="10516" width="6" style="27" customWidth="1"/>
    <col min="10517" max="10517" width="6.140625" style="27" customWidth="1"/>
    <col min="10518" max="10518" width="5.7109375" style="27" customWidth="1"/>
    <col min="10519" max="10519" width="5.85546875" style="27" customWidth="1"/>
    <col min="10520" max="10520" width="5.5703125" style="27" customWidth="1"/>
    <col min="10521" max="10524" width="5.28515625" style="27" customWidth="1"/>
    <col min="10525" max="10525" width="5" style="27" customWidth="1"/>
    <col min="10526" max="10526" width="6.140625" style="27" customWidth="1"/>
    <col min="10527" max="10527" width="5.5703125" style="27" customWidth="1"/>
    <col min="10528" max="10528" width="6.140625" style="27" customWidth="1"/>
    <col min="10529" max="10529" width="6" style="27" customWidth="1"/>
    <col min="10530" max="10530" width="6.140625" style="27" customWidth="1"/>
    <col min="10531" max="10531" width="5.85546875" style="27" customWidth="1"/>
    <col min="10532" max="10532" width="6.140625" style="27" customWidth="1"/>
    <col min="10533" max="10533" width="6" style="27" customWidth="1"/>
    <col min="10534" max="10534" width="6.42578125" style="27" customWidth="1"/>
    <col min="10535" max="10535" width="6.7109375" style="27" customWidth="1"/>
    <col min="10536" max="10536" width="5.5703125" style="27" customWidth="1"/>
    <col min="10537" max="10537" width="7" style="27" customWidth="1"/>
    <col min="10538" max="10538" width="5.42578125" style="27" customWidth="1"/>
    <col min="10539" max="10539" width="5" style="27" customWidth="1"/>
    <col min="10540" max="10540" width="6.140625" style="27" customWidth="1"/>
    <col min="10541" max="10541" width="5.85546875" style="27" customWidth="1"/>
    <col min="10542" max="10542" width="5.28515625" style="27" customWidth="1"/>
    <col min="10543" max="10543" width="6.140625" style="27" customWidth="1"/>
    <col min="10544" max="10544" width="7" style="27" customWidth="1"/>
    <col min="10545" max="10545" width="5.5703125" style="27" customWidth="1"/>
    <col min="10546" max="10546" width="5.7109375" style="27" customWidth="1"/>
    <col min="10547" max="10547" width="11" style="27" customWidth="1"/>
    <col min="10548" max="10548" width="9.5703125" style="27" customWidth="1"/>
    <col min="10549" max="10549" width="11.140625" style="27" customWidth="1"/>
    <col min="10550" max="10550" width="9.5703125" style="27" customWidth="1"/>
    <col min="10551" max="10551" width="9.140625" style="27"/>
    <col min="10552" max="10552" width="16.42578125" style="27" customWidth="1"/>
    <col min="10553" max="10553" width="9.140625" style="27"/>
    <col min="10554" max="10554" width="36" style="27" customWidth="1"/>
    <col min="10555" max="10752" width="9.140625" style="27"/>
    <col min="10753" max="10753" width="22" style="27" customWidth="1"/>
    <col min="10754" max="10754" width="13" style="27" customWidth="1"/>
    <col min="10755" max="10756" width="6.7109375" style="27" customWidth="1"/>
    <col min="10757" max="10758" width="6.140625" style="27" customWidth="1"/>
    <col min="10759" max="10759" width="6.42578125" style="27" customWidth="1"/>
    <col min="10760" max="10760" width="6.140625" style="27" customWidth="1"/>
    <col min="10761" max="10761" width="6.42578125" style="27" customWidth="1"/>
    <col min="10762" max="10762" width="15.5703125" style="27" customWidth="1"/>
    <col min="10763" max="10763" width="5.42578125" style="27" customWidth="1"/>
    <col min="10764" max="10764" width="8.140625" style="27" customWidth="1"/>
    <col min="10765" max="10765" width="5.140625" style="27" customWidth="1"/>
    <col min="10766" max="10766" width="5.5703125" style="27" customWidth="1"/>
    <col min="10767" max="10767" width="5.85546875" style="27" customWidth="1"/>
    <col min="10768" max="10768" width="6" style="27" customWidth="1"/>
    <col min="10769" max="10769" width="5.85546875" style="27" customWidth="1"/>
    <col min="10770" max="10771" width="5.28515625" style="27" customWidth="1"/>
    <col min="10772" max="10772" width="6" style="27" customWidth="1"/>
    <col min="10773" max="10773" width="6.140625" style="27" customWidth="1"/>
    <col min="10774" max="10774" width="5.7109375" style="27" customWidth="1"/>
    <col min="10775" max="10775" width="5.85546875" style="27" customWidth="1"/>
    <col min="10776" max="10776" width="5.5703125" style="27" customWidth="1"/>
    <col min="10777" max="10780" width="5.28515625" style="27" customWidth="1"/>
    <col min="10781" max="10781" width="5" style="27" customWidth="1"/>
    <col min="10782" max="10782" width="6.140625" style="27" customWidth="1"/>
    <col min="10783" max="10783" width="5.5703125" style="27" customWidth="1"/>
    <col min="10784" max="10784" width="6.140625" style="27" customWidth="1"/>
    <col min="10785" max="10785" width="6" style="27" customWidth="1"/>
    <col min="10786" max="10786" width="6.140625" style="27" customWidth="1"/>
    <col min="10787" max="10787" width="5.85546875" style="27" customWidth="1"/>
    <col min="10788" max="10788" width="6.140625" style="27" customWidth="1"/>
    <col min="10789" max="10789" width="6" style="27" customWidth="1"/>
    <col min="10790" max="10790" width="6.42578125" style="27" customWidth="1"/>
    <col min="10791" max="10791" width="6.7109375" style="27" customWidth="1"/>
    <col min="10792" max="10792" width="5.5703125" style="27" customWidth="1"/>
    <col min="10793" max="10793" width="7" style="27" customWidth="1"/>
    <col min="10794" max="10794" width="5.42578125" style="27" customWidth="1"/>
    <col min="10795" max="10795" width="5" style="27" customWidth="1"/>
    <col min="10796" max="10796" width="6.140625" style="27" customWidth="1"/>
    <col min="10797" max="10797" width="5.85546875" style="27" customWidth="1"/>
    <col min="10798" max="10798" width="5.28515625" style="27" customWidth="1"/>
    <col min="10799" max="10799" width="6.140625" style="27" customWidth="1"/>
    <col min="10800" max="10800" width="7" style="27" customWidth="1"/>
    <col min="10801" max="10801" width="5.5703125" style="27" customWidth="1"/>
    <col min="10802" max="10802" width="5.7109375" style="27" customWidth="1"/>
    <col min="10803" max="10803" width="11" style="27" customWidth="1"/>
    <col min="10804" max="10804" width="9.5703125" style="27" customWidth="1"/>
    <col min="10805" max="10805" width="11.140625" style="27" customWidth="1"/>
    <col min="10806" max="10806" width="9.5703125" style="27" customWidth="1"/>
    <col min="10807" max="10807" width="9.140625" style="27"/>
    <col min="10808" max="10808" width="16.42578125" style="27" customWidth="1"/>
    <col min="10809" max="10809" width="9.140625" style="27"/>
    <col min="10810" max="10810" width="36" style="27" customWidth="1"/>
    <col min="10811" max="11008" width="9.140625" style="27"/>
    <col min="11009" max="11009" width="22" style="27" customWidth="1"/>
    <col min="11010" max="11010" width="13" style="27" customWidth="1"/>
    <col min="11011" max="11012" width="6.7109375" style="27" customWidth="1"/>
    <col min="11013" max="11014" width="6.140625" style="27" customWidth="1"/>
    <col min="11015" max="11015" width="6.42578125" style="27" customWidth="1"/>
    <col min="11016" max="11016" width="6.140625" style="27" customWidth="1"/>
    <col min="11017" max="11017" width="6.42578125" style="27" customWidth="1"/>
    <col min="11018" max="11018" width="15.5703125" style="27" customWidth="1"/>
    <col min="11019" max="11019" width="5.42578125" style="27" customWidth="1"/>
    <col min="11020" max="11020" width="8.140625" style="27" customWidth="1"/>
    <col min="11021" max="11021" width="5.140625" style="27" customWidth="1"/>
    <col min="11022" max="11022" width="5.5703125" style="27" customWidth="1"/>
    <col min="11023" max="11023" width="5.85546875" style="27" customWidth="1"/>
    <col min="11024" max="11024" width="6" style="27" customWidth="1"/>
    <col min="11025" max="11025" width="5.85546875" style="27" customWidth="1"/>
    <col min="11026" max="11027" width="5.28515625" style="27" customWidth="1"/>
    <col min="11028" max="11028" width="6" style="27" customWidth="1"/>
    <col min="11029" max="11029" width="6.140625" style="27" customWidth="1"/>
    <col min="11030" max="11030" width="5.7109375" style="27" customWidth="1"/>
    <col min="11031" max="11031" width="5.85546875" style="27" customWidth="1"/>
    <col min="11032" max="11032" width="5.5703125" style="27" customWidth="1"/>
    <col min="11033" max="11036" width="5.28515625" style="27" customWidth="1"/>
    <col min="11037" max="11037" width="5" style="27" customWidth="1"/>
    <col min="11038" max="11038" width="6.140625" style="27" customWidth="1"/>
    <col min="11039" max="11039" width="5.5703125" style="27" customWidth="1"/>
    <col min="11040" max="11040" width="6.140625" style="27" customWidth="1"/>
    <col min="11041" max="11041" width="6" style="27" customWidth="1"/>
    <col min="11042" max="11042" width="6.140625" style="27" customWidth="1"/>
    <col min="11043" max="11043" width="5.85546875" style="27" customWidth="1"/>
    <col min="11044" max="11044" width="6.140625" style="27" customWidth="1"/>
    <col min="11045" max="11045" width="6" style="27" customWidth="1"/>
    <col min="11046" max="11046" width="6.42578125" style="27" customWidth="1"/>
    <col min="11047" max="11047" width="6.7109375" style="27" customWidth="1"/>
    <col min="11048" max="11048" width="5.5703125" style="27" customWidth="1"/>
    <col min="11049" max="11049" width="7" style="27" customWidth="1"/>
    <col min="11050" max="11050" width="5.42578125" style="27" customWidth="1"/>
    <col min="11051" max="11051" width="5" style="27" customWidth="1"/>
    <col min="11052" max="11052" width="6.140625" style="27" customWidth="1"/>
    <col min="11053" max="11053" width="5.85546875" style="27" customWidth="1"/>
    <col min="11054" max="11054" width="5.28515625" style="27" customWidth="1"/>
    <col min="11055" max="11055" width="6.140625" style="27" customWidth="1"/>
    <col min="11056" max="11056" width="7" style="27" customWidth="1"/>
    <col min="11057" max="11057" width="5.5703125" style="27" customWidth="1"/>
    <col min="11058" max="11058" width="5.7109375" style="27" customWidth="1"/>
    <col min="11059" max="11059" width="11" style="27" customWidth="1"/>
    <col min="11060" max="11060" width="9.5703125" style="27" customWidth="1"/>
    <col min="11061" max="11061" width="11.140625" style="27" customWidth="1"/>
    <col min="11062" max="11062" width="9.5703125" style="27" customWidth="1"/>
    <col min="11063" max="11063" width="9.140625" style="27"/>
    <col min="11064" max="11064" width="16.42578125" style="27" customWidth="1"/>
    <col min="11065" max="11065" width="9.140625" style="27"/>
    <col min="11066" max="11066" width="36" style="27" customWidth="1"/>
    <col min="11067" max="11264" width="9.140625" style="27"/>
    <col min="11265" max="11265" width="22" style="27" customWidth="1"/>
    <col min="11266" max="11266" width="13" style="27" customWidth="1"/>
    <col min="11267" max="11268" width="6.7109375" style="27" customWidth="1"/>
    <col min="11269" max="11270" width="6.140625" style="27" customWidth="1"/>
    <col min="11271" max="11271" width="6.42578125" style="27" customWidth="1"/>
    <col min="11272" max="11272" width="6.140625" style="27" customWidth="1"/>
    <col min="11273" max="11273" width="6.42578125" style="27" customWidth="1"/>
    <col min="11274" max="11274" width="15.5703125" style="27" customWidth="1"/>
    <col min="11275" max="11275" width="5.42578125" style="27" customWidth="1"/>
    <col min="11276" max="11276" width="8.140625" style="27" customWidth="1"/>
    <col min="11277" max="11277" width="5.140625" style="27" customWidth="1"/>
    <col min="11278" max="11278" width="5.5703125" style="27" customWidth="1"/>
    <col min="11279" max="11279" width="5.85546875" style="27" customWidth="1"/>
    <col min="11280" max="11280" width="6" style="27" customWidth="1"/>
    <col min="11281" max="11281" width="5.85546875" style="27" customWidth="1"/>
    <col min="11282" max="11283" width="5.28515625" style="27" customWidth="1"/>
    <col min="11284" max="11284" width="6" style="27" customWidth="1"/>
    <col min="11285" max="11285" width="6.140625" style="27" customWidth="1"/>
    <col min="11286" max="11286" width="5.7109375" style="27" customWidth="1"/>
    <col min="11287" max="11287" width="5.85546875" style="27" customWidth="1"/>
    <col min="11288" max="11288" width="5.5703125" style="27" customWidth="1"/>
    <col min="11289" max="11292" width="5.28515625" style="27" customWidth="1"/>
    <col min="11293" max="11293" width="5" style="27" customWidth="1"/>
    <col min="11294" max="11294" width="6.140625" style="27" customWidth="1"/>
    <col min="11295" max="11295" width="5.5703125" style="27" customWidth="1"/>
    <col min="11296" max="11296" width="6.140625" style="27" customWidth="1"/>
    <col min="11297" max="11297" width="6" style="27" customWidth="1"/>
    <col min="11298" max="11298" width="6.140625" style="27" customWidth="1"/>
    <col min="11299" max="11299" width="5.85546875" style="27" customWidth="1"/>
    <col min="11300" max="11300" width="6.140625" style="27" customWidth="1"/>
    <col min="11301" max="11301" width="6" style="27" customWidth="1"/>
    <col min="11302" max="11302" width="6.42578125" style="27" customWidth="1"/>
    <col min="11303" max="11303" width="6.7109375" style="27" customWidth="1"/>
    <col min="11304" max="11304" width="5.5703125" style="27" customWidth="1"/>
    <col min="11305" max="11305" width="7" style="27" customWidth="1"/>
    <col min="11306" max="11306" width="5.42578125" style="27" customWidth="1"/>
    <col min="11307" max="11307" width="5" style="27" customWidth="1"/>
    <col min="11308" max="11308" width="6.140625" style="27" customWidth="1"/>
    <col min="11309" max="11309" width="5.85546875" style="27" customWidth="1"/>
    <col min="11310" max="11310" width="5.28515625" style="27" customWidth="1"/>
    <col min="11311" max="11311" width="6.140625" style="27" customWidth="1"/>
    <col min="11312" max="11312" width="7" style="27" customWidth="1"/>
    <col min="11313" max="11313" width="5.5703125" style="27" customWidth="1"/>
    <col min="11314" max="11314" width="5.7109375" style="27" customWidth="1"/>
    <col min="11315" max="11315" width="11" style="27" customWidth="1"/>
    <col min="11316" max="11316" width="9.5703125" style="27" customWidth="1"/>
    <col min="11317" max="11317" width="11.140625" style="27" customWidth="1"/>
    <col min="11318" max="11318" width="9.5703125" style="27" customWidth="1"/>
    <col min="11319" max="11319" width="9.140625" style="27"/>
    <col min="11320" max="11320" width="16.42578125" style="27" customWidth="1"/>
    <col min="11321" max="11321" width="9.140625" style="27"/>
    <col min="11322" max="11322" width="36" style="27" customWidth="1"/>
    <col min="11323" max="11520" width="9.140625" style="27"/>
    <col min="11521" max="11521" width="22" style="27" customWidth="1"/>
    <col min="11522" max="11522" width="13" style="27" customWidth="1"/>
    <col min="11523" max="11524" width="6.7109375" style="27" customWidth="1"/>
    <col min="11525" max="11526" width="6.140625" style="27" customWidth="1"/>
    <col min="11527" max="11527" width="6.42578125" style="27" customWidth="1"/>
    <col min="11528" max="11528" width="6.140625" style="27" customWidth="1"/>
    <col min="11529" max="11529" width="6.42578125" style="27" customWidth="1"/>
    <col min="11530" max="11530" width="15.5703125" style="27" customWidth="1"/>
    <col min="11531" max="11531" width="5.42578125" style="27" customWidth="1"/>
    <col min="11532" max="11532" width="8.140625" style="27" customWidth="1"/>
    <col min="11533" max="11533" width="5.140625" style="27" customWidth="1"/>
    <col min="11534" max="11534" width="5.5703125" style="27" customWidth="1"/>
    <col min="11535" max="11535" width="5.85546875" style="27" customWidth="1"/>
    <col min="11536" max="11536" width="6" style="27" customWidth="1"/>
    <col min="11537" max="11537" width="5.85546875" style="27" customWidth="1"/>
    <col min="11538" max="11539" width="5.28515625" style="27" customWidth="1"/>
    <col min="11540" max="11540" width="6" style="27" customWidth="1"/>
    <col min="11541" max="11541" width="6.140625" style="27" customWidth="1"/>
    <col min="11542" max="11542" width="5.7109375" style="27" customWidth="1"/>
    <col min="11543" max="11543" width="5.85546875" style="27" customWidth="1"/>
    <col min="11544" max="11544" width="5.5703125" style="27" customWidth="1"/>
    <col min="11545" max="11548" width="5.28515625" style="27" customWidth="1"/>
    <col min="11549" max="11549" width="5" style="27" customWidth="1"/>
    <col min="11550" max="11550" width="6.140625" style="27" customWidth="1"/>
    <col min="11551" max="11551" width="5.5703125" style="27" customWidth="1"/>
    <col min="11552" max="11552" width="6.140625" style="27" customWidth="1"/>
    <col min="11553" max="11553" width="6" style="27" customWidth="1"/>
    <col min="11554" max="11554" width="6.140625" style="27" customWidth="1"/>
    <col min="11555" max="11555" width="5.85546875" style="27" customWidth="1"/>
    <col min="11556" max="11556" width="6.140625" style="27" customWidth="1"/>
    <col min="11557" max="11557" width="6" style="27" customWidth="1"/>
    <col min="11558" max="11558" width="6.42578125" style="27" customWidth="1"/>
    <col min="11559" max="11559" width="6.7109375" style="27" customWidth="1"/>
    <col min="11560" max="11560" width="5.5703125" style="27" customWidth="1"/>
    <col min="11561" max="11561" width="7" style="27" customWidth="1"/>
    <col min="11562" max="11562" width="5.42578125" style="27" customWidth="1"/>
    <col min="11563" max="11563" width="5" style="27" customWidth="1"/>
    <col min="11564" max="11564" width="6.140625" style="27" customWidth="1"/>
    <col min="11565" max="11565" width="5.85546875" style="27" customWidth="1"/>
    <col min="11566" max="11566" width="5.28515625" style="27" customWidth="1"/>
    <col min="11567" max="11567" width="6.140625" style="27" customWidth="1"/>
    <col min="11568" max="11568" width="7" style="27" customWidth="1"/>
    <col min="11569" max="11569" width="5.5703125" style="27" customWidth="1"/>
    <col min="11570" max="11570" width="5.7109375" style="27" customWidth="1"/>
    <col min="11571" max="11571" width="11" style="27" customWidth="1"/>
    <col min="11572" max="11572" width="9.5703125" style="27" customWidth="1"/>
    <col min="11573" max="11573" width="11.140625" style="27" customWidth="1"/>
    <col min="11574" max="11574" width="9.5703125" style="27" customWidth="1"/>
    <col min="11575" max="11575" width="9.140625" style="27"/>
    <col min="11576" max="11576" width="16.42578125" style="27" customWidth="1"/>
    <col min="11577" max="11577" width="9.140625" style="27"/>
    <col min="11578" max="11578" width="36" style="27" customWidth="1"/>
    <col min="11579" max="11776" width="9.140625" style="27"/>
    <col min="11777" max="11777" width="22" style="27" customWidth="1"/>
    <col min="11778" max="11778" width="13" style="27" customWidth="1"/>
    <col min="11779" max="11780" width="6.7109375" style="27" customWidth="1"/>
    <col min="11781" max="11782" width="6.140625" style="27" customWidth="1"/>
    <col min="11783" max="11783" width="6.42578125" style="27" customWidth="1"/>
    <col min="11784" max="11784" width="6.140625" style="27" customWidth="1"/>
    <col min="11785" max="11785" width="6.42578125" style="27" customWidth="1"/>
    <col min="11786" max="11786" width="15.5703125" style="27" customWidth="1"/>
    <col min="11787" max="11787" width="5.42578125" style="27" customWidth="1"/>
    <col min="11788" max="11788" width="8.140625" style="27" customWidth="1"/>
    <col min="11789" max="11789" width="5.140625" style="27" customWidth="1"/>
    <col min="11790" max="11790" width="5.5703125" style="27" customWidth="1"/>
    <col min="11791" max="11791" width="5.85546875" style="27" customWidth="1"/>
    <col min="11792" max="11792" width="6" style="27" customWidth="1"/>
    <col min="11793" max="11793" width="5.85546875" style="27" customWidth="1"/>
    <col min="11794" max="11795" width="5.28515625" style="27" customWidth="1"/>
    <col min="11796" max="11796" width="6" style="27" customWidth="1"/>
    <col min="11797" max="11797" width="6.140625" style="27" customWidth="1"/>
    <col min="11798" max="11798" width="5.7109375" style="27" customWidth="1"/>
    <col min="11799" max="11799" width="5.85546875" style="27" customWidth="1"/>
    <col min="11800" max="11800" width="5.5703125" style="27" customWidth="1"/>
    <col min="11801" max="11804" width="5.28515625" style="27" customWidth="1"/>
    <col min="11805" max="11805" width="5" style="27" customWidth="1"/>
    <col min="11806" max="11806" width="6.140625" style="27" customWidth="1"/>
    <col min="11807" max="11807" width="5.5703125" style="27" customWidth="1"/>
    <col min="11808" max="11808" width="6.140625" style="27" customWidth="1"/>
    <col min="11809" max="11809" width="6" style="27" customWidth="1"/>
    <col min="11810" max="11810" width="6.140625" style="27" customWidth="1"/>
    <col min="11811" max="11811" width="5.85546875" style="27" customWidth="1"/>
    <col min="11812" max="11812" width="6.140625" style="27" customWidth="1"/>
    <col min="11813" max="11813" width="6" style="27" customWidth="1"/>
    <col min="11814" max="11814" width="6.42578125" style="27" customWidth="1"/>
    <col min="11815" max="11815" width="6.7109375" style="27" customWidth="1"/>
    <col min="11816" max="11816" width="5.5703125" style="27" customWidth="1"/>
    <col min="11817" max="11817" width="7" style="27" customWidth="1"/>
    <col min="11818" max="11818" width="5.42578125" style="27" customWidth="1"/>
    <col min="11819" max="11819" width="5" style="27" customWidth="1"/>
    <col min="11820" max="11820" width="6.140625" style="27" customWidth="1"/>
    <col min="11821" max="11821" width="5.85546875" style="27" customWidth="1"/>
    <col min="11822" max="11822" width="5.28515625" style="27" customWidth="1"/>
    <col min="11823" max="11823" width="6.140625" style="27" customWidth="1"/>
    <col min="11824" max="11824" width="7" style="27" customWidth="1"/>
    <col min="11825" max="11825" width="5.5703125" style="27" customWidth="1"/>
    <col min="11826" max="11826" width="5.7109375" style="27" customWidth="1"/>
    <col min="11827" max="11827" width="11" style="27" customWidth="1"/>
    <col min="11828" max="11828" width="9.5703125" style="27" customWidth="1"/>
    <col min="11829" max="11829" width="11.140625" style="27" customWidth="1"/>
    <col min="11830" max="11830" width="9.5703125" style="27" customWidth="1"/>
    <col min="11831" max="11831" width="9.140625" style="27"/>
    <col min="11832" max="11832" width="16.42578125" style="27" customWidth="1"/>
    <col min="11833" max="11833" width="9.140625" style="27"/>
    <col min="11834" max="11834" width="36" style="27" customWidth="1"/>
    <col min="11835" max="12032" width="9.140625" style="27"/>
    <col min="12033" max="12033" width="22" style="27" customWidth="1"/>
    <col min="12034" max="12034" width="13" style="27" customWidth="1"/>
    <col min="12035" max="12036" width="6.7109375" style="27" customWidth="1"/>
    <col min="12037" max="12038" width="6.140625" style="27" customWidth="1"/>
    <col min="12039" max="12039" width="6.42578125" style="27" customWidth="1"/>
    <col min="12040" max="12040" width="6.140625" style="27" customWidth="1"/>
    <col min="12041" max="12041" width="6.42578125" style="27" customWidth="1"/>
    <col min="12042" max="12042" width="15.5703125" style="27" customWidth="1"/>
    <col min="12043" max="12043" width="5.42578125" style="27" customWidth="1"/>
    <col min="12044" max="12044" width="8.140625" style="27" customWidth="1"/>
    <col min="12045" max="12045" width="5.140625" style="27" customWidth="1"/>
    <col min="12046" max="12046" width="5.5703125" style="27" customWidth="1"/>
    <col min="12047" max="12047" width="5.85546875" style="27" customWidth="1"/>
    <col min="12048" max="12048" width="6" style="27" customWidth="1"/>
    <col min="12049" max="12049" width="5.85546875" style="27" customWidth="1"/>
    <col min="12050" max="12051" width="5.28515625" style="27" customWidth="1"/>
    <col min="12052" max="12052" width="6" style="27" customWidth="1"/>
    <col min="12053" max="12053" width="6.140625" style="27" customWidth="1"/>
    <col min="12054" max="12054" width="5.7109375" style="27" customWidth="1"/>
    <col min="12055" max="12055" width="5.85546875" style="27" customWidth="1"/>
    <col min="12056" max="12056" width="5.5703125" style="27" customWidth="1"/>
    <col min="12057" max="12060" width="5.28515625" style="27" customWidth="1"/>
    <col min="12061" max="12061" width="5" style="27" customWidth="1"/>
    <col min="12062" max="12062" width="6.140625" style="27" customWidth="1"/>
    <col min="12063" max="12063" width="5.5703125" style="27" customWidth="1"/>
    <col min="12064" max="12064" width="6.140625" style="27" customWidth="1"/>
    <col min="12065" max="12065" width="6" style="27" customWidth="1"/>
    <col min="12066" max="12066" width="6.140625" style="27" customWidth="1"/>
    <col min="12067" max="12067" width="5.85546875" style="27" customWidth="1"/>
    <col min="12068" max="12068" width="6.140625" style="27" customWidth="1"/>
    <col min="12069" max="12069" width="6" style="27" customWidth="1"/>
    <col min="12070" max="12070" width="6.42578125" style="27" customWidth="1"/>
    <col min="12071" max="12071" width="6.7109375" style="27" customWidth="1"/>
    <col min="12072" max="12072" width="5.5703125" style="27" customWidth="1"/>
    <col min="12073" max="12073" width="7" style="27" customWidth="1"/>
    <col min="12074" max="12074" width="5.42578125" style="27" customWidth="1"/>
    <col min="12075" max="12075" width="5" style="27" customWidth="1"/>
    <col min="12076" max="12076" width="6.140625" style="27" customWidth="1"/>
    <col min="12077" max="12077" width="5.85546875" style="27" customWidth="1"/>
    <col min="12078" max="12078" width="5.28515625" style="27" customWidth="1"/>
    <col min="12079" max="12079" width="6.140625" style="27" customWidth="1"/>
    <col min="12080" max="12080" width="7" style="27" customWidth="1"/>
    <col min="12081" max="12081" width="5.5703125" style="27" customWidth="1"/>
    <col min="12082" max="12082" width="5.7109375" style="27" customWidth="1"/>
    <col min="12083" max="12083" width="11" style="27" customWidth="1"/>
    <col min="12084" max="12084" width="9.5703125" style="27" customWidth="1"/>
    <col min="12085" max="12085" width="11.140625" style="27" customWidth="1"/>
    <col min="12086" max="12086" width="9.5703125" style="27" customWidth="1"/>
    <col min="12087" max="12087" width="9.140625" style="27"/>
    <col min="12088" max="12088" width="16.42578125" style="27" customWidth="1"/>
    <col min="12089" max="12089" width="9.140625" style="27"/>
    <col min="12090" max="12090" width="36" style="27" customWidth="1"/>
    <col min="12091" max="12288" width="9.140625" style="27"/>
    <col min="12289" max="12289" width="22" style="27" customWidth="1"/>
    <col min="12290" max="12290" width="13" style="27" customWidth="1"/>
    <col min="12291" max="12292" width="6.7109375" style="27" customWidth="1"/>
    <col min="12293" max="12294" width="6.140625" style="27" customWidth="1"/>
    <col min="12295" max="12295" width="6.42578125" style="27" customWidth="1"/>
    <col min="12296" max="12296" width="6.140625" style="27" customWidth="1"/>
    <col min="12297" max="12297" width="6.42578125" style="27" customWidth="1"/>
    <col min="12298" max="12298" width="15.5703125" style="27" customWidth="1"/>
    <col min="12299" max="12299" width="5.42578125" style="27" customWidth="1"/>
    <col min="12300" max="12300" width="8.140625" style="27" customWidth="1"/>
    <col min="12301" max="12301" width="5.140625" style="27" customWidth="1"/>
    <col min="12302" max="12302" width="5.5703125" style="27" customWidth="1"/>
    <col min="12303" max="12303" width="5.85546875" style="27" customWidth="1"/>
    <col min="12304" max="12304" width="6" style="27" customWidth="1"/>
    <col min="12305" max="12305" width="5.85546875" style="27" customWidth="1"/>
    <col min="12306" max="12307" width="5.28515625" style="27" customWidth="1"/>
    <col min="12308" max="12308" width="6" style="27" customWidth="1"/>
    <col min="12309" max="12309" width="6.140625" style="27" customWidth="1"/>
    <col min="12310" max="12310" width="5.7109375" style="27" customWidth="1"/>
    <col min="12311" max="12311" width="5.85546875" style="27" customWidth="1"/>
    <col min="12312" max="12312" width="5.5703125" style="27" customWidth="1"/>
    <col min="12313" max="12316" width="5.28515625" style="27" customWidth="1"/>
    <col min="12317" max="12317" width="5" style="27" customWidth="1"/>
    <col min="12318" max="12318" width="6.140625" style="27" customWidth="1"/>
    <col min="12319" max="12319" width="5.5703125" style="27" customWidth="1"/>
    <col min="12320" max="12320" width="6.140625" style="27" customWidth="1"/>
    <col min="12321" max="12321" width="6" style="27" customWidth="1"/>
    <col min="12322" max="12322" width="6.140625" style="27" customWidth="1"/>
    <col min="12323" max="12323" width="5.85546875" style="27" customWidth="1"/>
    <col min="12324" max="12324" width="6.140625" style="27" customWidth="1"/>
    <col min="12325" max="12325" width="6" style="27" customWidth="1"/>
    <col min="12326" max="12326" width="6.42578125" style="27" customWidth="1"/>
    <col min="12327" max="12327" width="6.7109375" style="27" customWidth="1"/>
    <col min="12328" max="12328" width="5.5703125" style="27" customWidth="1"/>
    <col min="12329" max="12329" width="7" style="27" customWidth="1"/>
    <col min="12330" max="12330" width="5.42578125" style="27" customWidth="1"/>
    <col min="12331" max="12331" width="5" style="27" customWidth="1"/>
    <col min="12332" max="12332" width="6.140625" style="27" customWidth="1"/>
    <col min="12333" max="12333" width="5.85546875" style="27" customWidth="1"/>
    <col min="12334" max="12334" width="5.28515625" style="27" customWidth="1"/>
    <col min="12335" max="12335" width="6.140625" style="27" customWidth="1"/>
    <col min="12336" max="12336" width="7" style="27" customWidth="1"/>
    <col min="12337" max="12337" width="5.5703125" style="27" customWidth="1"/>
    <col min="12338" max="12338" width="5.7109375" style="27" customWidth="1"/>
    <col min="12339" max="12339" width="11" style="27" customWidth="1"/>
    <col min="12340" max="12340" width="9.5703125" style="27" customWidth="1"/>
    <col min="12341" max="12341" width="11.140625" style="27" customWidth="1"/>
    <col min="12342" max="12342" width="9.5703125" style="27" customWidth="1"/>
    <col min="12343" max="12343" width="9.140625" style="27"/>
    <col min="12344" max="12344" width="16.42578125" style="27" customWidth="1"/>
    <col min="12345" max="12345" width="9.140625" style="27"/>
    <col min="12346" max="12346" width="36" style="27" customWidth="1"/>
    <col min="12347" max="12544" width="9.140625" style="27"/>
    <col min="12545" max="12545" width="22" style="27" customWidth="1"/>
    <col min="12546" max="12546" width="13" style="27" customWidth="1"/>
    <col min="12547" max="12548" width="6.7109375" style="27" customWidth="1"/>
    <col min="12549" max="12550" width="6.140625" style="27" customWidth="1"/>
    <col min="12551" max="12551" width="6.42578125" style="27" customWidth="1"/>
    <col min="12552" max="12552" width="6.140625" style="27" customWidth="1"/>
    <col min="12553" max="12553" width="6.42578125" style="27" customWidth="1"/>
    <col min="12554" max="12554" width="15.5703125" style="27" customWidth="1"/>
    <col min="12555" max="12555" width="5.42578125" style="27" customWidth="1"/>
    <col min="12556" max="12556" width="8.140625" style="27" customWidth="1"/>
    <col min="12557" max="12557" width="5.140625" style="27" customWidth="1"/>
    <col min="12558" max="12558" width="5.5703125" style="27" customWidth="1"/>
    <col min="12559" max="12559" width="5.85546875" style="27" customWidth="1"/>
    <col min="12560" max="12560" width="6" style="27" customWidth="1"/>
    <col min="12561" max="12561" width="5.85546875" style="27" customWidth="1"/>
    <col min="12562" max="12563" width="5.28515625" style="27" customWidth="1"/>
    <col min="12564" max="12564" width="6" style="27" customWidth="1"/>
    <col min="12565" max="12565" width="6.140625" style="27" customWidth="1"/>
    <col min="12566" max="12566" width="5.7109375" style="27" customWidth="1"/>
    <col min="12567" max="12567" width="5.85546875" style="27" customWidth="1"/>
    <col min="12568" max="12568" width="5.5703125" style="27" customWidth="1"/>
    <col min="12569" max="12572" width="5.28515625" style="27" customWidth="1"/>
    <col min="12573" max="12573" width="5" style="27" customWidth="1"/>
    <col min="12574" max="12574" width="6.140625" style="27" customWidth="1"/>
    <col min="12575" max="12575" width="5.5703125" style="27" customWidth="1"/>
    <col min="12576" max="12576" width="6.140625" style="27" customWidth="1"/>
    <col min="12577" max="12577" width="6" style="27" customWidth="1"/>
    <col min="12578" max="12578" width="6.140625" style="27" customWidth="1"/>
    <col min="12579" max="12579" width="5.85546875" style="27" customWidth="1"/>
    <col min="12580" max="12580" width="6.140625" style="27" customWidth="1"/>
    <col min="12581" max="12581" width="6" style="27" customWidth="1"/>
    <col min="12582" max="12582" width="6.42578125" style="27" customWidth="1"/>
    <col min="12583" max="12583" width="6.7109375" style="27" customWidth="1"/>
    <col min="12584" max="12584" width="5.5703125" style="27" customWidth="1"/>
    <col min="12585" max="12585" width="7" style="27" customWidth="1"/>
    <col min="12586" max="12586" width="5.42578125" style="27" customWidth="1"/>
    <col min="12587" max="12587" width="5" style="27" customWidth="1"/>
    <col min="12588" max="12588" width="6.140625" style="27" customWidth="1"/>
    <col min="12589" max="12589" width="5.85546875" style="27" customWidth="1"/>
    <col min="12590" max="12590" width="5.28515625" style="27" customWidth="1"/>
    <col min="12591" max="12591" width="6.140625" style="27" customWidth="1"/>
    <col min="12592" max="12592" width="7" style="27" customWidth="1"/>
    <col min="12593" max="12593" width="5.5703125" style="27" customWidth="1"/>
    <col min="12594" max="12594" width="5.7109375" style="27" customWidth="1"/>
    <col min="12595" max="12595" width="11" style="27" customWidth="1"/>
    <col min="12596" max="12596" width="9.5703125" style="27" customWidth="1"/>
    <col min="12597" max="12597" width="11.140625" style="27" customWidth="1"/>
    <col min="12598" max="12598" width="9.5703125" style="27" customWidth="1"/>
    <col min="12599" max="12599" width="9.140625" style="27"/>
    <col min="12600" max="12600" width="16.42578125" style="27" customWidth="1"/>
    <col min="12601" max="12601" width="9.140625" style="27"/>
    <col min="12602" max="12602" width="36" style="27" customWidth="1"/>
    <col min="12603" max="12800" width="9.140625" style="27"/>
    <col min="12801" max="12801" width="22" style="27" customWidth="1"/>
    <col min="12802" max="12802" width="13" style="27" customWidth="1"/>
    <col min="12803" max="12804" width="6.7109375" style="27" customWidth="1"/>
    <col min="12805" max="12806" width="6.140625" style="27" customWidth="1"/>
    <col min="12807" max="12807" width="6.42578125" style="27" customWidth="1"/>
    <col min="12808" max="12808" width="6.140625" style="27" customWidth="1"/>
    <col min="12809" max="12809" width="6.42578125" style="27" customWidth="1"/>
    <col min="12810" max="12810" width="15.5703125" style="27" customWidth="1"/>
    <col min="12811" max="12811" width="5.42578125" style="27" customWidth="1"/>
    <col min="12812" max="12812" width="8.140625" style="27" customWidth="1"/>
    <col min="12813" max="12813" width="5.140625" style="27" customWidth="1"/>
    <col min="12814" max="12814" width="5.5703125" style="27" customWidth="1"/>
    <col min="12815" max="12815" width="5.85546875" style="27" customWidth="1"/>
    <col min="12816" max="12816" width="6" style="27" customWidth="1"/>
    <col min="12817" max="12817" width="5.85546875" style="27" customWidth="1"/>
    <col min="12818" max="12819" width="5.28515625" style="27" customWidth="1"/>
    <col min="12820" max="12820" width="6" style="27" customWidth="1"/>
    <col min="12821" max="12821" width="6.140625" style="27" customWidth="1"/>
    <col min="12822" max="12822" width="5.7109375" style="27" customWidth="1"/>
    <col min="12823" max="12823" width="5.85546875" style="27" customWidth="1"/>
    <col min="12824" max="12824" width="5.5703125" style="27" customWidth="1"/>
    <col min="12825" max="12828" width="5.28515625" style="27" customWidth="1"/>
    <col min="12829" max="12829" width="5" style="27" customWidth="1"/>
    <col min="12830" max="12830" width="6.140625" style="27" customWidth="1"/>
    <col min="12831" max="12831" width="5.5703125" style="27" customWidth="1"/>
    <col min="12832" max="12832" width="6.140625" style="27" customWidth="1"/>
    <col min="12833" max="12833" width="6" style="27" customWidth="1"/>
    <col min="12834" max="12834" width="6.140625" style="27" customWidth="1"/>
    <col min="12835" max="12835" width="5.85546875" style="27" customWidth="1"/>
    <col min="12836" max="12836" width="6.140625" style="27" customWidth="1"/>
    <col min="12837" max="12837" width="6" style="27" customWidth="1"/>
    <col min="12838" max="12838" width="6.42578125" style="27" customWidth="1"/>
    <col min="12839" max="12839" width="6.7109375" style="27" customWidth="1"/>
    <col min="12840" max="12840" width="5.5703125" style="27" customWidth="1"/>
    <col min="12841" max="12841" width="7" style="27" customWidth="1"/>
    <col min="12842" max="12842" width="5.42578125" style="27" customWidth="1"/>
    <col min="12843" max="12843" width="5" style="27" customWidth="1"/>
    <col min="12844" max="12844" width="6.140625" style="27" customWidth="1"/>
    <col min="12845" max="12845" width="5.85546875" style="27" customWidth="1"/>
    <col min="12846" max="12846" width="5.28515625" style="27" customWidth="1"/>
    <col min="12847" max="12847" width="6.140625" style="27" customWidth="1"/>
    <col min="12848" max="12848" width="7" style="27" customWidth="1"/>
    <col min="12849" max="12849" width="5.5703125" style="27" customWidth="1"/>
    <col min="12850" max="12850" width="5.7109375" style="27" customWidth="1"/>
    <col min="12851" max="12851" width="11" style="27" customWidth="1"/>
    <col min="12852" max="12852" width="9.5703125" style="27" customWidth="1"/>
    <col min="12853" max="12853" width="11.140625" style="27" customWidth="1"/>
    <col min="12854" max="12854" width="9.5703125" style="27" customWidth="1"/>
    <col min="12855" max="12855" width="9.140625" style="27"/>
    <col min="12856" max="12856" width="16.42578125" style="27" customWidth="1"/>
    <col min="12857" max="12857" width="9.140625" style="27"/>
    <col min="12858" max="12858" width="36" style="27" customWidth="1"/>
    <col min="12859" max="13056" width="9.140625" style="27"/>
    <col min="13057" max="13057" width="22" style="27" customWidth="1"/>
    <col min="13058" max="13058" width="13" style="27" customWidth="1"/>
    <col min="13059" max="13060" width="6.7109375" style="27" customWidth="1"/>
    <col min="13061" max="13062" width="6.140625" style="27" customWidth="1"/>
    <col min="13063" max="13063" width="6.42578125" style="27" customWidth="1"/>
    <col min="13064" max="13064" width="6.140625" style="27" customWidth="1"/>
    <col min="13065" max="13065" width="6.42578125" style="27" customWidth="1"/>
    <col min="13066" max="13066" width="15.5703125" style="27" customWidth="1"/>
    <col min="13067" max="13067" width="5.42578125" style="27" customWidth="1"/>
    <col min="13068" max="13068" width="8.140625" style="27" customWidth="1"/>
    <col min="13069" max="13069" width="5.140625" style="27" customWidth="1"/>
    <col min="13070" max="13070" width="5.5703125" style="27" customWidth="1"/>
    <col min="13071" max="13071" width="5.85546875" style="27" customWidth="1"/>
    <col min="13072" max="13072" width="6" style="27" customWidth="1"/>
    <col min="13073" max="13073" width="5.85546875" style="27" customWidth="1"/>
    <col min="13074" max="13075" width="5.28515625" style="27" customWidth="1"/>
    <col min="13076" max="13076" width="6" style="27" customWidth="1"/>
    <col min="13077" max="13077" width="6.140625" style="27" customWidth="1"/>
    <col min="13078" max="13078" width="5.7109375" style="27" customWidth="1"/>
    <col min="13079" max="13079" width="5.85546875" style="27" customWidth="1"/>
    <col min="13080" max="13080" width="5.5703125" style="27" customWidth="1"/>
    <col min="13081" max="13084" width="5.28515625" style="27" customWidth="1"/>
    <col min="13085" max="13085" width="5" style="27" customWidth="1"/>
    <col min="13086" max="13086" width="6.140625" style="27" customWidth="1"/>
    <col min="13087" max="13087" width="5.5703125" style="27" customWidth="1"/>
    <col min="13088" max="13088" width="6.140625" style="27" customWidth="1"/>
    <col min="13089" max="13089" width="6" style="27" customWidth="1"/>
    <col min="13090" max="13090" width="6.140625" style="27" customWidth="1"/>
    <col min="13091" max="13091" width="5.85546875" style="27" customWidth="1"/>
    <col min="13092" max="13092" width="6.140625" style="27" customWidth="1"/>
    <col min="13093" max="13093" width="6" style="27" customWidth="1"/>
    <col min="13094" max="13094" width="6.42578125" style="27" customWidth="1"/>
    <col min="13095" max="13095" width="6.7109375" style="27" customWidth="1"/>
    <col min="13096" max="13096" width="5.5703125" style="27" customWidth="1"/>
    <col min="13097" max="13097" width="7" style="27" customWidth="1"/>
    <col min="13098" max="13098" width="5.42578125" style="27" customWidth="1"/>
    <col min="13099" max="13099" width="5" style="27" customWidth="1"/>
    <col min="13100" max="13100" width="6.140625" style="27" customWidth="1"/>
    <col min="13101" max="13101" width="5.85546875" style="27" customWidth="1"/>
    <col min="13102" max="13102" width="5.28515625" style="27" customWidth="1"/>
    <col min="13103" max="13103" width="6.140625" style="27" customWidth="1"/>
    <col min="13104" max="13104" width="7" style="27" customWidth="1"/>
    <col min="13105" max="13105" width="5.5703125" style="27" customWidth="1"/>
    <col min="13106" max="13106" width="5.7109375" style="27" customWidth="1"/>
    <col min="13107" max="13107" width="11" style="27" customWidth="1"/>
    <col min="13108" max="13108" width="9.5703125" style="27" customWidth="1"/>
    <col min="13109" max="13109" width="11.140625" style="27" customWidth="1"/>
    <col min="13110" max="13110" width="9.5703125" style="27" customWidth="1"/>
    <col min="13111" max="13111" width="9.140625" style="27"/>
    <col min="13112" max="13112" width="16.42578125" style="27" customWidth="1"/>
    <col min="13113" max="13113" width="9.140625" style="27"/>
    <col min="13114" max="13114" width="36" style="27" customWidth="1"/>
    <col min="13115" max="13312" width="9.140625" style="27"/>
    <col min="13313" max="13313" width="22" style="27" customWidth="1"/>
    <col min="13314" max="13314" width="13" style="27" customWidth="1"/>
    <col min="13315" max="13316" width="6.7109375" style="27" customWidth="1"/>
    <col min="13317" max="13318" width="6.140625" style="27" customWidth="1"/>
    <col min="13319" max="13319" width="6.42578125" style="27" customWidth="1"/>
    <col min="13320" max="13320" width="6.140625" style="27" customWidth="1"/>
    <col min="13321" max="13321" width="6.42578125" style="27" customWidth="1"/>
    <col min="13322" max="13322" width="15.5703125" style="27" customWidth="1"/>
    <col min="13323" max="13323" width="5.42578125" style="27" customWidth="1"/>
    <col min="13324" max="13324" width="8.140625" style="27" customWidth="1"/>
    <col min="13325" max="13325" width="5.140625" style="27" customWidth="1"/>
    <col min="13326" max="13326" width="5.5703125" style="27" customWidth="1"/>
    <col min="13327" max="13327" width="5.85546875" style="27" customWidth="1"/>
    <col min="13328" max="13328" width="6" style="27" customWidth="1"/>
    <col min="13329" max="13329" width="5.85546875" style="27" customWidth="1"/>
    <col min="13330" max="13331" width="5.28515625" style="27" customWidth="1"/>
    <col min="13332" max="13332" width="6" style="27" customWidth="1"/>
    <col min="13333" max="13333" width="6.140625" style="27" customWidth="1"/>
    <col min="13334" max="13334" width="5.7109375" style="27" customWidth="1"/>
    <col min="13335" max="13335" width="5.85546875" style="27" customWidth="1"/>
    <col min="13336" max="13336" width="5.5703125" style="27" customWidth="1"/>
    <col min="13337" max="13340" width="5.28515625" style="27" customWidth="1"/>
    <col min="13341" max="13341" width="5" style="27" customWidth="1"/>
    <col min="13342" max="13342" width="6.140625" style="27" customWidth="1"/>
    <col min="13343" max="13343" width="5.5703125" style="27" customWidth="1"/>
    <col min="13344" max="13344" width="6.140625" style="27" customWidth="1"/>
    <col min="13345" max="13345" width="6" style="27" customWidth="1"/>
    <col min="13346" max="13346" width="6.140625" style="27" customWidth="1"/>
    <col min="13347" max="13347" width="5.85546875" style="27" customWidth="1"/>
    <col min="13348" max="13348" width="6.140625" style="27" customWidth="1"/>
    <col min="13349" max="13349" width="6" style="27" customWidth="1"/>
    <col min="13350" max="13350" width="6.42578125" style="27" customWidth="1"/>
    <col min="13351" max="13351" width="6.7109375" style="27" customWidth="1"/>
    <col min="13352" max="13352" width="5.5703125" style="27" customWidth="1"/>
    <col min="13353" max="13353" width="7" style="27" customWidth="1"/>
    <col min="13354" max="13354" width="5.42578125" style="27" customWidth="1"/>
    <col min="13355" max="13355" width="5" style="27" customWidth="1"/>
    <col min="13356" max="13356" width="6.140625" style="27" customWidth="1"/>
    <col min="13357" max="13357" width="5.85546875" style="27" customWidth="1"/>
    <col min="13358" max="13358" width="5.28515625" style="27" customWidth="1"/>
    <col min="13359" max="13359" width="6.140625" style="27" customWidth="1"/>
    <col min="13360" max="13360" width="7" style="27" customWidth="1"/>
    <col min="13361" max="13361" width="5.5703125" style="27" customWidth="1"/>
    <col min="13362" max="13362" width="5.7109375" style="27" customWidth="1"/>
    <col min="13363" max="13363" width="11" style="27" customWidth="1"/>
    <col min="13364" max="13364" width="9.5703125" style="27" customWidth="1"/>
    <col min="13365" max="13365" width="11.140625" style="27" customWidth="1"/>
    <col min="13366" max="13366" width="9.5703125" style="27" customWidth="1"/>
    <col min="13367" max="13367" width="9.140625" style="27"/>
    <col min="13368" max="13368" width="16.42578125" style="27" customWidth="1"/>
    <col min="13369" max="13369" width="9.140625" style="27"/>
    <col min="13370" max="13370" width="36" style="27" customWidth="1"/>
    <col min="13371" max="13568" width="9.140625" style="27"/>
    <col min="13569" max="13569" width="22" style="27" customWidth="1"/>
    <col min="13570" max="13570" width="13" style="27" customWidth="1"/>
    <col min="13571" max="13572" width="6.7109375" style="27" customWidth="1"/>
    <col min="13573" max="13574" width="6.140625" style="27" customWidth="1"/>
    <col min="13575" max="13575" width="6.42578125" style="27" customWidth="1"/>
    <col min="13576" max="13576" width="6.140625" style="27" customWidth="1"/>
    <col min="13577" max="13577" width="6.42578125" style="27" customWidth="1"/>
    <col min="13578" max="13578" width="15.5703125" style="27" customWidth="1"/>
    <col min="13579" max="13579" width="5.42578125" style="27" customWidth="1"/>
    <col min="13580" max="13580" width="8.140625" style="27" customWidth="1"/>
    <col min="13581" max="13581" width="5.140625" style="27" customWidth="1"/>
    <col min="13582" max="13582" width="5.5703125" style="27" customWidth="1"/>
    <col min="13583" max="13583" width="5.85546875" style="27" customWidth="1"/>
    <col min="13584" max="13584" width="6" style="27" customWidth="1"/>
    <col min="13585" max="13585" width="5.85546875" style="27" customWidth="1"/>
    <col min="13586" max="13587" width="5.28515625" style="27" customWidth="1"/>
    <col min="13588" max="13588" width="6" style="27" customWidth="1"/>
    <col min="13589" max="13589" width="6.140625" style="27" customWidth="1"/>
    <col min="13590" max="13590" width="5.7109375" style="27" customWidth="1"/>
    <col min="13591" max="13591" width="5.85546875" style="27" customWidth="1"/>
    <col min="13592" max="13592" width="5.5703125" style="27" customWidth="1"/>
    <col min="13593" max="13596" width="5.28515625" style="27" customWidth="1"/>
    <col min="13597" max="13597" width="5" style="27" customWidth="1"/>
    <col min="13598" max="13598" width="6.140625" style="27" customWidth="1"/>
    <col min="13599" max="13599" width="5.5703125" style="27" customWidth="1"/>
    <col min="13600" max="13600" width="6.140625" style="27" customWidth="1"/>
    <col min="13601" max="13601" width="6" style="27" customWidth="1"/>
    <col min="13602" max="13602" width="6.140625" style="27" customWidth="1"/>
    <col min="13603" max="13603" width="5.85546875" style="27" customWidth="1"/>
    <col min="13604" max="13604" width="6.140625" style="27" customWidth="1"/>
    <col min="13605" max="13605" width="6" style="27" customWidth="1"/>
    <col min="13606" max="13606" width="6.42578125" style="27" customWidth="1"/>
    <col min="13607" max="13607" width="6.7109375" style="27" customWidth="1"/>
    <col min="13608" max="13608" width="5.5703125" style="27" customWidth="1"/>
    <col min="13609" max="13609" width="7" style="27" customWidth="1"/>
    <col min="13610" max="13610" width="5.42578125" style="27" customWidth="1"/>
    <col min="13611" max="13611" width="5" style="27" customWidth="1"/>
    <col min="13612" max="13612" width="6.140625" style="27" customWidth="1"/>
    <col min="13613" max="13613" width="5.85546875" style="27" customWidth="1"/>
    <col min="13614" max="13614" width="5.28515625" style="27" customWidth="1"/>
    <col min="13615" max="13615" width="6.140625" style="27" customWidth="1"/>
    <col min="13616" max="13616" width="7" style="27" customWidth="1"/>
    <col min="13617" max="13617" width="5.5703125" style="27" customWidth="1"/>
    <col min="13618" max="13618" width="5.7109375" style="27" customWidth="1"/>
    <col min="13619" max="13619" width="11" style="27" customWidth="1"/>
    <col min="13620" max="13620" width="9.5703125" style="27" customWidth="1"/>
    <col min="13621" max="13621" width="11.140625" style="27" customWidth="1"/>
    <col min="13622" max="13622" width="9.5703125" style="27" customWidth="1"/>
    <col min="13623" max="13623" width="9.140625" style="27"/>
    <col min="13624" max="13624" width="16.42578125" style="27" customWidth="1"/>
    <col min="13625" max="13625" width="9.140625" style="27"/>
    <col min="13626" max="13626" width="36" style="27" customWidth="1"/>
    <col min="13627" max="13824" width="9.140625" style="27"/>
    <col min="13825" max="13825" width="22" style="27" customWidth="1"/>
    <col min="13826" max="13826" width="13" style="27" customWidth="1"/>
    <col min="13827" max="13828" width="6.7109375" style="27" customWidth="1"/>
    <col min="13829" max="13830" width="6.140625" style="27" customWidth="1"/>
    <col min="13831" max="13831" width="6.42578125" style="27" customWidth="1"/>
    <col min="13832" max="13832" width="6.140625" style="27" customWidth="1"/>
    <col min="13833" max="13833" width="6.42578125" style="27" customWidth="1"/>
    <col min="13834" max="13834" width="15.5703125" style="27" customWidth="1"/>
    <col min="13835" max="13835" width="5.42578125" style="27" customWidth="1"/>
    <col min="13836" max="13836" width="8.140625" style="27" customWidth="1"/>
    <col min="13837" max="13837" width="5.140625" style="27" customWidth="1"/>
    <col min="13838" max="13838" width="5.5703125" style="27" customWidth="1"/>
    <col min="13839" max="13839" width="5.85546875" style="27" customWidth="1"/>
    <col min="13840" max="13840" width="6" style="27" customWidth="1"/>
    <col min="13841" max="13841" width="5.85546875" style="27" customWidth="1"/>
    <col min="13842" max="13843" width="5.28515625" style="27" customWidth="1"/>
    <col min="13844" max="13844" width="6" style="27" customWidth="1"/>
    <col min="13845" max="13845" width="6.140625" style="27" customWidth="1"/>
    <col min="13846" max="13846" width="5.7109375" style="27" customWidth="1"/>
    <col min="13847" max="13847" width="5.85546875" style="27" customWidth="1"/>
    <col min="13848" max="13848" width="5.5703125" style="27" customWidth="1"/>
    <col min="13849" max="13852" width="5.28515625" style="27" customWidth="1"/>
    <col min="13853" max="13853" width="5" style="27" customWidth="1"/>
    <col min="13854" max="13854" width="6.140625" style="27" customWidth="1"/>
    <col min="13855" max="13855" width="5.5703125" style="27" customWidth="1"/>
    <col min="13856" max="13856" width="6.140625" style="27" customWidth="1"/>
    <col min="13857" max="13857" width="6" style="27" customWidth="1"/>
    <col min="13858" max="13858" width="6.140625" style="27" customWidth="1"/>
    <col min="13859" max="13859" width="5.85546875" style="27" customWidth="1"/>
    <col min="13860" max="13860" width="6.140625" style="27" customWidth="1"/>
    <col min="13861" max="13861" width="6" style="27" customWidth="1"/>
    <col min="13862" max="13862" width="6.42578125" style="27" customWidth="1"/>
    <col min="13863" max="13863" width="6.7109375" style="27" customWidth="1"/>
    <col min="13864" max="13864" width="5.5703125" style="27" customWidth="1"/>
    <col min="13865" max="13865" width="7" style="27" customWidth="1"/>
    <col min="13866" max="13866" width="5.42578125" style="27" customWidth="1"/>
    <col min="13867" max="13867" width="5" style="27" customWidth="1"/>
    <col min="13868" max="13868" width="6.140625" style="27" customWidth="1"/>
    <col min="13869" max="13869" width="5.85546875" style="27" customWidth="1"/>
    <col min="13870" max="13870" width="5.28515625" style="27" customWidth="1"/>
    <col min="13871" max="13871" width="6.140625" style="27" customWidth="1"/>
    <col min="13872" max="13872" width="7" style="27" customWidth="1"/>
    <col min="13873" max="13873" width="5.5703125" style="27" customWidth="1"/>
    <col min="13874" max="13874" width="5.7109375" style="27" customWidth="1"/>
    <col min="13875" max="13875" width="11" style="27" customWidth="1"/>
    <col min="13876" max="13876" width="9.5703125" style="27" customWidth="1"/>
    <col min="13877" max="13877" width="11.140625" style="27" customWidth="1"/>
    <col min="13878" max="13878" width="9.5703125" style="27" customWidth="1"/>
    <col min="13879" max="13879" width="9.140625" style="27"/>
    <col min="13880" max="13880" width="16.42578125" style="27" customWidth="1"/>
    <col min="13881" max="13881" width="9.140625" style="27"/>
    <col min="13882" max="13882" width="36" style="27" customWidth="1"/>
    <col min="13883" max="14080" width="9.140625" style="27"/>
    <col min="14081" max="14081" width="22" style="27" customWidth="1"/>
    <col min="14082" max="14082" width="13" style="27" customWidth="1"/>
    <col min="14083" max="14084" width="6.7109375" style="27" customWidth="1"/>
    <col min="14085" max="14086" width="6.140625" style="27" customWidth="1"/>
    <col min="14087" max="14087" width="6.42578125" style="27" customWidth="1"/>
    <col min="14088" max="14088" width="6.140625" style="27" customWidth="1"/>
    <col min="14089" max="14089" width="6.42578125" style="27" customWidth="1"/>
    <col min="14090" max="14090" width="15.5703125" style="27" customWidth="1"/>
    <col min="14091" max="14091" width="5.42578125" style="27" customWidth="1"/>
    <col min="14092" max="14092" width="8.140625" style="27" customWidth="1"/>
    <col min="14093" max="14093" width="5.140625" style="27" customWidth="1"/>
    <col min="14094" max="14094" width="5.5703125" style="27" customWidth="1"/>
    <col min="14095" max="14095" width="5.85546875" style="27" customWidth="1"/>
    <col min="14096" max="14096" width="6" style="27" customWidth="1"/>
    <col min="14097" max="14097" width="5.85546875" style="27" customWidth="1"/>
    <col min="14098" max="14099" width="5.28515625" style="27" customWidth="1"/>
    <col min="14100" max="14100" width="6" style="27" customWidth="1"/>
    <col min="14101" max="14101" width="6.140625" style="27" customWidth="1"/>
    <col min="14102" max="14102" width="5.7109375" style="27" customWidth="1"/>
    <col min="14103" max="14103" width="5.85546875" style="27" customWidth="1"/>
    <col min="14104" max="14104" width="5.5703125" style="27" customWidth="1"/>
    <col min="14105" max="14108" width="5.28515625" style="27" customWidth="1"/>
    <col min="14109" max="14109" width="5" style="27" customWidth="1"/>
    <col min="14110" max="14110" width="6.140625" style="27" customWidth="1"/>
    <col min="14111" max="14111" width="5.5703125" style="27" customWidth="1"/>
    <col min="14112" max="14112" width="6.140625" style="27" customWidth="1"/>
    <col min="14113" max="14113" width="6" style="27" customWidth="1"/>
    <col min="14114" max="14114" width="6.140625" style="27" customWidth="1"/>
    <col min="14115" max="14115" width="5.85546875" style="27" customWidth="1"/>
    <col min="14116" max="14116" width="6.140625" style="27" customWidth="1"/>
    <col min="14117" max="14117" width="6" style="27" customWidth="1"/>
    <col min="14118" max="14118" width="6.42578125" style="27" customWidth="1"/>
    <col min="14119" max="14119" width="6.7109375" style="27" customWidth="1"/>
    <col min="14120" max="14120" width="5.5703125" style="27" customWidth="1"/>
    <col min="14121" max="14121" width="7" style="27" customWidth="1"/>
    <col min="14122" max="14122" width="5.42578125" style="27" customWidth="1"/>
    <col min="14123" max="14123" width="5" style="27" customWidth="1"/>
    <col min="14124" max="14124" width="6.140625" style="27" customWidth="1"/>
    <col min="14125" max="14125" width="5.85546875" style="27" customWidth="1"/>
    <col min="14126" max="14126" width="5.28515625" style="27" customWidth="1"/>
    <col min="14127" max="14127" width="6.140625" style="27" customWidth="1"/>
    <col min="14128" max="14128" width="7" style="27" customWidth="1"/>
    <col min="14129" max="14129" width="5.5703125" style="27" customWidth="1"/>
    <col min="14130" max="14130" width="5.7109375" style="27" customWidth="1"/>
    <col min="14131" max="14131" width="11" style="27" customWidth="1"/>
    <col min="14132" max="14132" width="9.5703125" style="27" customWidth="1"/>
    <col min="14133" max="14133" width="11.140625" style="27" customWidth="1"/>
    <col min="14134" max="14134" width="9.5703125" style="27" customWidth="1"/>
    <col min="14135" max="14135" width="9.140625" style="27"/>
    <col min="14136" max="14136" width="16.42578125" style="27" customWidth="1"/>
    <col min="14137" max="14137" width="9.140625" style="27"/>
    <col min="14138" max="14138" width="36" style="27" customWidth="1"/>
    <col min="14139" max="14336" width="9.140625" style="27"/>
    <col min="14337" max="14337" width="22" style="27" customWidth="1"/>
    <col min="14338" max="14338" width="13" style="27" customWidth="1"/>
    <col min="14339" max="14340" width="6.7109375" style="27" customWidth="1"/>
    <col min="14341" max="14342" width="6.140625" style="27" customWidth="1"/>
    <col min="14343" max="14343" width="6.42578125" style="27" customWidth="1"/>
    <col min="14344" max="14344" width="6.140625" style="27" customWidth="1"/>
    <col min="14345" max="14345" width="6.42578125" style="27" customWidth="1"/>
    <col min="14346" max="14346" width="15.5703125" style="27" customWidth="1"/>
    <col min="14347" max="14347" width="5.42578125" style="27" customWidth="1"/>
    <col min="14348" max="14348" width="8.140625" style="27" customWidth="1"/>
    <col min="14349" max="14349" width="5.140625" style="27" customWidth="1"/>
    <col min="14350" max="14350" width="5.5703125" style="27" customWidth="1"/>
    <col min="14351" max="14351" width="5.85546875" style="27" customWidth="1"/>
    <col min="14352" max="14352" width="6" style="27" customWidth="1"/>
    <col min="14353" max="14353" width="5.85546875" style="27" customWidth="1"/>
    <col min="14354" max="14355" width="5.28515625" style="27" customWidth="1"/>
    <col min="14356" max="14356" width="6" style="27" customWidth="1"/>
    <col min="14357" max="14357" width="6.140625" style="27" customWidth="1"/>
    <col min="14358" max="14358" width="5.7109375" style="27" customWidth="1"/>
    <col min="14359" max="14359" width="5.85546875" style="27" customWidth="1"/>
    <col min="14360" max="14360" width="5.5703125" style="27" customWidth="1"/>
    <col min="14361" max="14364" width="5.28515625" style="27" customWidth="1"/>
    <col min="14365" max="14365" width="5" style="27" customWidth="1"/>
    <col min="14366" max="14366" width="6.140625" style="27" customWidth="1"/>
    <col min="14367" max="14367" width="5.5703125" style="27" customWidth="1"/>
    <col min="14368" max="14368" width="6.140625" style="27" customWidth="1"/>
    <col min="14369" max="14369" width="6" style="27" customWidth="1"/>
    <col min="14370" max="14370" width="6.140625" style="27" customWidth="1"/>
    <col min="14371" max="14371" width="5.85546875" style="27" customWidth="1"/>
    <col min="14372" max="14372" width="6.140625" style="27" customWidth="1"/>
    <col min="14373" max="14373" width="6" style="27" customWidth="1"/>
    <col min="14374" max="14374" width="6.42578125" style="27" customWidth="1"/>
    <col min="14375" max="14375" width="6.7109375" style="27" customWidth="1"/>
    <col min="14376" max="14376" width="5.5703125" style="27" customWidth="1"/>
    <col min="14377" max="14377" width="7" style="27" customWidth="1"/>
    <col min="14378" max="14378" width="5.42578125" style="27" customWidth="1"/>
    <col min="14379" max="14379" width="5" style="27" customWidth="1"/>
    <col min="14380" max="14380" width="6.140625" style="27" customWidth="1"/>
    <col min="14381" max="14381" width="5.85546875" style="27" customWidth="1"/>
    <col min="14382" max="14382" width="5.28515625" style="27" customWidth="1"/>
    <col min="14383" max="14383" width="6.140625" style="27" customWidth="1"/>
    <col min="14384" max="14384" width="7" style="27" customWidth="1"/>
    <col min="14385" max="14385" width="5.5703125" style="27" customWidth="1"/>
    <col min="14386" max="14386" width="5.7109375" style="27" customWidth="1"/>
    <col min="14387" max="14387" width="11" style="27" customWidth="1"/>
    <col min="14388" max="14388" width="9.5703125" style="27" customWidth="1"/>
    <col min="14389" max="14389" width="11.140625" style="27" customWidth="1"/>
    <col min="14390" max="14390" width="9.5703125" style="27" customWidth="1"/>
    <col min="14391" max="14391" width="9.140625" style="27"/>
    <col min="14392" max="14392" width="16.42578125" style="27" customWidth="1"/>
    <col min="14393" max="14393" width="9.140625" style="27"/>
    <col min="14394" max="14394" width="36" style="27" customWidth="1"/>
    <col min="14395" max="14592" width="9.140625" style="27"/>
    <col min="14593" max="14593" width="22" style="27" customWidth="1"/>
    <col min="14594" max="14594" width="13" style="27" customWidth="1"/>
    <col min="14595" max="14596" width="6.7109375" style="27" customWidth="1"/>
    <col min="14597" max="14598" width="6.140625" style="27" customWidth="1"/>
    <col min="14599" max="14599" width="6.42578125" style="27" customWidth="1"/>
    <col min="14600" max="14600" width="6.140625" style="27" customWidth="1"/>
    <col min="14601" max="14601" width="6.42578125" style="27" customWidth="1"/>
    <col min="14602" max="14602" width="15.5703125" style="27" customWidth="1"/>
    <col min="14603" max="14603" width="5.42578125" style="27" customWidth="1"/>
    <col min="14604" max="14604" width="8.140625" style="27" customWidth="1"/>
    <col min="14605" max="14605" width="5.140625" style="27" customWidth="1"/>
    <col min="14606" max="14606" width="5.5703125" style="27" customWidth="1"/>
    <col min="14607" max="14607" width="5.85546875" style="27" customWidth="1"/>
    <col min="14608" max="14608" width="6" style="27" customWidth="1"/>
    <col min="14609" max="14609" width="5.85546875" style="27" customWidth="1"/>
    <col min="14610" max="14611" width="5.28515625" style="27" customWidth="1"/>
    <col min="14612" max="14612" width="6" style="27" customWidth="1"/>
    <col min="14613" max="14613" width="6.140625" style="27" customWidth="1"/>
    <col min="14614" max="14614" width="5.7109375" style="27" customWidth="1"/>
    <col min="14615" max="14615" width="5.85546875" style="27" customWidth="1"/>
    <col min="14616" max="14616" width="5.5703125" style="27" customWidth="1"/>
    <col min="14617" max="14620" width="5.28515625" style="27" customWidth="1"/>
    <col min="14621" max="14621" width="5" style="27" customWidth="1"/>
    <col min="14622" max="14622" width="6.140625" style="27" customWidth="1"/>
    <col min="14623" max="14623" width="5.5703125" style="27" customWidth="1"/>
    <col min="14624" max="14624" width="6.140625" style="27" customWidth="1"/>
    <col min="14625" max="14625" width="6" style="27" customWidth="1"/>
    <col min="14626" max="14626" width="6.140625" style="27" customWidth="1"/>
    <col min="14627" max="14627" width="5.85546875" style="27" customWidth="1"/>
    <col min="14628" max="14628" width="6.140625" style="27" customWidth="1"/>
    <col min="14629" max="14629" width="6" style="27" customWidth="1"/>
    <col min="14630" max="14630" width="6.42578125" style="27" customWidth="1"/>
    <col min="14631" max="14631" width="6.7109375" style="27" customWidth="1"/>
    <col min="14632" max="14632" width="5.5703125" style="27" customWidth="1"/>
    <col min="14633" max="14633" width="7" style="27" customWidth="1"/>
    <col min="14634" max="14634" width="5.42578125" style="27" customWidth="1"/>
    <col min="14635" max="14635" width="5" style="27" customWidth="1"/>
    <col min="14636" max="14636" width="6.140625" style="27" customWidth="1"/>
    <col min="14637" max="14637" width="5.85546875" style="27" customWidth="1"/>
    <col min="14638" max="14638" width="5.28515625" style="27" customWidth="1"/>
    <col min="14639" max="14639" width="6.140625" style="27" customWidth="1"/>
    <col min="14640" max="14640" width="7" style="27" customWidth="1"/>
    <col min="14641" max="14641" width="5.5703125" style="27" customWidth="1"/>
    <col min="14642" max="14642" width="5.7109375" style="27" customWidth="1"/>
    <col min="14643" max="14643" width="11" style="27" customWidth="1"/>
    <col min="14644" max="14644" width="9.5703125" style="27" customWidth="1"/>
    <col min="14645" max="14645" width="11.140625" style="27" customWidth="1"/>
    <col min="14646" max="14646" width="9.5703125" style="27" customWidth="1"/>
    <col min="14647" max="14647" width="9.140625" style="27"/>
    <col min="14648" max="14648" width="16.42578125" style="27" customWidth="1"/>
    <col min="14649" max="14649" width="9.140625" style="27"/>
    <col min="14650" max="14650" width="36" style="27" customWidth="1"/>
    <col min="14651" max="14848" width="9.140625" style="27"/>
    <col min="14849" max="14849" width="22" style="27" customWidth="1"/>
    <col min="14850" max="14850" width="13" style="27" customWidth="1"/>
    <col min="14851" max="14852" width="6.7109375" style="27" customWidth="1"/>
    <col min="14853" max="14854" width="6.140625" style="27" customWidth="1"/>
    <col min="14855" max="14855" width="6.42578125" style="27" customWidth="1"/>
    <col min="14856" max="14856" width="6.140625" style="27" customWidth="1"/>
    <col min="14857" max="14857" width="6.42578125" style="27" customWidth="1"/>
    <col min="14858" max="14858" width="15.5703125" style="27" customWidth="1"/>
    <col min="14859" max="14859" width="5.42578125" style="27" customWidth="1"/>
    <col min="14860" max="14860" width="8.140625" style="27" customWidth="1"/>
    <col min="14861" max="14861" width="5.140625" style="27" customWidth="1"/>
    <col min="14862" max="14862" width="5.5703125" style="27" customWidth="1"/>
    <col min="14863" max="14863" width="5.85546875" style="27" customWidth="1"/>
    <col min="14864" max="14864" width="6" style="27" customWidth="1"/>
    <col min="14865" max="14865" width="5.85546875" style="27" customWidth="1"/>
    <col min="14866" max="14867" width="5.28515625" style="27" customWidth="1"/>
    <col min="14868" max="14868" width="6" style="27" customWidth="1"/>
    <col min="14869" max="14869" width="6.140625" style="27" customWidth="1"/>
    <col min="14870" max="14870" width="5.7109375" style="27" customWidth="1"/>
    <col min="14871" max="14871" width="5.85546875" style="27" customWidth="1"/>
    <col min="14872" max="14872" width="5.5703125" style="27" customWidth="1"/>
    <col min="14873" max="14876" width="5.28515625" style="27" customWidth="1"/>
    <col min="14877" max="14877" width="5" style="27" customWidth="1"/>
    <col min="14878" max="14878" width="6.140625" style="27" customWidth="1"/>
    <col min="14879" max="14879" width="5.5703125" style="27" customWidth="1"/>
    <col min="14880" max="14880" width="6.140625" style="27" customWidth="1"/>
    <col min="14881" max="14881" width="6" style="27" customWidth="1"/>
    <col min="14882" max="14882" width="6.140625" style="27" customWidth="1"/>
    <col min="14883" max="14883" width="5.85546875" style="27" customWidth="1"/>
    <col min="14884" max="14884" width="6.140625" style="27" customWidth="1"/>
    <col min="14885" max="14885" width="6" style="27" customWidth="1"/>
    <col min="14886" max="14886" width="6.42578125" style="27" customWidth="1"/>
    <col min="14887" max="14887" width="6.7109375" style="27" customWidth="1"/>
    <col min="14888" max="14888" width="5.5703125" style="27" customWidth="1"/>
    <col min="14889" max="14889" width="7" style="27" customWidth="1"/>
    <col min="14890" max="14890" width="5.42578125" style="27" customWidth="1"/>
    <col min="14891" max="14891" width="5" style="27" customWidth="1"/>
    <col min="14892" max="14892" width="6.140625" style="27" customWidth="1"/>
    <col min="14893" max="14893" width="5.85546875" style="27" customWidth="1"/>
    <col min="14894" max="14894" width="5.28515625" style="27" customWidth="1"/>
    <col min="14895" max="14895" width="6.140625" style="27" customWidth="1"/>
    <col min="14896" max="14896" width="7" style="27" customWidth="1"/>
    <col min="14897" max="14897" width="5.5703125" style="27" customWidth="1"/>
    <col min="14898" max="14898" width="5.7109375" style="27" customWidth="1"/>
    <col min="14899" max="14899" width="11" style="27" customWidth="1"/>
    <col min="14900" max="14900" width="9.5703125" style="27" customWidth="1"/>
    <col min="14901" max="14901" width="11.140625" style="27" customWidth="1"/>
    <col min="14902" max="14902" width="9.5703125" style="27" customWidth="1"/>
    <col min="14903" max="14903" width="9.140625" style="27"/>
    <col min="14904" max="14904" width="16.42578125" style="27" customWidth="1"/>
    <col min="14905" max="14905" width="9.140625" style="27"/>
    <col min="14906" max="14906" width="36" style="27" customWidth="1"/>
    <col min="14907" max="15104" width="9.140625" style="27"/>
    <col min="15105" max="15105" width="22" style="27" customWidth="1"/>
    <col min="15106" max="15106" width="13" style="27" customWidth="1"/>
    <col min="15107" max="15108" width="6.7109375" style="27" customWidth="1"/>
    <col min="15109" max="15110" width="6.140625" style="27" customWidth="1"/>
    <col min="15111" max="15111" width="6.42578125" style="27" customWidth="1"/>
    <col min="15112" max="15112" width="6.140625" style="27" customWidth="1"/>
    <col min="15113" max="15113" width="6.42578125" style="27" customWidth="1"/>
    <col min="15114" max="15114" width="15.5703125" style="27" customWidth="1"/>
    <col min="15115" max="15115" width="5.42578125" style="27" customWidth="1"/>
    <col min="15116" max="15116" width="8.140625" style="27" customWidth="1"/>
    <col min="15117" max="15117" width="5.140625" style="27" customWidth="1"/>
    <col min="15118" max="15118" width="5.5703125" style="27" customWidth="1"/>
    <col min="15119" max="15119" width="5.85546875" style="27" customWidth="1"/>
    <col min="15120" max="15120" width="6" style="27" customWidth="1"/>
    <col min="15121" max="15121" width="5.85546875" style="27" customWidth="1"/>
    <col min="15122" max="15123" width="5.28515625" style="27" customWidth="1"/>
    <col min="15124" max="15124" width="6" style="27" customWidth="1"/>
    <col min="15125" max="15125" width="6.140625" style="27" customWidth="1"/>
    <col min="15126" max="15126" width="5.7109375" style="27" customWidth="1"/>
    <col min="15127" max="15127" width="5.85546875" style="27" customWidth="1"/>
    <col min="15128" max="15128" width="5.5703125" style="27" customWidth="1"/>
    <col min="15129" max="15132" width="5.28515625" style="27" customWidth="1"/>
    <col min="15133" max="15133" width="5" style="27" customWidth="1"/>
    <col min="15134" max="15134" width="6.140625" style="27" customWidth="1"/>
    <col min="15135" max="15135" width="5.5703125" style="27" customWidth="1"/>
    <col min="15136" max="15136" width="6.140625" style="27" customWidth="1"/>
    <col min="15137" max="15137" width="6" style="27" customWidth="1"/>
    <col min="15138" max="15138" width="6.140625" style="27" customWidth="1"/>
    <col min="15139" max="15139" width="5.85546875" style="27" customWidth="1"/>
    <col min="15140" max="15140" width="6.140625" style="27" customWidth="1"/>
    <col min="15141" max="15141" width="6" style="27" customWidth="1"/>
    <col min="15142" max="15142" width="6.42578125" style="27" customWidth="1"/>
    <col min="15143" max="15143" width="6.7109375" style="27" customWidth="1"/>
    <col min="15144" max="15144" width="5.5703125" style="27" customWidth="1"/>
    <col min="15145" max="15145" width="7" style="27" customWidth="1"/>
    <col min="15146" max="15146" width="5.42578125" style="27" customWidth="1"/>
    <col min="15147" max="15147" width="5" style="27" customWidth="1"/>
    <col min="15148" max="15148" width="6.140625" style="27" customWidth="1"/>
    <col min="15149" max="15149" width="5.85546875" style="27" customWidth="1"/>
    <col min="15150" max="15150" width="5.28515625" style="27" customWidth="1"/>
    <col min="15151" max="15151" width="6.140625" style="27" customWidth="1"/>
    <col min="15152" max="15152" width="7" style="27" customWidth="1"/>
    <col min="15153" max="15153" width="5.5703125" style="27" customWidth="1"/>
    <col min="15154" max="15154" width="5.7109375" style="27" customWidth="1"/>
    <col min="15155" max="15155" width="11" style="27" customWidth="1"/>
    <col min="15156" max="15156" width="9.5703125" style="27" customWidth="1"/>
    <col min="15157" max="15157" width="11.140625" style="27" customWidth="1"/>
    <col min="15158" max="15158" width="9.5703125" style="27" customWidth="1"/>
    <col min="15159" max="15159" width="9.140625" style="27"/>
    <col min="15160" max="15160" width="16.42578125" style="27" customWidth="1"/>
    <col min="15161" max="15161" width="9.140625" style="27"/>
    <col min="15162" max="15162" width="36" style="27" customWidth="1"/>
    <col min="15163" max="15360" width="9.140625" style="27"/>
    <col min="15361" max="15361" width="22" style="27" customWidth="1"/>
    <col min="15362" max="15362" width="13" style="27" customWidth="1"/>
    <col min="15363" max="15364" width="6.7109375" style="27" customWidth="1"/>
    <col min="15365" max="15366" width="6.140625" style="27" customWidth="1"/>
    <col min="15367" max="15367" width="6.42578125" style="27" customWidth="1"/>
    <col min="15368" max="15368" width="6.140625" style="27" customWidth="1"/>
    <col min="15369" max="15369" width="6.42578125" style="27" customWidth="1"/>
    <col min="15370" max="15370" width="15.5703125" style="27" customWidth="1"/>
    <col min="15371" max="15371" width="5.42578125" style="27" customWidth="1"/>
    <col min="15372" max="15372" width="8.140625" style="27" customWidth="1"/>
    <col min="15373" max="15373" width="5.140625" style="27" customWidth="1"/>
    <col min="15374" max="15374" width="5.5703125" style="27" customWidth="1"/>
    <col min="15375" max="15375" width="5.85546875" style="27" customWidth="1"/>
    <col min="15376" max="15376" width="6" style="27" customWidth="1"/>
    <col min="15377" max="15377" width="5.85546875" style="27" customWidth="1"/>
    <col min="15378" max="15379" width="5.28515625" style="27" customWidth="1"/>
    <col min="15380" max="15380" width="6" style="27" customWidth="1"/>
    <col min="15381" max="15381" width="6.140625" style="27" customWidth="1"/>
    <col min="15382" max="15382" width="5.7109375" style="27" customWidth="1"/>
    <col min="15383" max="15383" width="5.85546875" style="27" customWidth="1"/>
    <col min="15384" max="15384" width="5.5703125" style="27" customWidth="1"/>
    <col min="15385" max="15388" width="5.28515625" style="27" customWidth="1"/>
    <col min="15389" max="15389" width="5" style="27" customWidth="1"/>
    <col min="15390" max="15390" width="6.140625" style="27" customWidth="1"/>
    <col min="15391" max="15391" width="5.5703125" style="27" customWidth="1"/>
    <col min="15392" max="15392" width="6.140625" style="27" customWidth="1"/>
    <col min="15393" max="15393" width="6" style="27" customWidth="1"/>
    <col min="15394" max="15394" width="6.140625" style="27" customWidth="1"/>
    <col min="15395" max="15395" width="5.85546875" style="27" customWidth="1"/>
    <col min="15396" max="15396" width="6.140625" style="27" customWidth="1"/>
    <col min="15397" max="15397" width="6" style="27" customWidth="1"/>
    <col min="15398" max="15398" width="6.42578125" style="27" customWidth="1"/>
    <col min="15399" max="15399" width="6.7109375" style="27" customWidth="1"/>
    <col min="15400" max="15400" width="5.5703125" style="27" customWidth="1"/>
    <col min="15401" max="15401" width="7" style="27" customWidth="1"/>
    <col min="15402" max="15402" width="5.42578125" style="27" customWidth="1"/>
    <col min="15403" max="15403" width="5" style="27" customWidth="1"/>
    <col min="15404" max="15404" width="6.140625" style="27" customWidth="1"/>
    <col min="15405" max="15405" width="5.85546875" style="27" customWidth="1"/>
    <col min="15406" max="15406" width="5.28515625" style="27" customWidth="1"/>
    <col min="15407" max="15407" width="6.140625" style="27" customWidth="1"/>
    <col min="15408" max="15408" width="7" style="27" customWidth="1"/>
    <col min="15409" max="15409" width="5.5703125" style="27" customWidth="1"/>
    <col min="15410" max="15410" width="5.7109375" style="27" customWidth="1"/>
    <col min="15411" max="15411" width="11" style="27" customWidth="1"/>
    <col min="15412" max="15412" width="9.5703125" style="27" customWidth="1"/>
    <col min="15413" max="15413" width="11.140625" style="27" customWidth="1"/>
    <col min="15414" max="15414" width="9.5703125" style="27" customWidth="1"/>
    <col min="15415" max="15415" width="9.140625" style="27"/>
    <col min="15416" max="15416" width="16.42578125" style="27" customWidth="1"/>
    <col min="15417" max="15417" width="9.140625" style="27"/>
    <col min="15418" max="15418" width="36" style="27" customWidth="1"/>
    <col min="15419" max="15616" width="9.140625" style="27"/>
    <col min="15617" max="15617" width="22" style="27" customWidth="1"/>
    <col min="15618" max="15618" width="13" style="27" customWidth="1"/>
    <col min="15619" max="15620" width="6.7109375" style="27" customWidth="1"/>
    <col min="15621" max="15622" width="6.140625" style="27" customWidth="1"/>
    <col min="15623" max="15623" width="6.42578125" style="27" customWidth="1"/>
    <col min="15624" max="15624" width="6.140625" style="27" customWidth="1"/>
    <col min="15625" max="15625" width="6.42578125" style="27" customWidth="1"/>
    <col min="15626" max="15626" width="15.5703125" style="27" customWidth="1"/>
    <col min="15627" max="15627" width="5.42578125" style="27" customWidth="1"/>
    <col min="15628" max="15628" width="8.140625" style="27" customWidth="1"/>
    <col min="15629" max="15629" width="5.140625" style="27" customWidth="1"/>
    <col min="15630" max="15630" width="5.5703125" style="27" customWidth="1"/>
    <col min="15631" max="15631" width="5.85546875" style="27" customWidth="1"/>
    <col min="15632" max="15632" width="6" style="27" customWidth="1"/>
    <col min="15633" max="15633" width="5.85546875" style="27" customWidth="1"/>
    <col min="15634" max="15635" width="5.28515625" style="27" customWidth="1"/>
    <col min="15636" max="15636" width="6" style="27" customWidth="1"/>
    <col min="15637" max="15637" width="6.140625" style="27" customWidth="1"/>
    <col min="15638" max="15638" width="5.7109375" style="27" customWidth="1"/>
    <col min="15639" max="15639" width="5.85546875" style="27" customWidth="1"/>
    <col min="15640" max="15640" width="5.5703125" style="27" customWidth="1"/>
    <col min="15641" max="15644" width="5.28515625" style="27" customWidth="1"/>
    <col min="15645" max="15645" width="5" style="27" customWidth="1"/>
    <col min="15646" max="15646" width="6.140625" style="27" customWidth="1"/>
    <col min="15647" max="15647" width="5.5703125" style="27" customWidth="1"/>
    <col min="15648" max="15648" width="6.140625" style="27" customWidth="1"/>
    <col min="15649" max="15649" width="6" style="27" customWidth="1"/>
    <col min="15650" max="15650" width="6.140625" style="27" customWidth="1"/>
    <col min="15651" max="15651" width="5.85546875" style="27" customWidth="1"/>
    <col min="15652" max="15652" width="6.140625" style="27" customWidth="1"/>
    <col min="15653" max="15653" width="6" style="27" customWidth="1"/>
    <col min="15654" max="15654" width="6.42578125" style="27" customWidth="1"/>
    <col min="15655" max="15655" width="6.7109375" style="27" customWidth="1"/>
    <col min="15656" max="15656" width="5.5703125" style="27" customWidth="1"/>
    <col min="15657" max="15657" width="7" style="27" customWidth="1"/>
    <col min="15658" max="15658" width="5.42578125" style="27" customWidth="1"/>
    <col min="15659" max="15659" width="5" style="27" customWidth="1"/>
    <col min="15660" max="15660" width="6.140625" style="27" customWidth="1"/>
    <col min="15661" max="15661" width="5.85546875" style="27" customWidth="1"/>
    <col min="15662" max="15662" width="5.28515625" style="27" customWidth="1"/>
    <col min="15663" max="15663" width="6.140625" style="27" customWidth="1"/>
    <col min="15664" max="15664" width="7" style="27" customWidth="1"/>
    <col min="15665" max="15665" width="5.5703125" style="27" customWidth="1"/>
    <col min="15666" max="15666" width="5.7109375" style="27" customWidth="1"/>
    <col min="15667" max="15667" width="11" style="27" customWidth="1"/>
    <col min="15668" max="15668" width="9.5703125" style="27" customWidth="1"/>
    <col min="15669" max="15669" width="11.140625" style="27" customWidth="1"/>
    <col min="15670" max="15670" width="9.5703125" style="27" customWidth="1"/>
    <col min="15671" max="15671" width="9.140625" style="27"/>
    <col min="15672" max="15672" width="16.42578125" style="27" customWidth="1"/>
    <col min="15673" max="15673" width="9.140625" style="27"/>
    <col min="15674" max="15674" width="36" style="27" customWidth="1"/>
    <col min="15675" max="15872" width="9.140625" style="27"/>
    <col min="15873" max="15873" width="22" style="27" customWidth="1"/>
    <col min="15874" max="15874" width="13" style="27" customWidth="1"/>
    <col min="15875" max="15876" width="6.7109375" style="27" customWidth="1"/>
    <col min="15877" max="15878" width="6.140625" style="27" customWidth="1"/>
    <col min="15879" max="15879" width="6.42578125" style="27" customWidth="1"/>
    <col min="15880" max="15880" width="6.140625" style="27" customWidth="1"/>
    <col min="15881" max="15881" width="6.42578125" style="27" customWidth="1"/>
    <col min="15882" max="15882" width="15.5703125" style="27" customWidth="1"/>
    <col min="15883" max="15883" width="5.42578125" style="27" customWidth="1"/>
    <col min="15884" max="15884" width="8.140625" style="27" customWidth="1"/>
    <col min="15885" max="15885" width="5.140625" style="27" customWidth="1"/>
    <col min="15886" max="15886" width="5.5703125" style="27" customWidth="1"/>
    <col min="15887" max="15887" width="5.85546875" style="27" customWidth="1"/>
    <col min="15888" max="15888" width="6" style="27" customWidth="1"/>
    <col min="15889" max="15889" width="5.85546875" style="27" customWidth="1"/>
    <col min="15890" max="15891" width="5.28515625" style="27" customWidth="1"/>
    <col min="15892" max="15892" width="6" style="27" customWidth="1"/>
    <col min="15893" max="15893" width="6.140625" style="27" customWidth="1"/>
    <col min="15894" max="15894" width="5.7109375" style="27" customWidth="1"/>
    <col min="15895" max="15895" width="5.85546875" style="27" customWidth="1"/>
    <col min="15896" max="15896" width="5.5703125" style="27" customWidth="1"/>
    <col min="15897" max="15900" width="5.28515625" style="27" customWidth="1"/>
    <col min="15901" max="15901" width="5" style="27" customWidth="1"/>
    <col min="15902" max="15902" width="6.140625" style="27" customWidth="1"/>
    <col min="15903" max="15903" width="5.5703125" style="27" customWidth="1"/>
    <col min="15904" max="15904" width="6.140625" style="27" customWidth="1"/>
    <col min="15905" max="15905" width="6" style="27" customWidth="1"/>
    <col min="15906" max="15906" width="6.140625" style="27" customWidth="1"/>
    <col min="15907" max="15907" width="5.85546875" style="27" customWidth="1"/>
    <col min="15908" max="15908" width="6.140625" style="27" customWidth="1"/>
    <col min="15909" max="15909" width="6" style="27" customWidth="1"/>
    <col min="15910" max="15910" width="6.42578125" style="27" customWidth="1"/>
    <col min="15911" max="15911" width="6.7109375" style="27" customWidth="1"/>
    <col min="15912" max="15912" width="5.5703125" style="27" customWidth="1"/>
    <col min="15913" max="15913" width="7" style="27" customWidth="1"/>
    <col min="15914" max="15914" width="5.42578125" style="27" customWidth="1"/>
    <col min="15915" max="15915" width="5" style="27" customWidth="1"/>
    <col min="15916" max="15916" width="6.140625" style="27" customWidth="1"/>
    <col min="15917" max="15917" width="5.85546875" style="27" customWidth="1"/>
    <col min="15918" max="15918" width="5.28515625" style="27" customWidth="1"/>
    <col min="15919" max="15919" width="6.140625" style="27" customWidth="1"/>
    <col min="15920" max="15920" width="7" style="27" customWidth="1"/>
    <col min="15921" max="15921" width="5.5703125" style="27" customWidth="1"/>
    <col min="15922" max="15922" width="5.7109375" style="27" customWidth="1"/>
    <col min="15923" max="15923" width="11" style="27" customWidth="1"/>
    <col min="15924" max="15924" width="9.5703125" style="27" customWidth="1"/>
    <col min="15925" max="15925" width="11.140625" style="27" customWidth="1"/>
    <col min="15926" max="15926" width="9.5703125" style="27" customWidth="1"/>
    <col min="15927" max="15927" width="9.140625" style="27"/>
    <col min="15928" max="15928" width="16.42578125" style="27" customWidth="1"/>
    <col min="15929" max="15929" width="9.140625" style="27"/>
    <col min="15930" max="15930" width="36" style="27" customWidth="1"/>
    <col min="15931" max="16128" width="9.140625" style="27"/>
    <col min="16129" max="16129" width="22" style="27" customWidth="1"/>
    <col min="16130" max="16130" width="13" style="27" customWidth="1"/>
    <col min="16131" max="16132" width="6.7109375" style="27" customWidth="1"/>
    <col min="16133" max="16134" width="6.140625" style="27" customWidth="1"/>
    <col min="16135" max="16135" width="6.42578125" style="27" customWidth="1"/>
    <col min="16136" max="16136" width="6.140625" style="27" customWidth="1"/>
    <col min="16137" max="16137" width="6.42578125" style="27" customWidth="1"/>
    <col min="16138" max="16138" width="15.5703125" style="27" customWidth="1"/>
    <col min="16139" max="16139" width="5.42578125" style="27" customWidth="1"/>
    <col min="16140" max="16140" width="8.140625" style="27" customWidth="1"/>
    <col min="16141" max="16141" width="5.140625" style="27" customWidth="1"/>
    <col min="16142" max="16142" width="5.5703125" style="27" customWidth="1"/>
    <col min="16143" max="16143" width="5.85546875" style="27" customWidth="1"/>
    <col min="16144" max="16144" width="6" style="27" customWidth="1"/>
    <col min="16145" max="16145" width="5.85546875" style="27" customWidth="1"/>
    <col min="16146" max="16147" width="5.28515625" style="27" customWidth="1"/>
    <col min="16148" max="16148" width="6" style="27" customWidth="1"/>
    <col min="16149" max="16149" width="6.140625" style="27" customWidth="1"/>
    <col min="16150" max="16150" width="5.7109375" style="27" customWidth="1"/>
    <col min="16151" max="16151" width="5.85546875" style="27" customWidth="1"/>
    <col min="16152" max="16152" width="5.5703125" style="27" customWidth="1"/>
    <col min="16153" max="16156" width="5.28515625" style="27" customWidth="1"/>
    <col min="16157" max="16157" width="5" style="27" customWidth="1"/>
    <col min="16158" max="16158" width="6.140625" style="27" customWidth="1"/>
    <col min="16159" max="16159" width="5.5703125" style="27" customWidth="1"/>
    <col min="16160" max="16160" width="6.140625" style="27" customWidth="1"/>
    <col min="16161" max="16161" width="6" style="27" customWidth="1"/>
    <col min="16162" max="16162" width="6.140625" style="27" customWidth="1"/>
    <col min="16163" max="16163" width="5.85546875" style="27" customWidth="1"/>
    <col min="16164" max="16164" width="6.140625" style="27" customWidth="1"/>
    <col min="16165" max="16165" width="6" style="27" customWidth="1"/>
    <col min="16166" max="16166" width="6.42578125" style="27" customWidth="1"/>
    <col min="16167" max="16167" width="6.7109375" style="27" customWidth="1"/>
    <col min="16168" max="16168" width="5.5703125" style="27" customWidth="1"/>
    <col min="16169" max="16169" width="7" style="27" customWidth="1"/>
    <col min="16170" max="16170" width="5.42578125" style="27" customWidth="1"/>
    <col min="16171" max="16171" width="5" style="27" customWidth="1"/>
    <col min="16172" max="16172" width="6.140625" style="27" customWidth="1"/>
    <col min="16173" max="16173" width="5.85546875" style="27" customWidth="1"/>
    <col min="16174" max="16174" width="5.28515625" style="27" customWidth="1"/>
    <col min="16175" max="16175" width="6.140625" style="27" customWidth="1"/>
    <col min="16176" max="16176" width="7" style="27" customWidth="1"/>
    <col min="16177" max="16177" width="5.5703125" style="27" customWidth="1"/>
    <col min="16178" max="16178" width="5.7109375" style="27" customWidth="1"/>
    <col min="16179" max="16179" width="11" style="27" customWidth="1"/>
    <col min="16180" max="16180" width="9.5703125" style="27" customWidth="1"/>
    <col min="16181" max="16181" width="11.140625" style="27" customWidth="1"/>
    <col min="16182" max="16182" width="9.5703125" style="27" customWidth="1"/>
    <col min="16183" max="16183" width="9.140625" style="27"/>
    <col min="16184" max="16184" width="16.42578125" style="27" customWidth="1"/>
    <col min="16185" max="16185" width="9.140625" style="27"/>
    <col min="16186" max="16186" width="36" style="27" customWidth="1"/>
    <col min="16187" max="16384" width="9.140625" style="27"/>
  </cols>
  <sheetData>
    <row r="1" spans="1:55" ht="15.75">
      <c r="A1" s="58" t="s">
        <v>75</v>
      </c>
    </row>
    <row r="2" spans="1:55" s="59" customFormat="1" ht="17.45" customHeight="1">
      <c r="A2" s="313"/>
      <c r="B2" s="314"/>
      <c r="C2" s="314"/>
      <c r="D2" s="314"/>
      <c r="E2" s="315" t="s">
        <v>218</v>
      </c>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row>
    <row r="3" spans="1:55" s="7" customFormat="1" ht="12">
      <c r="A3" s="316" t="s">
        <v>40</v>
      </c>
      <c r="B3" s="316" t="s">
        <v>219</v>
      </c>
      <c r="C3" s="316" t="s">
        <v>220</v>
      </c>
      <c r="D3" s="319" t="s">
        <v>221</v>
      </c>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c r="AP3" s="320"/>
      <c r="AQ3" s="320"/>
      <c r="AR3" s="320"/>
      <c r="AS3" s="320"/>
      <c r="AT3" s="320"/>
      <c r="AU3" s="320"/>
      <c r="AV3" s="320"/>
      <c r="AW3" s="320"/>
      <c r="AX3" s="320"/>
      <c r="AY3" s="320"/>
      <c r="AZ3" s="320"/>
      <c r="BA3" s="320"/>
      <c r="BB3" s="321"/>
      <c r="BC3" s="308" t="s">
        <v>222</v>
      </c>
    </row>
    <row r="4" spans="1:55" s="7" customFormat="1" ht="12">
      <c r="A4" s="317"/>
      <c r="B4" s="317"/>
      <c r="C4" s="317"/>
      <c r="D4" s="309" t="s">
        <v>5</v>
      </c>
      <c r="E4" s="310" t="s">
        <v>53</v>
      </c>
      <c r="F4" s="311"/>
      <c r="G4" s="311"/>
      <c r="H4" s="311"/>
      <c r="I4" s="311"/>
      <c r="J4" s="311"/>
      <c r="K4" s="311"/>
      <c r="L4" s="311"/>
      <c r="M4" s="311"/>
      <c r="N4" s="312"/>
      <c r="O4" s="309" t="s">
        <v>223</v>
      </c>
      <c r="P4" s="310" t="s">
        <v>53</v>
      </c>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09" t="s">
        <v>44</v>
      </c>
      <c r="BC4" s="308"/>
    </row>
    <row r="5" spans="1:55" s="7" customFormat="1" ht="12">
      <c r="A5" s="317"/>
      <c r="B5" s="317"/>
      <c r="C5" s="317"/>
      <c r="D5" s="309"/>
      <c r="E5" s="306" t="s">
        <v>95</v>
      </c>
      <c r="F5" s="306" t="s">
        <v>94</v>
      </c>
      <c r="G5" s="306" t="s">
        <v>224</v>
      </c>
      <c r="H5" s="306" t="s">
        <v>6</v>
      </c>
      <c r="I5" s="306" t="s">
        <v>9</v>
      </c>
      <c r="J5" s="306" t="s">
        <v>7</v>
      </c>
      <c r="K5" s="306" t="s">
        <v>8</v>
      </c>
      <c r="L5" s="306" t="s">
        <v>47</v>
      </c>
      <c r="M5" s="306" t="s">
        <v>97</v>
      </c>
      <c r="N5" s="306" t="s">
        <v>10</v>
      </c>
      <c r="O5" s="309"/>
      <c r="P5" s="306" t="s">
        <v>225</v>
      </c>
      <c r="Q5" s="306" t="s">
        <v>226</v>
      </c>
      <c r="R5" s="306" t="s">
        <v>11</v>
      </c>
      <c r="S5" s="306" t="s">
        <v>13</v>
      </c>
      <c r="T5" s="306" t="s">
        <v>12</v>
      </c>
      <c r="U5" s="307" t="s">
        <v>14</v>
      </c>
      <c r="V5" s="306" t="s">
        <v>53</v>
      </c>
      <c r="W5" s="306"/>
      <c r="X5" s="306"/>
      <c r="Y5" s="306"/>
      <c r="Z5" s="306"/>
      <c r="AA5" s="306"/>
      <c r="AB5" s="306"/>
      <c r="AC5" s="306"/>
      <c r="AD5" s="306"/>
      <c r="AE5" s="306"/>
      <c r="AF5" s="307" t="s">
        <v>15</v>
      </c>
      <c r="AG5" s="306" t="s">
        <v>53</v>
      </c>
      <c r="AH5" s="306"/>
      <c r="AI5" s="306"/>
      <c r="AJ5" s="306"/>
      <c r="AK5" s="306"/>
      <c r="AL5" s="307" t="s">
        <v>131</v>
      </c>
      <c r="AM5" s="306" t="s">
        <v>53</v>
      </c>
      <c r="AN5" s="306"/>
      <c r="AO5" s="306"/>
      <c r="AP5" s="306"/>
      <c r="AQ5" s="306"/>
      <c r="AR5" s="306"/>
      <c r="AS5" s="306"/>
      <c r="AT5" s="306"/>
      <c r="AU5" s="306"/>
      <c r="AV5" s="306"/>
      <c r="AW5" s="306" t="s">
        <v>152</v>
      </c>
      <c r="AX5" s="306" t="s">
        <v>153</v>
      </c>
      <c r="AY5" s="306" t="s">
        <v>227</v>
      </c>
      <c r="AZ5" s="306" t="s">
        <v>16</v>
      </c>
      <c r="BA5" s="310" t="s">
        <v>17</v>
      </c>
      <c r="BB5" s="309"/>
      <c r="BC5" s="308"/>
    </row>
    <row r="6" spans="1:55" s="7" customFormat="1" ht="79.900000000000006" customHeight="1">
      <c r="A6" s="318"/>
      <c r="B6" s="318"/>
      <c r="C6" s="318"/>
      <c r="D6" s="309"/>
      <c r="E6" s="306"/>
      <c r="F6" s="306"/>
      <c r="G6" s="306"/>
      <c r="H6" s="306"/>
      <c r="I6" s="306"/>
      <c r="J6" s="306"/>
      <c r="K6" s="306"/>
      <c r="L6" s="306"/>
      <c r="M6" s="306"/>
      <c r="N6" s="306"/>
      <c r="O6" s="309"/>
      <c r="P6" s="306"/>
      <c r="Q6" s="306"/>
      <c r="R6" s="306"/>
      <c r="S6" s="306"/>
      <c r="T6" s="306"/>
      <c r="U6" s="307"/>
      <c r="V6" s="60" t="s">
        <v>228</v>
      </c>
      <c r="W6" s="60" t="s">
        <v>106</v>
      </c>
      <c r="X6" s="60" t="s">
        <v>108</v>
      </c>
      <c r="Y6" s="60" t="s">
        <v>229</v>
      </c>
      <c r="Z6" s="60" t="s">
        <v>112</v>
      </c>
      <c r="AA6" s="60" t="s">
        <v>114</v>
      </c>
      <c r="AB6" s="60" t="s">
        <v>116</v>
      </c>
      <c r="AC6" s="60" t="s">
        <v>230</v>
      </c>
      <c r="AD6" s="60" t="s">
        <v>231</v>
      </c>
      <c r="AE6" s="60" t="s">
        <v>122</v>
      </c>
      <c r="AF6" s="307"/>
      <c r="AG6" s="60" t="s">
        <v>48</v>
      </c>
      <c r="AH6" s="60" t="s">
        <v>49</v>
      </c>
      <c r="AI6" s="60" t="s">
        <v>50</v>
      </c>
      <c r="AJ6" s="60" t="s">
        <v>232</v>
      </c>
      <c r="AK6" s="60" t="s">
        <v>51</v>
      </c>
      <c r="AL6" s="307"/>
      <c r="AM6" s="60" t="s">
        <v>133</v>
      </c>
      <c r="AN6" s="60" t="s">
        <v>233</v>
      </c>
      <c r="AO6" s="60" t="s">
        <v>137</v>
      </c>
      <c r="AP6" s="60" t="s">
        <v>234</v>
      </c>
      <c r="AQ6" s="60" t="s">
        <v>235</v>
      </c>
      <c r="AR6" s="60" t="s">
        <v>236</v>
      </c>
      <c r="AS6" s="60" t="s">
        <v>237</v>
      </c>
      <c r="AT6" s="60" t="s">
        <v>238</v>
      </c>
      <c r="AU6" s="60" t="s">
        <v>239</v>
      </c>
      <c r="AV6" s="60" t="s">
        <v>151</v>
      </c>
      <c r="AW6" s="306"/>
      <c r="AX6" s="306"/>
      <c r="AY6" s="306"/>
      <c r="AZ6" s="306"/>
      <c r="BA6" s="310"/>
      <c r="BB6" s="309"/>
      <c r="BC6" s="308"/>
    </row>
    <row r="7" spans="1:55" ht="12">
      <c r="A7" s="60">
        <v>1</v>
      </c>
      <c r="B7" s="60">
        <v>2</v>
      </c>
      <c r="C7" s="60">
        <v>4</v>
      </c>
      <c r="D7" s="60">
        <v>5</v>
      </c>
      <c r="E7" s="60">
        <v>6</v>
      </c>
      <c r="F7" s="60">
        <v>7</v>
      </c>
      <c r="G7" s="60">
        <v>8</v>
      </c>
      <c r="H7" s="60">
        <v>9</v>
      </c>
      <c r="I7" s="60">
        <v>10</v>
      </c>
      <c r="J7" s="60">
        <v>11</v>
      </c>
      <c r="K7" s="60">
        <v>12</v>
      </c>
      <c r="L7" s="60">
        <v>13</v>
      </c>
      <c r="M7" s="60">
        <v>14</v>
      </c>
      <c r="N7" s="60">
        <v>15</v>
      </c>
      <c r="O7" s="60">
        <v>16</v>
      </c>
      <c r="P7" s="60">
        <v>17</v>
      </c>
      <c r="Q7" s="60">
        <v>18</v>
      </c>
      <c r="R7" s="60">
        <v>19</v>
      </c>
      <c r="S7" s="60">
        <v>20</v>
      </c>
      <c r="T7" s="60">
        <v>21</v>
      </c>
      <c r="U7" s="60">
        <v>22</v>
      </c>
      <c r="V7" s="60">
        <v>23</v>
      </c>
      <c r="W7" s="60">
        <v>24</v>
      </c>
      <c r="X7" s="60">
        <v>25</v>
      </c>
      <c r="Y7" s="60">
        <v>26</v>
      </c>
      <c r="Z7" s="60">
        <v>27</v>
      </c>
      <c r="AA7" s="60">
        <v>28</v>
      </c>
      <c r="AB7" s="60">
        <v>29</v>
      </c>
      <c r="AC7" s="60">
        <v>30</v>
      </c>
      <c r="AD7" s="60">
        <v>31</v>
      </c>
      <c r="AE7" s="60">
        <v>32</v>
      </c>
      <c r="AF7" s="60">
        <v>33</v>
      </c>
      <c r="AG7" s="60">
        <v>34</v>
      </c>
      <c r="AH7" s="60">
        <v>35</v>
      </c>
      <c r="AI7" s="60">
        <v>36</v>
      </c>
      <c r="AJ7" s="60">
        <v>37</v>
      </c>
      <c r="AK7" s="60">
        <v>38</v>
      </c>
      <c r="AL7" s="60">
        <v>39</v>
      </c>
      <c r="AM7" s="60">
        <v>40</v>
      </c>
      <c r="AN7" s="60">
        <v>41</v>
      </c>
      <c r="AO7" s="60">
        <v>42</v>
      </c>
      <c r="AP7" s="60">
        <v>43</v>
      </c>
      <c r="AQ7" s="60">
        <v>44</v>
      </c>
      <c r="AR7" s="60">
        <v>45</v>
      </c>
      <c r="AS7" s="60">
        <v>46</v>
      </c>
      <c r="AT7" s="60">
        <v>47</v>
      </c>
      <c r="AU7" s="60">
        <v>48</v>
      </c>
      <c r="AV7" s="60">
        <v>49</v>
      </c>
      <c r="AW7" s="60">
        <v>50</v>
      </c>
      <c r="AX7" s="60">
        <v>51</v>
      </c>
      <c r="AY7" s="60">
        <v>52</v>
      </c>
      <c r="AZ7" s="60">
        <v>53</v>
      </c>
      <c r="BA7" s="60">
        <v>54</v>
      </c>
      <c r="BB7" s="60">
        <v>55</v>
      </c>
    </row>
    <row r="8" spans="1:55" s="63" customFormat="1" ht="12">
      <c r="A8" s="61" t="s">
        <v>240</v>
      </c>
      <c r="B8" s="61"/>
      <c r="C8" s="62">
        <f t="shared" ref="C8:BB8" si="0">C9+C28</f>
        <v>835.24480999999992</v>
      </c>
      <c r="D8" s="62">
        <f t="shared" si="0"/>
        <v>700.82980999999995</v>
      </c>
      <c r="E8" s="62">
        <f t="shared" si="0"/>
        <v>92.348510000000005</v>
      </c>
      <c r="F8" s="62">
        <f t="shared" si="0"/>
        <v>48.656490000000005</v>
      </c>
      <c r="G8" s="62">
        <f t="shared" si="0"/>
        <v>64.427059999999997</v>
      </c>
      <c r="H8" s="62">
        <f t="shared" si="0"/>
        <v>141.63792000000001</v>
      </c>
      <c r="I8" s="62">
        <f t="shared" si="0"/>
        <v>340.96913000000001</v>
      </c>
      <c r="J8" s="62">
        <f t="shared" si="0"/>
        <v>0</v>
      </c>
      <c r="K8" s="62">
        <f t="shared" si="0"/>
        <v>0</v>
      </c>
      <c r="L8" s="62">
        <f t="shared" si="0"/>
        <v>12.790699999999999</v>
      </c>
      <c r="M8" s="62">
        <f t="shared" si="0"/>
        <v>0</v>
      </c>
      <c r="N8" s="62">
        <f t="shared" si="0"/>
        <v>0</v>
      </c>
      <c r="O8" s="62">
        <f t="shared" si="0"/>
        <v>104.48990000000001</v>
      </c>
      <c r="P8" s="62">
        <f t="shared" si="0"/>
        <v>23.179269999999999</v>
      </c>
      <c r="Q8" s="62">
        <f t="shared" si="0"/>
        <v>11.1357</v>
      </c>
      <c r="R8" s="62">
        <f t="shared" si="0"/>
        <v>0</v>
      </c>
      <c r="S8" s="62">
        <f t="shared" si="0"/>
        <v>0.46400000000000002</v>
      </c>
      <c r="T8" s="62">
        <f t="shared" si="0"/>
        <v>0</v>
      </c>
      <c r="U8" s="62">
        <f t="shared" si="0"/>
        <v>0.79845999999999995</v>
      </c>
      <c r="V8" s="62">
        <f t="shared" si="0"/>
        <v>4.6000000000000001E-4</v>
      </c>
      <c r="W8" s="62">
        <f t="shared" si="0"/>
        <v>0</v>
      </c>
      <c r="X8" s="62">
        <f t="shared" si="0"/>
        <v>0.11</v>
      </c>
      <c r="Y8" s="62">
        <f t="shared" si="0"/>
        <v>0.43</v>
      </c>
      <c r="Z8" s="62">
        <f t="shared" si="0"/>
        <v>0.23400000000000001</v>
      </c>
      <c r="AA8" s="62">
        <f t="shared" si="0"/>
        <v>0</v>
      </c>
      <c r="AB8" s="62">
        <f t="shared" si="0"/>
        <v>0</v>
      </c>
      <c r="AC8" s="62">
        <f t="shared" si="0"/>
        <v>0</v>
      </c>
      <c r="AD8" s="62">
        <f t="shared" si="0"/>
        <v>0</v>
      </c>
      <c r="AE8" s="62">
        <f t="shared" si="0"/>
        <v>2.4E-2</v>
      </c>
      <c r="AF8" s="62">
        <f t="shared" si="0"/>
        <v>1.6754000000000002</v>
      </c>
      <c r="AG8" s="62">
        <f t="shared" si="0"/>
        <v>0</v>
      </c>
      <c r="AH8" s="62">
        <f t="shared" si="0"/>
        <v>0</v>
      </c>
      <c r="AI8" s="62">
        <f t="shared" si="0"/>
        <v>0</v>
      </c>
      <c r="AJ8" s="62">
        <f t="shared" si="0"/>
        <v>1.304</v>
      </c>
      <c r="AK8" s="62">
        <f t="shared" si="0"/>
        <v>0.37140000000000001</v>
      </c>
      <c r="AL8" s="62">
        <f t="shared" si="0"/>
        <v>38.166070000000005</v>
      </c>
      <c r="AM8" s="62">
        <f t="shared" si="0"/>
        <v>37.769170000000003</v>
      </c>
      <c r="AN8" s="62">
        <f t="shared" si="0"/>
        <v>2.69E-2</v>
      </c>
      <c r="AO8" s="62">
        <f t="shared" si="0"/>
        <v>0</v>
      </c>
      <c r="AP8" s="62">
        <f t="shared" si="0"/>
        <v>0</v>
      </c>
      <c r="AQ8" s="62">
        <f t="shared" si="0"/>
        <v>0</v>
      </c>
      <c r="AR8" s="62">
        <f t="shared" si="0"/>
        <v>0</v>
      </c>
      <c r="AS8" s="62">
        <f t="shared" si="0"/>
        <v>0</v>
      </c>
      <c r="AT8" s="62">
        <f t="shared" si="0"/>
        <v>0</v>
      </c>
      <c r="AU8" s="62">
        <f t="shared" si="0"/>
        <v>0</v>
      </c>
      <c r="AV8" s="62">
        <f t="shared" si="0"/>
        <v>0.37</v>
      </c>
      <c r="AW8" s="62">
        <f t="shared" si="0"/>
        <v>0.26</v>
      </c>
      <c r="AX8" s="62">
        <f t="shared" si="0"/>
        <v>0</v>
      </c>
      <c r="AY8" s="62">
        <f t="shared" si="0"/>
        <v>2.6240000000000001</v>
      </c>
      <c r="AZ8" s="62">
        <f t="shared" si="0"/>
        <v>26.187000000000001</v>
      </c>
      <c r="BA8" s="62">
        <f t="shared" si="0"/>
        <v>0</v>
      </c>
      <c r="BB8" s="62">
        <f t="shared" si="0"/>
        <v>29.9251</v>
      </c>
      <c r="BC8" s="63" t="s">
        <v>253</v>
      </c>
    </row>
    <row r="9" spans="1:55" s="65" customFormat="1" ht="12">
      <c r="A9" s="64" t="s">
        <v>241</v>
      </c>
      <c r="B9" s="61"/>
      <c r="C9" s="62">
        <f t="shared" ref="C9:BB9" si="1">C10+C12+C14+C16+C18+C20+C22+C24</f>
        <v>325.41999999999996</v>
      </c>
      <c r="D9" s="62">
        <f t="shared" si="1"/>
        <v>291.77</v>
      </c>
      <c r="E9" s="62">
        <f t="shared" si="1"/>
        <v>35.93</v>
      </c>
      <c r="F9" s="62">
        <f t="shared" si="1"/>
        <v>5.14</v>
      </c>
      <c r="G9" s="62">
        <f t="shared" si="1"/>
        <v>5.16</v>
      </c>
      <c r="H9" s="62">
        <f t="shared" si="1"/>
        <v>47.7</v>
      </c>
      <c r="I9" s="62">
        <f t="shared" si="1"/>
        <v>196.51</v>
      </c>
      <c r="J9" s="62">
        <f t="shared" si="1"/>
        <v>0</v>
      </c>
      <c r="K9" s="62">
        <f t="shared" si="1"/>
        <v>0</v>
      </c>
      <c r="L9" s="62">
        <f t="shared" si="1"/>
        <v>1.33</v>
      </c>
      <c r="M9" s="62">
        <f t="shared" si="1"/>
        <v>0</v>
      </c>
      <c r="N9" s="62">
        <f t="shared" si="1"/>
        <v>0</v>
      </c>
      <c r="O9" s="62">
        <f t="shared" si="1"/>
        <v>29.689999999999998</v>
      </c>
      <c r="P9" s="62">
        <f t="shared" si="1"/>
        <v>13.28</v>
      </c>
      <c r="Q9" s="62">
        <f t="shared" si="1"/>
        <v>0</v>
      </c>
      <c r="R9" s="62">
        <f t="shared" si="1"/>
        <v>0</v>
      </c>
      <c r="S9" s="62">
        <f t="shared" si="1"/>
        <v>0</v>
      </c>
      <c r="T9" s="62">
        <f t="shared" si="1"/>
        <v>0</v>
      </c>
      <c r="U9" s="62">
        <f t="shared" si="1"/>
        <v>0</v>
      </c>
      <c r="V9" s="62">
        <f t="shared" si="1"/>
        <v>0</v>
      </c>
      <c r="W9" s="62">
        <f t="shared" si="1"/>
        <v>0</v>
      </c>
      <c r="X9" s="62">
        <f t="shared" si="1"/>
        <v>0</v>
      </c>
      <c r="Y9" s="62">
        <f t="shared" si="1"/>
        <v>0</v>
      </c>
      <c r="Z9" s="62">
        <f t="shared" si="1"/>
        <v>0</v>
      </c>
      <c r="AA9" s="62">
        <f t="shared" si="1"/>
        <v>0</v>
      </c>
      <c r="AB9" s="62">
        <f t="shared" si="1"/>
        <v>0</v>
      </c>
      <c r="AC9" s="62">
        <f t="shared" si="1"/>
        <v>0</v>
      </c>
      <c r="AD9" s="62">
        <f t="shared" si="1"/>
        <v>0</v>
      </c>
      <c r="AE9" s="62">
        <f t="shared" si="1"/>
        <v>0</v>
      </c>
      <c r="AF9" s="62">
        <f t="shared" si="1"/>
        <v>0</v>
      </c>
      <c r="AG9" s="62">
        <f t="shared" si="1"/>
        <v>0</v>
      </c>
      <c r="AH9" s="62">
        <f t="shared" si="1"/>
        <v>0</v>
      </c>
      <c r="AI9" s="62">
        <f t="shared" si="1"/>
        <v>0</v>
      </c>
      <c r="AJ9" s="62">
        <f t="shared" si="1"/>
        <v>0</v>
      </c>
      <c r="AK9" s="62">
        <f t="shared" si="1"/>
        <v>0</v>
      </c>
      <c r="AL9" s="62">
        <f t="shared" si="1"/>
        <v>6.6</v>
      </c>
      <c r="AM9" s="62">
        <f t="shared" si="1"/>
        <v>6.6</v>
      </c>
      <c r="AN9" s="62">
        <f t="shared" si="1"/>
        <v>0</v>
      </c>
      <c r="AO9" s="62">
        <f t="shared" si="1"/>
        <v>0</v>
      </c>
      <c r="AP9" s="62">
        <f t="shared" si="1"/>
        <v>0</v>
      </c>
      <c r="AQ9" s="62">
        <f t="shared" si="1"/>
        <v>0</v>
      </c>
      <c r="AR9" s="62">
        <f t="shared" si="1"/>
        <v>0</v>
      </c>
      <c r="AS9" s="62">
        <f t="shared" si="1"/>
        <v>0</v>
      </c>
      <c r="AT9" s="62">
        <f t="shared" si="1"/>
        <v>0</v>
      </c>
      <c r="AU9" s="62">
        <f t="shared" si="1"/>
        <v>0</v>
      </c>
      <c r="AV9" s="62">
        <f t="shared" si="1"/>
        <v>0</v>
      </c>
      <c r="AW9" s="62">
        <f t="shared" si="1"/>
        <v>0</v>
      </c>
      <c r="AX9" s="62">
        <f t="shared" si="1"/>
        <v>0</v>
      </c>
      <c r="AY9" s="62">
        <f t="shared" si="1"/>
        <v>1.01</v>
      </c>
      <c r="AZ9" s="62">
        <f t="shared" si="1"/>
        <v>8.8000000000000007</v>
      </c>
      <c r="BA9" s="62">
        <f t="shared" si="1"/>
        <v>0</v>
      </c>
      <c r="BB9" s="62">
        <f t="shared" si="1"/>
        <v>3.96</v>
      </c>
      <c r="BC9" s="65" t="s">
        <v>253</v>
      </c>
    </row>
    <row r="10" spans="1:55" s="65" customFormat="1" ht="24">
      <c r="A10" s="66" t="s">
        <v>242</v>
      </c>
      <c r="B10" s="67"/>
      <c r="C10" s="68">
        <f t="shared" ref="C10:BB10" si="2">SUM(C11:C11)</f>
        <v>0</v>
      </c>
      <c r="D10" s="68">
        <f t="shared" si="2"/>
        <v>0</v>
      </c>
      <c r="E10" s="68">
        <f t="shared" si="2"/>
        <v>0</v>
      </c>
      <c r="F10" s="68">
        <f t="shared" si="2"/>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2"/>
        <v>0</v>
      </c>
      <c r="AK10" s="68">
        <f t="shared" si="2"/>
        <v>0</v>
      </c>
      <c r="AL10" s="68">
        <f t="shared" si="2"/>
        <v>0</v>
      </c>
      <c r="AM10" s="68">
        <f t="shared" si="2"/>
        <v>0</v>
      </c>
      <c r="AN10" s="68">
        <f t="shared" si="2"/>
        <v>0</v>
      </c>
      <c r="AO10" s="68">
        <f t="shared" si="2"/>
        <v>0</v>
      </c>
      <c r="AP10" s="68">
        <f t="shared" si="2"/>
        <v>0</v>
      </c>
      <c r="AQ10" s="68">
        <f t="shared" si="2"/>
        <v>0</v>
      </c>
      <c r="AR10" s="68">
        <f t="shared" si="2"/>
        <v>0</v>
      </c>
      <c r="AS10" s="68">
        <f t="shared" si="2"/>
        <v>0</v>
      </c>
      <c r="AT10" s="68">
        <f t="shared" si="2"/>
        <v>0</v>
      </c>
      <c r="AU10" s="68">
        <f t="shared" si="2"/>
        <v>0</v>
      </c>
      <c r="AV10" s="68">
        <f t="shared" si="2"/>
        <v>0</v>
      </c>
      <c r="AW10" s="68">
        <f t="shared" si="2"/>
        <v>0</v>
      </c>
      <c r="AX10" s="68">
        <f t="shared" si="2"/>
        <v>0</v>
      </c>
      <c r="AY10" s="68">
        <f t="shared" si="2"/>
        <v>0</v>
      </c>
      <c r="AZ10" s="68">
        <f t="shared" si="2"/>
        <v>0</v>
      </c>
      <c r="BA10" s="68">
        <f t="shared" si="2"/>
        <v>0</v>
      </c>
      <c r="BB10" s="68">
        <f t="shared" si="2"/>
        <v>0</v>
      </c>
    </row>
    <row r="11" spans="1:55" ht="12">
      <c r="A11" s="69" t="s">
        <v>243</v>
      </c>
      <c r="B11" s="60" t="s">
        <v>244</v>
      </c>
      <c r="C11" s="70">
        <f>D11+O11+BB11</f>
        <v>0</v>
      </c>
      <c r="D11" s="70">
        <f>SUM(E11:N11)</f>
        <v>0</v>
      </c>
      <c r="E11" s="71"/>
      <c r="F11" s="71"/>
      <c r="G11" s="71"/>
      <c r="H11" s="60"/>
      <c r="I11" s="71"/>
      <c r="J11" s="71"/>
      <c r="K11" s="71"/>
      <c r="L11" s="71"/>
      <c r="M11" s="71"/>
      <c r="N11" s="71"/>
      <c r="O11" s="70">
        <f>SUM(P11:U11,AF11,AL11,AW11,AX11,AY11,AZ11,BA11)</f>
        <v>0</v>
      </c>
      <c r="P11" s="71"/>
      <c r="Q11" s="71"/>
      <c r="R11" s="71"/>
      <c r="S11" s="71"/>
      <c r="T11" s="71"/>
      <c r="U11" s="70">
        <f>SUM(V11:AE11)</f>
        <v>0</v>
      </c>
      <c r="V11" s="71"/>
      <c r="W11" s="71"/>
      <c r="X11" s="71"/>
      <c r="Y11" s="71"/>
      <c r="Z11" s="71"/>
      <c r="AA11" s="71"/>
      <c r="AB11" s="71"/>
      <c r="AC11" s="71"/>
      <c r="AD11" s="71"/>
      <c r="AE11" s="71"/>
      <c r="AF11" s="70">
        <f>SUM(AG11:AK11)</f>
        <v>0</v>
      </c>
      <c r="AG11" s="71"/>
      <c r="AH11" s="71"/>
      <c r="AI11" s="71"/>
      <c r="AJ11" s="71"/>
      <c r="AK11" s="71"/>
      <c r="AL11" s="70">
        <f>SUM(AM11:AV11)</f>
        <v>0</v>
      </c>
      <c r="AM11" s="71"/>
      <c r="AN11" s="71"/>
      <c r="AO11" s="71"/>
      <c r="AP11" s="71"/>
      <c r="AQ11" s="71"/>
      <c r="AR11" s="71"/>
      <c r="AS11" s="71"/>
      <c r="AT11" s="71"/>
      <c r="AU11" s="71"/>
      <c r="AV11" s="71"/>
      <c r="AW11" s="71"/>
      <c r="AX11" s="71"/>
      <c r="AY11" s="71"/>
      <c r="AZ11" s="71"/>
      <c r="BA11" s="71"/>
      <c r="BB11" s="71"/>
    </row>
    <row r="12" spans="1:55" s="65" customFormat="1" ht="12">
      <c r="A12" s="66" t="s">
        <v>245</v>
      </c>
      <c r="B12" s="67"/>
      <c r="C12" s="68">
        <f t="shared" ref="C12:BB12" si="3">SUM(C13:C13)</f>
        <v>0</v>
      </c>
      <c r="D12" s="68">
        <f t="shared" si="3"/>
        <v>0</v>
      </c>
      <c r="E12" s="68">
        <f t="shared" si="3"/>
        <v>0</v>
      </c>
      <c r="F12" s="68">
        <f t="shared" si="3"/>
        <v>0</v>
      </c>
      <c r="G12" s="68">
        <f t="shared" si="3"/>
        <v>0</v>
      </c>
      <c r="H12" s="68">
        <f t="shared" si="3"/>
        <v>0</v>
      </c>
      <c r="I12" s="68">
        <f t="shared" si="3"/>
        <v>0</v>
      </c>
      <c r="J12" s="68">
        <f t="shared" si="3"/>
        <v>0</v>
      </c>
      <c r="K12" s="68">
        <f t="shared" si="3"/>
        <v>0</v>
      </c>
      <c r="L12" s="68">
        <f t="shared" si="3"/>
        <v>0</v>
      </c>
      <c r="M12" s="68">
        <f t="shared" si="3"/>
        <v>0</v>
      </c>
      <c r="N12" s="68">
        <f t="shared" si="3"/>
        <v>0</v>
      </c>
      <c r="O12" s="68">
        <f t="shared" si="3"/>
        <v>0</v>
      </c>
      <c r="P12" s="68">
        <f t="shared" si="3"/>
        <v>0</v>
      </c>
      <c r="Q12" s="68">
        <f t="shared" si="3"/>
        <v>0</v>
      </c>
      <c r="R12" s="68">
        <f t="shared" si="3"/>
        <v>0</v>
      </c>
      <c r="S12" s="68">
        <f t="shared" si="3"/>
        <v>0</v>
      </c>
      <c r="T12" s="68">
        <f t="shared" si="3"/>
        <v>0</v>
      </c>
      <c r="U12" s="68">
        <f t="shared" si="3"/>
        <v>0</v>
      </c>
      <c r="V12" s="68">
        <f t="shared" si="3"/>
        <v>0</v>
      </c>
      <c r="W12" s="68">
        <f t="shared" si="3"/>
        <v>0</v>
      </c>
      <c r="X12" s="68">
        <f t="shared" si="3"/>
        <v>0</v>
      </c>
      <c r="Y12" s="68">
        <f t="shared" si="3"/>
        <v>0</v>
      </c>
      <c r="Z12" s="68">
        <f t="shared" si="3"/>
        <v>0</v>
      </c>
      <c r="AA12" s="68">
        <f t="shared" si="3"/>
        <v>0</v>
      </c>
      <c r="AB12" s="68">
        <f t="shared" si="3"/>
        <v>0</v>
      </c>
      <c r="AC12" s="68">
        <f t="shared" si="3"/>
        <v>0</v>
      </c>
      <c r="AD12" s="68">
        <f t="shared" si="3"/>
        <v>0</v>
      </c>
      <c r="AE12" s="68">
        <f t="shared" si="3"/>
        <v>0</v>
      </c>
      <c r="AF12" s="68">
        <f t="shared" si="3"/>
        <v>0</v>
      </c>
      <c r="AG12" s="68">
        <f t="shared" si="3"/>
        <v>0</v>
      </c>
      <c r="AH12" s="68">
        <f t="shared" si="3"/>
        <v>0</v>
      </c>
      <c r="AI12" s="68">
        <f t="shared" si="3"/>
        <v>0</v>
      </c>
      <c r="AJ12" s="68">
        <f t="shared" si="3"/>
        <v>0</v>
      </c>
      <c r="AK12" s="68">
        <f t="shared" si="3"/>
        <v>0</v>
      </c>
      <c r="AL12" s="68">
        <f t="shared" si="3"/>
        <v>0</v>
      </c>
      <c r="AM12" s="68">
        <f t="shared" si="3"/>
        <v>0</v>
      </c>
      <c r="AN12" s="68">
        <f t="shared" si="3"/>
        <v>0</v>
      </c>
      <c r="AO12" s="68">
        <f t="shared" si="3"/>
        <v>0</v>
      </c>
      <c r="AP12" s="68">
        <f t="shared" si="3"/>
        <v>0</v>
      </c>
      <c r="AQ12" s="68">
        <f t="shared" si="3"/>
        <v>0</v>
      </c>
      <c r="AR12" s="68">
        <f t="shared" si="3"/>
        <v>0</v>
      </c>
      <c r="AS12" s="68">
        <f t="shared" si="3"/>
        <v>0</v>
      </c>
      <c r="AT12" s="68">
        <f t="shared" si="3"/>
        <v>0</v>
      </c>
      <c r="AU12" s="68">
        <f t="shared" si="3"/>
        <v>0</v>
      </c>
      <c r="AV12" s="68">
        <f t="shared" si="3"/>
        <v>0</v>
      </c>
      <c r="AW12" s="68">
        <f t="shared" si="3"/>
        <v>0</v>
      </c>
      <c r="AX12" s="68">
        <f t="shared" si="3"/>
        <v>0</v>
      </c>
      <c r="AY12" s="68">
        <f t="shared" si="3"/>
        <v>0</v>
      </c>
      <c r="AZ12" s="68">
        <f t="shared" si="3"/>
        <v>0</v>
      </c>
      <c r="BA12" s="68">
        <f t="shared" si="3"/>
        <v>0</v>
      </c>
      <c r="BB12" s="68">
        <f t="shared" si="3"/>
        <v>0</v>
      </c>
    </row>
    <row r="13" spans="1:55" ht="12">
      <c r="A13" s="69" t="s">
        <v>243</v>
      </c>
      <c r="B13" s="60" t="s">
        <v>244</v>
      </c>
      <c r="C13" s="70">
        <f>D13+O13+BB13</f>
        <v>0</v>
      </c>
      <c r="D13" s="70">
        <f>SUM(E13:N13)</f>
        <v>0</v>
      </c>
      <c r="E13" s="71"/>
      <c r="F13" s="71"/>
      <c r="G13" s="71"/>
      <c r="H13" s="60"/>
      <c r="I13" s="71"/>
      <c r="J13" s="71"/>
      <c r="K13" s="71"/>
      <c r="L13" s="71"/>
      <c r="M13" s="71"/>
      <c r="N13" s="71"/>
      <c r="O13" s="70">
        <f>SUM(P13:U13,AF13,AL13,AW13,AX13,AY13,AZ13,BA13)</f>
        <v>0</v>
      </c>
      <c r="P13" s="71"/>
      <c r="Q13" s="71"/>
      <c r="R13" s="71"/>
      <c r="S13" s="71"/>
      <c r="T13" s="71"/>
      <c r="U13" s="70">
        <f>SUM(V13:AE13)</f>
        <v>0</v>
      </c>
      <c r="V13" s="71"/>
      <c r="W13" s="71"/>
      <c r="X13" s="71"/>
      <c r="Y13" s="71"/>
      <c r="Z13" s="71"/>
      <c r="AA13" s="71"/>
      <c r="AB13" s="71"/>
      <c r="AC13" s="71"/>
      <c r="AD13" s="71"/>
      <c r="AE13" s="71"/>
      <c r="AF13" s="70">
        <f>SUM(AG13:AK13)</f>
        <v>0</v>
      </c>
      <c r="AG13" s="71"/>
      <c r="AH13" s="71"/>
      <c r="AI13" s="71"/>
      <c r="AJ13" s="71"/>
      <c r="AK13" s="71"/>
      <c r="AL13" s="70">
        <f>SUM(AM13:AV13)</f>
        <v>0</v>
      </c>
      <c r="AM13" s="71"/>
      <c r="AN13" s="71"/>
      <c r="AO13" s="71"/>
      <c r="AP13" s="71"/>
      <c r="AQ13" s="71"/>
      <c r="AR13" s="71"/>
      <c r="AS13" s="71"/>
      <c r="AT13" s="71"/>
      <c r="AU13" s="71"/>
      <c r="AV13" s="71"/>
      <c r="AW13" s="71"/>
      <c r="AX13" s="71"/>
      <c r="AY13" s="71"/>
      <c r="AZ13" s="71"/>
      <c r="BA13" s="71"/>
      <c r="BB13" s="71"/>
    </row>
    <row r="14" spans="1:55" s="65" customFormat="1" ht="12">
      <c r="A14" s="66" t="s">
        <v>246</v>
      </c>
      <c r="B14" s="67"/>
      <c r="C14" s="68">
        <f t="shared" ref="C14:BB14" si="4">SUM(C15:C15)</f>
        <v>0</v>
      </c>
      <c r="D14" s="68">
        <f t="shared" si="4"/>
        <v>0</v>
      </c>
      <c r="E14" s="68">
        <f t="shared" si="4"/>
        <v>0</v>
      </c>
      <c r="F14" s="68">
        <f t="shared" si="4"/>
        <v>0</v>
      </c>
      <c r="G14" s="68">
        <f t="shared" si="4"/>
        <v>0</v>
      </c>
      <c r="H14" s="68">
        <f t="shared" si="4"/>
        <v>0</v>
      </c>
      <c r="I14" s="68">
        <f t="shared" si="4"/>
        <v>0</v>
      </c>
      <c r="J14" s="68">
        <f t="shared" si="4"/>
        <v>0</v>
      </c>
      <c r="K14" s="68">
        <f t="shared" si="4"/>
        <v>0</v>
      </c>
      <c r="L14" s="68">
        <f t="shared" si="4"/>
        <v>0</v>
      </c>
      <c r="M14" s="68">
        <f t="shared" si="4"/>
        <v>0</v>
      </c>
      <c r="N14" s="68">
        <f t="shared" si="4"/>
        <v>0</v>
      </c>
      <c r="O14" s="68">
        <f t="shared" si="4"/>
        <v>0</v>
      </c>
      <c r="P14" s="68">
        <f t="shared" si="4"/>
        <v>0</v>
      </c>
      <c r="Q14" s="68">
        <f t="shared" si="4"/>
        <v>0</v>
      </c>
      <c r="R14" s="68">
        <f t="shared" si="4"/>
        <v>0</v>
      </c>
      <c r="S14" s="68">
        <f t="shared" si="4"/>
        <v>0</v>
      </c>
      <c r="T14" s="68">
        <f t="shared" si="4"/>
        <v>0</v>
      </c>
      <c r="U14" s="68">
        <f t="shared" si="4"/>
        <v>0</v>
      </c>
      <c r="V14" s="68">
        <f t="shared" si="4"/>
        <v>0</v>
      </c>
      <c r="W14" s="68">
        <f t="shared" si="4"/>
        <v>0</v>
      </c>
      <c r="X14" s="68">
        <f t="shared" si="4"/>
        <v>0</v>
      </c>
      <c r="Y14" s="68">
        <f t="shared" si="4"/>
        <v>0</v>
      </c>
      <c r="Z14" s="68">
        <f t="shared" si="4"/>
        <v>0</v>
      </c>
      <c r="AA14" s="68">
        <f t="shared" si="4"/>
        <v>0</v>
      </c>
      <c r="AB14" s="68">
        <f t="shared" si="4"/>
        <v>0</v>
      </c>
      <c r="AC14" s="68">
        <f t="shared" si="4"/>
        <v>0</v>
      </c>
      <c r="AD14" s="68">
        <f t="shared" si="4"/>
        <v>0</v>
      </c>
      <c r="AE14" s="68">
        <f t="shared" si="4"/>
        <v>0</v>
      </c>
      <c r="AF14" s="68">
        <f t="shared" si="4"/>
        <v>0</v>
      </c>
      <c r="AG14" s="68">
        <f t="shared" si="4"/>
        <v>0</v>
      </c>
      <c r="AH14" s="68">
        <f t="shared" si="4"/>
        <v>0</v>
      </c>
      <c r="AI14" s="68">
        <f t="shared" si="4"/>
        <v>0</v>
      </c>
      <c r="AJ14" s="68">
        <f t="shared" si="4"/>
        <v>0</v>
      </c>
      <c r="AK14" s="68">
        <f t="shared" si="4"/>
        <v>0</v>
      </c>
      <c r="AL14" s="68">
        <f t="shared" si="4"/>
        <v>0</v>
      </c>
      <c r="AM14" s="68">
        <f t="shared" si="4"/>
        <v>0</v>
      </c>
      <c r="AN14" s="68">
        <f t="shared" si="4"/>
        <v>0</v>
      </c>
      <c r="AO14" s="68">
        <f t="shared" si="4"/>
        <v>0</v>
      </c>
      <c r="AP14" s="68">
        <f t="shared" si="4"/>
        <v>0</v>
      </c>
      <c r="AQ14" s="68">
        <f t="shared" si="4"/>
        <v>0</v>
      </c>
      <c r="AR14" s="68">
        <f t="shared" si="4"/>
        <v>0</v>
      </c>
      <c r="AS14" s="68">
        <f t="shared" si="4"/>
        <v>0</v>
      </c>
      <c r="AT14" s="68">
        <f t="shared" si="4"/>
        <v>0</v>
      </c>
      <c r="AU14" s="68">
        <f t="shared" si="4"/>
        <v>0</v>
      </c>
      <c r="AV14" s="68">
        <f t="shared" si="4"/>
        <v>0</v>
      </c>
      <c r="AW14" s="68">
        <f t="shared" si="4"/>
        <v>0</v>
      </c>
      <c r="AX14" s="68">
        <f t="shared" si="4"/>
        <v>0</v>
      </c>
      <c r="AY14" s="68">
        <f t="shared" si="4"/>
        <v>0</v>
      </c>
      <c r="AZ14" s="68">
        <f t="shared" si="4"/>
        <v>0</v>
      </c>
      <c r="BA14" s="68">
        <f t="shared" si="4"/>
        <v>0</v>
      </c>
      <c r="BB14" s="68">
        <f t="shared" si="4"/>
        <v>0</v>
      </c>
    </row>
    <row r="15" spans="1:55" ht="12">
      <c r="A15" s="69" t="s">
        <v>243</v>
      </c>
      <c r="B15" s="60" t="s">
        <v>244</v>
      </c>
      <c r="C15" s="70">
        <f>D15+O15+BB15</f>
        <v>0</v>
      </c>
      <c r="D15" s="70">
        <f>SUM(E15:N15)</f>
        <v>0</v>
      </c>
      <c r="E15" s="71"/>
      <c r="F15" s="71"/>
      <c r="G15" s="71"/>
      <c r="H15" s="60"/>
      <c r="I15" s="71"/>
      <c r="J15" s="71"/>
      <c r="K15" s="71"/>
      <c r="L15" s="71"/>
      <c r="M15" s="71"/>
      <c r="N15" s="71"/>
      <c r="O15" s="70">
        <f>SUM(P15:U15,AF15,AL15,AW15,AX15,AY15,AZ15,BA15)</f>
        <v>0</v>
      </c>
      <c r="P15" s="71"/>
      <c r="Q15" s="71"/>
      <c r="R15" s="71"/>
      <c r="S15" s="71"/>
      <c r="T15" s="71"/>
      <c r="U15" s="70">
        <f>SUM(V15:AE15)</f>
        <v>0</v>
      </c>
      <c r="V15" s="71"/>
      <c r="W15" s="71"/>
      <c r="X15" s="71"/>
      <c r="Y15" s="71"/>
      <c r="Z15" s="71"/>
      <c r="AA15" s="71"/>
      <c r="AB15" s="71"/>
      <c r="AC15" s="71"/>
      <c r="AD15" s="71"/>
      <c r="AE15" s="71"/>
      <c r="AF15" s="70">
        <f>SUM(AG15:AK15)</f>
        <v>0</v>
      </c>
      <c r="AG15" s="71"/>
      <c r="AH15" s="71"/>
      <c r="AI15" s="71"/>
      <c r="AJ15" s="71"/>
      <c r="AK15" s="71"/>
      <c r="AL15" s="70">
        <f>SUM(AM15:AV15)</f>
        <v>0</v>
      </c>
      <c r="AM15" s="71"/>
      <c r="AN15" s="71"/>
      <c r="AO15" s="71"/>
      <c r="AP15" s="71"/>
      <c r="AQ15" s="71"/>
      <c r="AR15" s="71"/>
      <c r="AS15" s="71"/>
      <c r="AT15" s="71"/>
      <c r="AU15" s="71"/>
      <c r="AV15" s="71"/>
      <c r="AW15" s="71"/>
      <c r="AX15" s="71"/>
      <c r="AY15" s="71"/>
      <c r="AZ15" s="71"/>
      <c r="BA15" s="71"/>
      <c r="BB15" s="71"/>
    </row>
    <row r="16" spans="1:55" s="65" customFormat="1" ht="12">
      <c r="A16" s="66" t="s">
        <v>247</v>
      </c>
      <c r="B16" s="67"/>
      <c r="C16" s="68">
        <f t="shared" ref="C16:BB16" si="5">SUM(C17:C17)</f>
        <v>0</v>
      </c>
      <c r="D16" s="68">
        <f t="shared" si="5"/>
        <v>0</v>
      </c>
      <c r="E16" s="68">
        <f t="shared" si="5"/>
        <v>0</v>
      </c>
      <c r="F16" s="68">
        <f t="shared" si="5"/>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5"/>
        <v>0</v>
      </c>
      <c r="AK16" s="68">
        <f t="shared" si="5"/>
        <v>0</v>
      </c>
      <c r="AL16" s="68">
        <f t="shared" si="5"/>
        <v>0</v>
      </c>
      <c r="AM16" s="68">
        <f t="shared" si="5"/>
        <v>0</v>
      </c>
      <c r="AN16" s="68">
        <f t="shared" si="5"/>
        <v>0</v>
      </c>
      <c r="AO16" s="68">
        <f t="shared" si="5"/>
        <v>0</v>
      </c>
      <c r="AP16" s="68">
        <f t="shared" si="5"/>
        <v>0</v>
      </c>
      <c r="AQ16" s="68">
        <f t="shared" si="5"/>
        <v>0</v>
      </c>
      <c r="AR16" s="68">
        <f t="shared" si="5"/>
        <v>0</v>
      </c>
      <c r="AS16" s="68">
        <f t="shared" si="5"/>
        <v>0</v>
      </c>
      <c r="AT16" s="68">
        <f t="shared" si="5"/>
        <v>0</v>
      </c>
      <c r="AU16" s="68">
        <f t="shared" si="5"/>
        <v>0</v>
      </c>
      <c r="AV16" s="68">
        <f t="shared" si="5"/>
        <v>0</v>
      </c>
      <c r="AW16" s="68">
        <f t="shared" si="5"/>
        <v>0</v>
      </c>
      <c r="AX16" s="68">
        <f t="shared" si="5"/>
        <v>0</v>
      </c>
      <c r="AY16" s="68">
        <f t="shared" si="5"/>
        <v>0</v>
      </c>
      <c r="AZ16" s="68">
        <f t="shared" si="5"/>
        <v>0</v>
      </c>
      <c r="BA16" s="68">
        <f t="shared" si="5"/>
        <v>0</v>
      </c>
      <c r="BB16" s="68">
        <f t="shared" si="5"/>
        <v>0</v>
      </c>
    </row>
    <row r="17" spans="1:58" ht="12">
      <c r="A17" s="69" t="s">
        <v>243</v>
      </c>
      <c r="B17" s="60" t="s">
        <v>244</v>
      </c>
      <c r="C17" s="70">
        <f>D17+O17+BB17</f>
        <v>0</v>
      </c>
      <c r="D17" s="70">
        <f>SUM(E17:N17)</f>
        <v>0</v>
      </c>
      <c r="E17" s="71"/>
      <c r="F17" s="71"/>
      <c r="G17" s="71"/>
      <c r="H17" s="60"/>
      <c r="I17" s="71"/>
      <c r="J17" s="71"/>
      <c r="K17" s="71"/>
      <c r="L17" s="71"/>
      <c r="M17" s="71"/>
      <c r="N17" s="71"/>
      <c r="O17" s="70">
        <f>SUM(P17:U17,AF17,AL17,AW17,AX17,AY17,AZ17,BA17)</f>
        <v>0</v>
      </c>
      <c r="P17" s="71"/>
      <c r="Q17" s="71"/>
      <c r="R17" s="71"/>
      <c r="S17" s="71"/>
      <c r="T17" s="71"/>
      <c r="U17" s="70">
        <f>SUM(V17:AE17)</f>
        <v>0</v>
      </c>
      <c r="V17" s="71"/>
      <c r="W17" s="71"/>
      <c r="X17" s="71"/>
      <c r="Y17" s="71"/>
      <c r="Z17" s="71"/>
      <c r="AA17" s="71"/>
      <c r="AB17" s="71"/>
      <c r="AC17" s="71"/>
      <c r="AD17" s="71"/>
      <c r="AE17" s="71"/>
      <c r="AF17" s="70">
        <f>SUM(AG17:AK17)</f>
        <v>0</v>
      </c>
      <c r="AG17" s="71"/>
      <c r="AH17" s="71"/>
      <c r="AI17" s="71"/>
      <c r="AJ17" s="71"/>
      <c r="AK17" s="71"/>
      <c r="AL17" s="70">
        <f>SUM(AM17:AV17)</f>
        <v>0</v>
      </c>
      <c r="AM17" s="71"/>
      <c r="AN17" s="71"/>
      <c r="AO17" s="71"/>
      <c r="AP17" s="71"/>
      <c r="AQ17" s="71"/>
      <c r="AR17" s="71"/>
      <c r="AS17" s="71"/>
      <c r="AT17" s="71"/>
      <c r="AU17" s="71"/>
      <c r="AV17" s="71"/>
      <c r="AW17" s="71"/>
      <c r="AX17" s="71"/>
      <c r="AY17" s="71"/>
      <c r="AZ17" s="71"/>
      <c r="BA17" s="71"/>
      <c r="BB17" s="71"/>
    </row>
    <row r="18" spans="1:58" s="63" customFormat="1" ht="12">
      <c r="A18" s="66" t="s">
        <v>248</v>
      </c>
      <c r="B18" s="61"/>
      <c r="C18" s="68">
        <f t="shared" ref="C18:BB18" si="6">SUM(C19:C19)</f>
        <v>0</v>
      </c>
      <c r="D18" s="68">
        <f t="shared" si="6"/>
        <v>0</v>
      </c>
      <c r="E18" s="68">
        <f t="shared" si="6"/>
        <v>0</v>
      </c>
      <c r="F18" s="68">
        <f t="shared" si="6"/>
        <v>0</v>
      </c>
      <c r="G18" s="68">
        <f t="shared" si="6"/>
        <v>0</v>
      </c>
      <c r="H18" s="68">
        <f t="shared" si="6"/>
        <v>0</v>
      </c>
      <c r="I18" s="68">
        <f t="shared" si="6"/>
        <v>0</v>
      </c>
      <c r="J18" s="68">
        <f t="shared" si="6"/>
        <v>0</v>
      </c>
      <c r="K18" s="68">
        <f t="shared" si="6"/>
        <v>0</v>
      </c>
      <c r="L18" s="68">
        <f t="shared" si="6"/>
        <v>0</v>
      </c>
      <c r="M18" s="68">
        <f t="shared" si="6"/>
        <v>0</v>
      </c>
      <c r="N18" s="68">
        <f t="shared" si="6"/>
        <v>0</v>
      </c>
      <c r="O18" s="68">
        <f t="shared" si="6"/>
        <v>0</v>
      </c>
      <c r="P18" s="68">
        <f t="shared" si="6"/>
        <v>0</v>
      </c>
      <c r="Q18" s="68">
        <f t="shared" si="6"/>
        <v>0</v>
      </c>
      <c r="R18" s="68">
        <f t="shared" si="6"/>
        <v>0</v>
      </c>
      <c r="S18" s="68">
        <f t="shared" si="6"/>
        <v>0</v>
      </c>
      <c r="T18" s="68">
        <f t="shared" si="6"/>
        <v>0</v>
      </c>
      <c r="U18" s="68">
        <f t="shared" si="6"/>
        <v>0</v>
      </c>
      <c r="V18" s="68">
        <f t="shared" si="6"/>
        <v>0</v>
      </c>
      <c r="W18" s="68">
        <f t="shared" si="6"/>
        <v>0</v>
      </c>
      <c r="X18" s="68">
        <f t="shared" si="6"/>
        <v>0</v>
      </c>
      <c r="Y18" s="68">
        <f t="shared" si="6"/>
        <v>0</v>
      </c>
      <c r="Z18" s="68">
        <f t="shared" si="6"/>
        <v>0</v>
      </c>
      <c r="AA18" s="68">
        <f t="shared" si="6"/>
        <v>0</v>
      </c>
      <c r="AB18" s="68">
        <f t="shared" si="6"/>
        <v>0</v>
      </c>
      <c r="AC18" s="68">
        <f t="shared" si="6"/>
        <v>0</v>
      </c>
      <c r="AD18" s="68">
        <f t="shared" si="6"/>
        <v>0</v>
      </c>
      <c r="AE18" s="68">
        <f t="shared" si="6"/>
        <v>0</v>
      </c>
      <c r="AF18" s="68">
        <f t="shared" si="6"/>
        <v>0</v>
      </c>
      <c r="AG18" s="68">
        <f t="shared" si="6"/>
        <v>0</v>
      </c>
      <c r="AH18" s="68">
        <f t="shared" si="6"/>
        <v>0</v>
      </c>
      <c r="AI18" s="68">
        <f t="shared" si="6"/>
        <v>0</v>
      </c>
      <c r="AJ18" s="68">
        <f t="shared" si="6"/>
        <v>0</v>
      </c>
      <c r="AK18" s="68">
        <f t="shared" si="6"/>
        <v>0</v>
      </c>
      <c r="AL18" s="68">
        <f t="shared" si="6"/>
        <v>0</v>
      </c>
      <c r="AM18" s="68">
        <f t="shared" si="6"/>
        <v>0</v>
      </c>
      <c r="AN18" s="68">
        <f t="shared" si="6"/>
        <v>0</v>
      </c>
      <c r="AO18" s="68">
        <f t="shared" si="6"/>
        <v>0</v>
      </c>
      <c r="AP18" s="68">
        <f t="shared" si="6"/>
        <v>0</v>
      </c>
      <c r="AQ18" s="68">
        <f t="shared" si="6"/>
        <v>0</v>
      </c>
      <c r="AR18" s="68">
        <f t="shared" si="6"/>
        <v>0</v>
      </c>
      <c r="AS18" s="68">
        <f t="shared" si="6"/>
        <v>0</v>
      </c>
      <c r="AT18" s="68">
        <f t="shared" si="6"/>
        <v>0</v>
      </c>
      <c r="AU18" s="68">
        <f t="shared" si="6"/>
        <v>0</v>
      </c>
      <c r="AV18" s="68">
        <f t="shared" si="6"/>
        <v>0</v>
      </c>
      <c r="AW18" s="68">
        <f t="shared" si="6"/>
        <v>0</v>
      </c>
      <c r="AX18" s="68">
        <f t="shared" si="6"/>
        <v>0</v>
      </c>
      <c r="AY18" s="68">
        <f t="shared" si="6"/>
        <v>0</v>
      </c>
      <c r="AZ18" s="68">
        <f t="shared" si="6"/>
        <v>0</v>
      </c>
      <c r="BA18" s="68">
        <f t="shared" si="6"/>
        <v>0</v>
      </c>
      <c r="BB18" s="68">
        <f t="shared" si="6"/>
        <v>0</v>
      </c>
    </row>
    <row r="19" spans="1:58" s="72" customFormat="1" ht="12">
      <c r="A19" s="69" t="s">
        <v>243</v>
      </c>
      <c r="B19" s="60" t="s">
        <v>244</v>
      </c>
      <c r="C19" s="70">
        <f>D19+O19+BB19</f>
        <v>0</v>
      </c>
      <c r="D19" s="70">
        <f>SUM(E19:N19)</f>
        <v>0</v>
      </c>
      <c r="E19" s="71"/>
      <c r="F19" s="71"/>
      <c r="G19" s="71"/>
      <c r="H19" s="60"/>
      <c r="I19" s="71"/>
      <c r="J19" s="71"/>
      <c r="K19" s="71"/>
      <c r="L19" s="71"/>
      <c r="M19" s="71"/>
      <c r="N19" s="71"/>
      <c r="O19" s="70">
        <f>SUM(P19:U19,AF19,AL19,AW19,AX19,AY19,AZ19,BA19)</f>
        <v>0</v>
      </c>
      <c r="P19" s="71"/>
      <c r="Q19" s="71"/>
      <c r="R19" s="71"/>
      <c r="S19" s="71"/>
      <c r="T19" s="71"/>
      <c r="U19" s="70">
        <f>SUM(V19:AE19)</f>
        <v>0</v>
      </c>
      <c r="V19" s="71"/>
      <c r="W19" s="71"/>
      <c r="X19" s="71"/>
      <c r="Y19" s="71"/>
      <c r="Z19" s="71"/>
      <c r="AA19" s="71"/>
      <c r="AB19" s="71"/>
      <c r="AC19" s="71"/>
      <c r="AD19" s="71"/>
      <c r="AE19" s="71"/>
      <c r="AF19" s="70">
        <f>SUM(AG19:AK19)</f>
        <v>0</v>
      </c>
      <c r="AG19" s="71"/>
      <c r="AH19" s="71"/>
      <c r="AI19" s="71"/>
      <c r="AJ19" s="71"/>
      <c r="AK19" s="71"/>
      <c r="AL19" s="70">
        <f>SUM(AM19:AV19)</f>
        <v>0</v>
      </c>
      <c r="AM19" s="71"/>
      <c r="AN19" s="71"/>
      <c r="AO19" s="71"/>
      <c r="AP19" s="71"/>
      <c r="AQ19" s="71"/>
      <c r="AR19" s="71"/>
      <c r="AS19" s="71"/>
      <c r="AT19" s="71"/>
      <c r="AU19" s="71"/>
      <c r="AV19" s="71"/>
      <c r="AW19" s="71"/>
      <c r="AX19" s="71"/>
      <c r="AY19" s="71"/>
      <c r="AZ19" s="71"/>
      <c r="BA19" s="71"/>
      <c r="BB19" s="71"/>
    </row>
    <row r="20" spans="1:58" s="65" customFormat="1" ht="12">
      <c r="A20" s="66" t="s">
        <v>249</v>
      </c>
      <c r="B20" s="67"/>
      <c r="C20" s="68">
        <f t="shared" ref="C20:BB20" si="7">SUM(C21:C21)</f>
        <v>0</v>
      </c>
      <c r="D20" s="68">
        <f t="shared" si="7"/>
        <v>0</v>
      </c>
      <c r="E20" s="68">
        <f t="shared" si="7"/>
        <v>0</v>
      </c>
      <c r="F20" s="68">
        <f t="shared" si="7"/>
        <v>0</v>
      </c>
      <c r="G20" s="68">
        <f t="shared" si="7"/>
        <v>0</v>
      </c>
      <c r="H20" s="68">
        <f t="shared" si="7"/>
        <v>0</v>
      </c>
      <c r="I20" s="68">
        <f t="shared" si="7"/>
        <v>0</v>
      </c>
      <c r="J20" s="68">
        <f t="shared" si="7"/>
        <v>0</v>
      </c>
      <c r="K20" s="68">
        <f t="shared" si="7"/>
        <v>0</v>
      </c>
      <c r="L20" s="68">
        <f t="shared" si="7"/>
        <v>0</v>
      </c>
      <c r="M20" s="68">
        <f t="shared" si="7"/>
        <v>0</v>
      </c>
      <c r="N20" s="68">
        <f t="shared" si="7"/>
        <v>0</v>
      </c>
      <c r="O20" s="68">
        <f t="shared" si="7"/>
        <v>0</v>
      </c>
      <c r="P20" s="68">
        <f t="shared" si="7"/>
        <v>0</v>
      </c>
      <c r="Q20" s="68">
        <f t="shared" si="7"/>
        <v>0</v>
      </c>
      <c r="R20" s="68">
        <f t="shared" si="7"/>
        <v>0</v>
      </c>
      <c r="S20" s="68">
        <f t="shared" si="7"/>
        <v>0</v>
      </c>
      <c r="T20" s="68">
        <f t="shared" si="7"/>
        <v>0</v>
      </c>
      <c r="U20" s="68">
        <f t="shared" si="7"/>
        <v>0</v>
      </c>
      <c r="V20" s="68">
        <f t="shared" si="7"/>
        <v>0</v>
      </c>
      <c r="W20" s="68">
        <f t="shared" si="7"/>
        <v>0</v>
      </c>
      <c r="X20" s="68">
        <f t="shared" si="7"/>
        <v>0</v>
      </c>
      <c r="Y20" s="68">
        <f t="shared" si="7"/>
        <v>0</v>
      </c>
      <c r="Z20" s="68">
        <f t="shared" si="7"/>
        <v>0</v>
      </c>
      <c r="AA20" s="68">
        <f t="shared" si="7"/>
        <v>0</v>
      </c>
      <c r="AB20" s="68">
        <f t="shared" si="7"/>
        <v>0</v>
      </c>
      <c r="AC20" s="68">
        <f t="shared" si="7"/>
        <v>0</v>
      </c>
      <c r="AD20" s="68">
        <f t="shared" si="7"/>
        <v>0</v>
      </c>
      <c r="AE20" s="68">
        <f t="shared" si="7"/>
        <v>0</v>
      </c>
      <c r="AF20" s="68">
        <f t="shared" si="7"/>
        <v>0</v>
      </c>
      <c r="AG20" s="68">
        <f t="shared" si="7"/>
        <v>0</v>
      </c>
      <c r="AH20" s="68">
        <f t="shared" si="7"/>
        <v>0</v>
      </c>
      <c r="AI20" s="68">
        <f t="shared" si="7"/>
        <v>0</v>
      </c>
      <c r="AJ20" s="68">
        <f t="shared" si="7"/>
        <v>0</v>
      </c>
      <c r="AK20" s="68">
        <f t="shared" si="7"/>
        <v>0</v>
      </c>
      <c r="AL20" s="68">
        <f t="shared" si="7"/>
        <v>0</v>
      </c>
      <c r="AM20" s="68">
        <f t="shared" si="7"/>
        <v>0</v>
      </c>
      <c r="AN20" s="68">
        <f t="shared" si="7"/>
        <v>0</v>
      </c>
      <c r="AO20" s="68">
        <f t="shared" si="7"/>
        <v>0</v>
      </c>
      <c r="AP20" s="68">
        <f t="shared" si="7"/>
        <v>0</v>
      </c>
      <c r="AQ20" s="68">
        <f t="shared" si="7"/>
        <v>0</v>
      </c>
      <c r="AR20" s="68">
        <f t="shared" si="7"/>
        <v>0</v>
      </c>
      <c r="AS20" s="68">
        <f t="shared" si="7"/>
        <v>0</v>
      </c>
      <c r="AT20" s="68">
        <f t="shared" si="7"/>
        <v>0</v>
      </c>
      <c r="AU20" s="68">
        <f t="shared" si="7"/>
        <v>0</v>
      </c>
      <c r="AV20" s="68">
        <f t="shared" si="7"/>
        <v>0</v>
      </c>
      <c r="AW20" s="68">
        <f t="shared" si="7"/>
        <v>0</v>
      </c>
      <c r="AX20" s="68">
        <f t="shared" si="7"/>
        <v>0</v>
      </c>
      <c r="AY20" s="68">
        <f t="shared" si="7"/>
        <v>0</v>
      </c>
      <c r="AZ20" s="68">
        <f t="shared" si="7"/>
        <v>0</v>
      </c>
      <c r="BA20" s="68">
        <f t="shared" si="7"/>
        <v>0</v>
      </c>
      <c r="BB20" s="68">
        <f t="shared" si="7"/>
        <v>0</v>
      </c>
    </row>
    <row r="21" spans="1:58" s="72" customFormat="1" ht="12">
      <c r="A21" s="69" t="s">
        <v>243</v>
      </c>
      <c r="B21" s="60" t="s">
        <v>244</v>
      </c>
      <c r="C21" s="70">
        <f>D21+O21+BB21</f>
        <v>0</v>
      </c>
      <c r="D21" s="70">
        <f>SUM(E21:N21)</f>
        <v>0</v>
      </c>
      <c r="E21" s="71"/>
      <c r="F21" s="71"/>
      <c r="G21" s="71"/>
      <c r="H21" s="60"/>
      <c r="I21" s="71"/>
      <c r="J21" s="71"/>
      <c r="K21" s="71"/>
      <c r="L21" s="71"/>
      <c r="M21" s="71"/>
      <c r="N21" s="71"/>
      <c r="O21" s="70">
        <f>SUM(P21:U21,AF21,AL21,AW21,AX21,AY21,AZ21,BA21)</f>
        <v>0</v>
      </c>
      <c r="P21" s="71"/>
      <c r="Q21" s="71"/>
      <c r="R21" s="71"/>
      <c r="S21" s="71"/>
      <c r="T21" s="71"/>
      <c r="U21" s="70">
        <f>SUM(V21:AE21)</f>
        <v>0</v>
      </c>
      <c r="V21" s="71"/>
      <c r="W21" s="71"/>
      <c r="X21" s="71"/>
      <c r="Y21" s="71"/>
      <c r="Z21" s="71"/>
      <c r="AA21" s="71"/>
      <c r="AB21" s="71"/>
      <c r="AC21" s="71"/>
      <c r="AD21" s="71"/>
      <c r="AE21" s="71"/>
      <c r="AF21" s="70">
        <f>SUM(AG21:AK21)</f>
        <v>0</v>
      </c>
      <c r="AG21" s="71"/>
      <c r="AH21" s="71"/>
      <c r="AI21" s="71"/>
      <c r="AJ21" s="71"/>
      <c r="AK21" s="71"/>
      <c r="AL21" s="70">
        <f>SUM(AM21:AV21)</f>
        <v>0</v>
      </c>
      <c r="AM21" s="71"/>
      <c r="AN21" s="71"/>
      <c r="AO21" s="71"/>
      <c r="AP21" s="71"/>
      <c r="AQ21" s="71"/>
      <c r="AR21" s="71"/>
      <c r="AS21" s="71"/>
      <c r="AT21" s="71"/>
      <c r="AU21" s="71"/>
      <c r="AV21" s="71"/>
      <c r="AW21" s="71"/>
      <c r="AX21" s="71"/>
      <c r="AY21" s="71"/>
      <c r="AZ21" s="71"/>
      <c r="BA21" s="71"/>
      <c r="BB21" s="71"/>
    </row>
    <row r="22" spans="1:58" s="65" customFormat="1" ht="12">
      <c r="A22" s="66" t="s">
        <v>250</v>
      </c>
      <c r="B22" s="67"/>
      <c r="C22" s="68">
        <f t="shared" ref="C22:BB22" si="8">SUM(C23:C23)</f>
        <v>0</v>
      </c>
      <c r="D22" s="68">
        <f t="shared" si="8"/>
        <v>0</v>
      </c>
      <c r="E22" s="68">
        <f t="shared" si="8"/>
        <v>0</v>
      </c>
      <c r="F22" s="68">
        <f t="shared" si="8"/>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8"/>
        <v>0</v>
      </c>
      <c r="AK22" s="68">
        <f t="shared" si="8"/>
        <v>0</v>
      </c>
      <c r="AL22" s="68">
        <f t="shared" si="8"/>
        <v>0</v>
      </c>
      <c r="AM22" s="68">
        <f t="shared" si="8"/>
        <v>0</v>
      </c>
      <c r="AN22" s="68">
        <f t="shared" si="8"/>
        <v>0</v>
      </c>
      <c r="AO22" s="68">
        <f t="shared" si="8"/>
        <v>0</v>
      </c>
      <c r="AP22" s="68">
        <f t="shared" si="8"/>
        <v>0</v>
      </c>
      <c r="AQ22" s="68">
        <f t="shared" si="8"/>
        <v>0</v>
      </c>
      <c r="AR22" s="68">
        <f t="shared" si="8"/>
        <v>0</v>
      </c>
      <c r="AS22" s="68">
        <f t="shared" si="8"/>
        <v>0</v>
      </c>
      <c r="AT22" s="68">
        <f t="shared" si="8"/>
        <v>0</v>
      </c>
      <c r="AU22" s="68">
        <f t="shared" si="8"/>
        <v>0</v>
      </c>
      <c r="AV22" s="68">
        <f t="shared" si="8"/>
        <v>0</v>
      </c>
      <c r="AW22" s="68">
        <f t="shared" si="8"/>
        <v>0</v>
      </c>
      <c r="AX22" s="68">
        <f t="shared" si="8"/>
        <v>0</v>
      </c>
      <c r="AY22" s="68">
        <f t="shared" si="8"/>
        <v>0</v>
      </c>
      <c r="AZ22" s="68">
        <f t="shared" si="8"/>
        <v>0</v>
      </c>
      <c r="BA22" s="68">
        <f t="shared" si="8"/>
        <v>0</v>
      </c>
      <c r="BB22" s="68">
        <f t="shared" si="8"/>
        <v>0</v>
      </c>
    </row>
    <row r="23" spans="1:58" s="72" customFormat="1" ht="12">
      <c r="A23" s="69" t="s">
        <v>243</v>
      </c>
      <c r="B23" s="60" t="s">
        <v>244</v>
      </c>
      <c r="C23" s="70">
        <f>D23+O23+BB23</f>
        <v>0</v>
      </c>
      <c r="D23" s="70">
        <f>SUM(E23:N23)</f>
        <v>0</v>
      </c>
      <c r="E23" s="71"/>
      <c r="F23" s="71"/>
      <c r="G23" s="71"/>
      <c r="H23" s="60"/>
      <c r="I23" s="71"/>
      <c r="J23" s="71"/>
      <c r="K23" s="71"/>
      <c r="L23" s="71"/>
      <c r="M23" s="71"/>
      <c r="N23" s="71"/>
      <c r="O23" s="70">
        <f>SUM(P23:U23,AF23,AL23,AW23,AX23,AY23,AZ23,BA23)</f>
        <v>0</v>
      </c>
      <c r="P23" s="71"/>
      <c r="Q23" s="71"/>
      <c r="R23" s="71"/>
      <c r="S23" s="71"/>
      <c r="T23" s="71"/>
      <c r="U23" s="70">
        <f>SUM(V23:AE23)</f>
        <v>0</v>
      </c>
      <c r="V23" s="71"/>
      <c r="W23" s="71"/>
      <c r="X23" s="71"/>
      <c r="Y23" s="71"/>
      <c r="Z23" s="71"/>
      <c r="AA23" s="71"/>
      <c r="AB23" s="71"/>
      <c r="AC23" s="71"/>
      <c r="AD23" s="71"/>
      <c r="AE23" s="71"/>
      <c r="AF23" s="70">
        <f>SUM(AG23:AK23)</f>
        <v>0</v>
      </c>
      <c r="AG23" s="71"/>
      <c r="AH23" s="71"/>
      <c r="AI23" s="71"/>
      <c r="AJ23" s="71"/>
      <c r="AK23" s="71"/>
      <c r="AL23" s="70">
        <f>SUM(AM23:AV23)</f>
        <v>0</v>
      </c>
      <c r="AM23" s="71"/>
      <c r="AN23" s="71"/>
      <c r="AO23" s="71"/>
      <c r="AP23" s="71"/>
      <c r="AQ23" s="71"/>
      <c r="AR23" s="71"/>
      <c r="AS23" s="71"/>
      <c r="AT23" s="71"/>
      <c r="AU23" s="71"/>
      <c r="AV23" s="71"/>
      <c r="AW23" s="71"/>
      <c r="AX23" s="71"/>
      <c r="AY23" s="71"/>
      <c r="AZ23" s="71"/>
      <c r="BA23" s="71"/>
      <c r="BB23" s="71"/>
    </row>
    <row r="24" spans="1:58" s="65" customFormat="1" ht="12">
      <c r="A24" s="66" t="s">
        <v>251</v>
      </c>
      <c r="B24" s="67"/>
      <c r="C24" s="68">
        <f t="shared" ref="C24:BB24" si="9">SUM(C25:C27)</f>
        <v>325.41999999999996</v>
      </c>
      <c r="D24" s="68">
        <f t="shared" si="9"/>
        <v>291.77</v>
      </c>
      <c r="E24" s="68">
        <f t="shared" si="9"/>
        <v>35.93</v>
      </c>
      <c r="F24" s="68">
        <f t="shared" si="9"/>
        <v>5.14</v>
      </c>
      <c r="G24" s="68">
        <f t="shared" si="9"/>
        <v>5.16</v>
      </c>
      <c r="H24" s="68">
        <f t="shared" si="9"/>
        <v>47.7</v>
      </c>
      <c r="I24" s="68">
        <f t="shared" si="9"/>
        <v>196.51</v>
      </c>
      <c r="J24" s="68">
        <f t="shared" si="9"/>
        <v>0</v>
      </c>
      <c r="K24" s="68">
        <f t="shared" si="9"/>
        <v>0</v>
      </c>
      <c r="L24" s="68">
        <f t="shared" si="9"/>
        <v>1.33</v>
      </c>
      <c r="M24" s="68">
        <f t="shared" si="9"/>
        <v>0</v>
      </c>
      <c r="N24" s="68">
        <f t="shared" si="9"/>
        <v>0</v>
      </c>
      <c r="O24" s="68">
        <f t="shared" si="9"/>
        <v>29.689999999999998</v>
      </c>
      <c r="P24" s="68">
        <f t="shared" si="9"/>
        <v>13.28</v>
      </c>
      <c r="Q24" s="68">
        <f t="shared" si="9"/>
        <v>0</v>
      </c>
      <c r="R24" s="68">
        <f t="shared" si="9"/>
        <v>0</v>
      </c>
      <c r="S24" s="68">
        <f t="shared" si="9"/>
        <v>0</v>
      </c>
      <c r="T24" s="68">
        <f t="shared" si="9"/>
        <v>0</v>
      </c>
      <c r="U24" s="68">
        <f t="shared" si="9"/>
        <v>0</v>
      </c>
      <c r="V24" s="68">
        <f t="shared" si="9"/>
        <v>0</v>
      </c>
      <c r="W24" s="68">
        <f t="shared" si="9"/>
        <v>0</v>
      </c>
      <c r="X24" s="68">
        <f t="shared" si="9"/>
        <v>0</v>
      </c>
      <c r="Y24" s="68">
        <f t="shared" si="9"/>
        <v>0</v>
      </c>
      <c r="Z24" s="68">
        <f t="shared" si="9"/>
        <v>0</v>
      </c>
      <c r="AA24" s="68">
        <f t="shared" si="9"/>
        <v>0</v>
      </c>
      <c r="AB24" s="68">
        <f t="shared" si="9"/>
        <v>0</v>
      </c>
      <c r="AC24" s="68">
        <f t="shared" si="9"/>
        <v>0</v>
      </c>
      <c r="AD24" s="68">
        <f t="shared" si="9"/>
        <v>0</v>
      </c>
      <c r="AE24" s="68">
        <f t="shared" si="9"/>
        <v>0</v>
      </c>
      <c r="AF24" s="68">
        <f t="shared" si="9"/>
        <v>0</v>
      </c>
      <c r="AG24" s="68">
        <f t="shared" si="9"/>
        <v>0</v>
      </c>
      <c r="AH24" s="68">
        <f t="shared" si="9"/>
        <v>0</v>
      </c>
      <c r="AI24" s="68">
        <f t="shared" si="9"/>
        <v>0</v>
      </c>
      <c r="AJ24" s="68">
        <f t="shared" si="9"/>
        <v>0</v>
      </c>
      <c r="AK24" s="68">
        <f t="shared" si="9"/>
        <v>0</v>
      </c>
      <c r="AL24" s="68">
        <f t="shared" si="9"/>
        <v>6.6</v>
      </c>
      <c r="AM24" s="68">
        <f t="shared" si="9"/>
        <v>6.6</v>
      </c>
      <c r="AN24" s="68">
        <f t="shared" si="9"/>
        <v>0</v>
      </c>
      <c r="AO24" s="68">
        <f t="shared" si="9"/>
        <v>0</v>
      </c>
      <c r="AP24" s="68">
        <f t="shared" si="9"/>
        <v>0</v>
      </c>
      <c r="AQ24" s="68">
        <f t="shared" si="9"/>
        <v>0</v>
      </c>
      <c r="AR24" s="68">
        <f t="shared" si="9"/>
        <v>0</v>
      </c>
      <c r="AS24" s="68">
        <f t="shared" si="9"/>
        <v>0</v>
      </c>
      <c r="AT24" s="68">
        <f t="shared" si="9"/>
        <v>0</v>
      </c>
      <c r="AU24" s="68">
        <f t="shared" si="9"/>
        <v>0</v>
      </c>
      <c r="AV24" s="68">
        <f t="shared" si="9"/>
        <v>0</v>
      </c>
      <c r="AW24" s="68">
        <f t="shared" si="9"/>
        <v>0</v>
      </c>
      <c r="AX24" s="68">
        <f t="shared" si="9"/>
        <v>0</v>
      </c>
      <c r="AY24" s="68">
        <f t="shared" si="9"/>
        <v>1.01</v>
      </c>
      <c r="AZ24" s="68">
        <f t="shared" si="9"/>
        <v>8.8000000000000007</v>
      </c>
      <c r="BA24" s="68">
        <f t="shared" si="9"/>
        <v>0</v>
      </c>
      <c r="BB24" s="68">
        <f t="shared" si="9"/>
        <v>3.96</v>
      </c>
    </row>
    <row r="25" spans="1:58" s="72" customFormat="1" ht="36">
      <c r="A25" s="73" t="s">
        <v>252</v>
      </c>
      <c r="B25" s="73" t="str">
        <f>'[1]PL03 KH 2021'!$B$25</f>
        <v>Xã Minh Lập, huyện Đồng Hỷ</v>
      </c>
      <c r="C25" s="74">
        <f>D25+O25+BB25</f>
        <v>293.30999999999995</v>
      </c>
      <c r="D25" s="74">
        <f>SUM(E25:N25)</f>
        <v>259.73999999999995</v>
      </c>
      <c r="E25" s="74">
        <v>33.97</v>
      </c>
      <c r="F25" s="74">
        <v>3.42</v>
      </c>
      <c r="G25" s="74">
        <v>5.16</v>
      </c>
      <c r="H25" s="75">
        <v>47.1</v>
      </c>
      <c r="I25" s="74">
        <v>168.76</v>
      </c>
      <c r="J25" s="74"/>
      <c r="K25" s="74"/>
      <c r="L25" s="74">
        <v>1.33</v>
      </c>
      <c r="M25" s="74"/>
      <c r="N25" s="74"/>
      <c r="O25" s="74">
        <f>SUM(P25:U25,AF25,AL25,AW25,AX25,AY25,AZ25,BA25)</f>
        <v>29.61</v>
      </c>
      <c r="P25" s="74">
        <v>13.2</v>
      </c>
      <c r="Q25" s="74"/>
      <c r="R25" s="74"/>
      <c r="S25" s="74"/>
      <c r="T25" s="74"/>
      <c r="U25" s="74">
        <f>SUM(V25:AE25)</f>
        <v>0</v>
      </c>
      <c r="V25" s="74"/>
      <c r="W25" s="74"/>
      <c r="X25" s="74"/>
      <c r="Y25" s="74"/>
      <c r="Z25" s="74"/>
      <c r="AA25" s="74"/>
      <c r="AB25" s="74"/>
      <c r="AC25" s="74"/>
      <c r="AD25" s="74"/>
      <c r="AE25" s="74"/>
      <c r="AF25" s="74">
        <f>SUM(AG25:AK25)</f>
        <v>0</v>
      </c>
      <c r="AG25" s="74"/>
      <c r="AH25" s="74"/>
      <c r="AI25" s="74"/>
      <c r="AJ25" s="74"/>
      <c r="AK25" s="74"/>
      <c r="AL25" s="74">
        <f>SUM(AM25:AV25)</f>
        <v>6.6</v>
      </c>
      <c r="AM25" s="74">
        <v>6.6</v>
      </c>
      <c r="AN25" s="74"/>
      <c r="AO25" s="74"/>
      <c r="AP25" s="74"/>
      <c r="AQ25" s="74"/>
      <c r="AR25" s="74"/>
      <c r="AS25" s="74"/>
      <c r="AT25" s="74"/>
      <c r="AU25" s="74"/>
      <c r="AV25" s="74"/>
      <c r="AW25" s="74"/>
      <c r="AX25" s="74"/>
      <c r="AY25" s="74">
        <v>1.01</v>
      </c>
      <c r="AZ25" s="74">
        <v>8.8000000000000007</v>
      </c>
      <c r="BA25" s="74"/>
      <c r="BB25" s="74">
        <v>3.96</v>
      </c>
      <c r="BC25" s="72" t="s">
        <v>253</v>
      </c>
      <c r="BD25" s="72" t="s">
        <v>254</v>
      </c>
    </row>
    <row r="26" spans="1:58" s="72" customFormat="1" ht="48">
      <c r="A26" s="73" t="s">
        <v>255</v>
      </c>
      <c r="B26" s="75" t="s">
        <v>256</v>
      </c>
      <c r="C26" s="74">
        <f>D26+O26+BB26</f>
        <v>32.11</v>
      </c>
      <c r="D26" s="74">
        <f>SUM(E26:N26)</f>
        <v>32.03</v>
      </c>
      <c r="E26" s="74">
        <v>1.96</v>
      </c>
      <c r="F26" s="74">
        <v>1.72</v>
      </c>
      <c r="G26" s="74"/>
      <c r="H26" s="75">
        <v>0.6</v>
      </c>
      <c r="I26" s="74">
        <v>27.75</v>
      </c>
      <c r="J26" s="74"/>
      <c r="K26" s="74"/>
      <c r="L26" s="74"/>
      <c r="M26" s="74"/>
      <c r="N26" s="74"/>
      <c r="O26" s="74">
        <f>SUM(P26:U26,AF26,AL26,AW26,AX26,AY26,AZ26,BA26)</f>
        <v>0.08</v>
      </c>
      <c r="P26" s="74">
        <v>0.08</v>
      </c>
      <c r="Q26" s="74"/>
      <c r="R26" s="74"/>
      <c r="S26" s="74"/>
      <c r="T26" s="74"/>
      <c r="U26" s="74">
        <f>SUM(V26:AE26)</f>
        <v>0</v>
      </c>
      <c r="V26" s="74"/>
      <c r="W26" s="74"/>
      <c r="X26" s="74"/>
      <c r="Y26" s="74"/>
      <c r="Z26" s="74"/>
      <c r="AA26" s="74"/>
      <c r="AB26" s="74"/>
      <c r="AC26" s="74"/>
      <c r="AD26" s="74"/>
      <c r="AE26" s="74"/>
      <c r="AF26" s="74">
        <f>SUM(AG26:AK26)</f>
        <v>0</v>
      </c>
      <c r="AG26" s="74"/>
      <c r="AH26" s="74"/>
      <c r="AI26" s="74"/>
      <c r="AJ26" s="74"/>
      <c r="AK26" s="74"/>
      <c r="AL26" s="74">
        <f>SUM(AM26:AV26)</f>
        <v>0</v>
      </c>
      <c r="AM26" s="74"/>
      <c r="AN26" s="74"/>
      <c r="AO26" s="74"/>
      <c r="AP26" s="74"/>
      <c r="AQ26" s="74"/>
      <c r="AR26" s="74"/>
      <c r="AS26" s="74"/>
      <c r="AT26" s="74"/>
      <c r="AU26" s="74"/>
      <c r="AV26" s="74"/>
      <c r="AW26" s="74"/>
      <c r="AX26" s="74"/>
      <c r="AY26" s="74"/>
      <c r="AZ26" s="74"/>
      <c r="BA26" s="74"/>
      <c r="BB26" s="74"/>
      <c r="BC26" s="76" t="s">
        <v>253</v>
      </c>
      <c r="BD26" s="72" t="s">
        <v>257</v>
      </c>
    </row>
    <row r="27" spans="1:58" s="72" customFormat="1" ht="12">
      <c r="A27" s="69" t="s">
        <v>243</v>
      </c>
      <c r="B27" s="60" t="s">
        <v>244</v>
      </c>
      <c r="C27" s="70">
        <f>D27+O27+BB27</f>
        <v>0</v>
      </c>
      <c r="D27" s="70">
        <f>SUM(E27:N27)</f>
        <v>0</v>
      </c>
      <c r="E27" s="71"/>
      <c r="F27" s="71"/>
      <c r="G27" s="71"/>
      <c r="H27" s="60"/>
      <c r="I27" s="71"/>
      <c r="J27" s="71"/>
      <c r="K27" s="71"/>
      <c r="L27" s="71"/>
      <c r="M27" s="71"/>
      <c r="N27" s="71"/>
      <c r="O27" s="70">
        <f>SUM(P27:U27,AF27,AL27,AW27,AX27,AY27,AZ27,BA27)</f>
        <v>0</v>
      </c>
      <c r="P27" s="71"/>
      <c r="Q27" s="71"/>
      <c r="R27" s="71"/>
      <c r="S27" s="71"/>
      <c r="T27" s="71"/>
      <c r="U27" s="70">
        <f>SUM(V27:AE27)</f>
        <v>0</v>
      </c>
      <c r="V27" s="71"/>
      <c r="W27" s="71"/>
      <c r="X27" s="71"/>
      <c r="Y27" s="71"/>
      <c r="Z27" s="71"/>
      <c r="AA27" s="71"/>
      <c r="AB27" s="71"/>
      <c r="AC27" s="71"/>
      <c r="AD27" s="71"/>
      <c r="AE27" s="71"/>
      <c r="AF27" s="70">
        <f>SUM(AG27:AK27)</f>
        <v>0</v>
      </c>
      <c r="AG27" s="71"/>
      <c r="AH27" s="71"/>
      <c r="AI27" s="71"/>
      <c r="AJ27" s="71"/>
      <c r="AK27" s="71"/>
      <c r="AL27" s="70">
        <f>SUM(AM27:AV27)</f>
        <v>0</v>
      </c>
      <c r="AM27" s="71"/>
      <c r="AN27" s="71"/>
      <c r="AO27" s="71"/>
      <c r="AP27" s="71"/>
      <c r="AQ27" s="71"/>
      <c r="AR27" s="71"/>
      <c r="AS27" s="71"/>
      <c r="AT27" s="71"/>
      <c r="AU27" s="71"/>
      <c r="AV27" s="71"/>
      <c r="AW27" s="71"/>
      <c r="AX27" s="71"/>
      <c r="AY27" s="71"/>
      <c r="AZ27" s="71"/>
      <c r="BA27" s="71"/>
      <c r="BB27" s="71"/>
    </row>
    <row r="28" spans="1:58" s="65" customFormat="1" ht="12">
      <c r="A28" s="64" t="s">
        <v>258</v>
      </c>
      <c r="B28" s="61"/>
      <c r="C28" s="62">
        <f t="shared" ref="C28:AH28" si="10">C29+C42+C46+C54+C59+C74+C118+C155+C200+C202+C204+C206+C211</f>
        <v>509.82481000000001</v>
      </c>
      <c r="D28" s="62">
        <f t="shared" si="10"/>
        <v>409.05980999999997</v>
      </c>
      <c r="E28" s="62">
        <f t="shared" si="10"/>
        <v>56.418509999999998</v>
      </c>
      <c r="F28" s="62">
        <f t="shared" si="10"/>
        <v>43.516490000000005</v>
      </c>
      <c r="G28" s="62">
        <f t="shared" si="10"/>
        <v>59.267060000000001</v>
      </c>
      <c r="H28" s="62">
        <f t="shared" si="10"/>
        <v>93.937920000000005</v>
      </c>
      <c r="I28" s="62">
        <f t="shared" si="10"/>
        <v>144.45913000000002</v>
      </c>
      <c r="J28" s="62">
        <f t="shared" si="10"/>
        <v>0</v>
      </c>
      <c r="K28" s="62">
        <f t="shared" si="10"/>
        <v>0</v>
      </c>
      <c r="L28" s="62">
        <f t="shared" si="10"/>
        <v>11.460699999999999</v>
      </c>
      <c r="M28" s="62">
        <f t="shared" si="10"/>
        <v>0</v>
      </c>
      <c r="N28" s="62">
        <f t="shared" si="10"/>
        <v>0</v>
      </c>
      <c r="O28" s="62">
        <f t="shared" si="10"/>
        <v>74.799900000000008</v>
      </c>
      <c r="P28" s="62">
        <f t="shared" si="10"/>
        <v>9.8992699999999996</v>
      </c>
      <c r="Q28" s="62">
        <f t="shared" si="10"/>
        <v>11.1357</v>
      </c>
      <c r="R28" s="62">
        <f t="shared" si="10"/>
        <v>0</v>
      </c>
      <c r="S28" s="62">
        <f t="shared" si="10"/>
        <v>0.46400000000000002</v>
      </c>
      <c r="T28" s="62">
        <f t="shared" si="10"/>
        <v>0</v>
      </c>
      <c r="U28" s="62">
        <f t="shared" si="10"/>
        <v>0.79845999999999995</v>
      </c>
      <c r="V28" s="62">
        <f t="shared" si="10"/>
        <v>4.6000000000000001E-4</v>
      </c>
      <c r="W28" s="62">
        <f t="shared" si="10"/>
        <v>0</v>
      </c>
      <c r="X28" s="62">
        <f t="shared" si="10"/>
        <v>0.11</v>
      </c>
      <c r="Y28" s="62">
        <f t="shared" si="10"/>
        <v>0.43</v>
      </c>
      <c r="Z28" s="62">
        <f t="shared" si="10"/>
        <v>0.23400000000000001</v>
      </c>
      <c r="AA28" s="62">
        <f t="shared" si="10"/>
        <v>0</v>
      </c>
      <c r="AB28" s="62">
        <f t="shared" si="10"/>
        <v>0</v>
      </c>
      <c r="AC28" s="62">
        <f t="shared" si="10"/>
        <v>0</v>
      </c>
      <c r="AD28" s="62">
        <f t="shared" si="10"/>
        <v>0</v>
      </c>
      <c r="AE28" s="62">
        <f t="shared" si="10"/>
        <v>2.4E-2</v>
      </c>
      <c r="AF28" s="62">
        <f t="shared" si="10"/>
        <v>1.6754000000000002</v>
      </c>
      <c r="AG28" s="62">
        <f t="shared" si="10"/>
        <v>0</v>
      </c>
      <c r="AH28" s="62">
        <f t="shared" si="10"/>
        <v>0</v>
      </c>
      <c r="AI28" s="62">
        <f t="shared" ref="AI28:BB28" si="11">AI29+AI42+AI46+AI54+AI59+AI74+AI118+AI155+AI200+AI202+AI204+AI206+AI211</f>
        <v>0</v>
      </c>
      <c r="AJ28" s="62">
        <f t="shared" si="11"/>
        <v>1.304</v>
      </c>
      <c r="AK28" s="62">
        <f t="shared" si="11"/>
        <v>0.37140000000000001</v>
      </c>
      <c r="AL28" s="62">
        <f t="shared" si="11"/>
        <v>31.566070000000003</v>
      </c>
      <c r="AM28" s="62">
        <f t="shared" si="11"/>
        <v>31.169170000000001</v>
      </c>
      <c r="AN28" s="62">
        <f t="shared" si="11"/>
        <v>2.69E-2</v>
      </c>
      <c r="AO28" s="62">
        <f t="shared" si="11"/>
        <v>0</v>
      </c>
      <c r="AP28" s="62">
        <f t="shared" si="11"/>
        <v>0</v>
      </c>
      <c r="AQ28" s="62">
        <f t="shared" si="11"/>
        <v>0</v>
      </c>
      <c r="AR28" s="62">
        <f t="shared" si="11"/>
        <v>0</v>
      </c>
      <c r="AS28" s="62">
        <f t="shared" si="11"/>
        <v>0</v>
      </c>
      <c r="AT28" s="62">
        <f t="shared" si="11"/>
        <v>0</v>
      </c>
      <c r="AU28" s="62">
        <f t="shared" si="11"/>
        <v>0</v>
      </c>
      <c r="AV28" s="62">
        <f t="shared" si="11"/>
        <v>0.37</v>
      </c>
      <c r="AW28" s="62">
        <f t="shared" si="11"/>
        <v>0.26</v>
      </c>
      <c r="AX28" s="62">
        <f t="shared" si="11"/>
        <v>0</v>
      </c>
      <c r="AY28" s="62">
        <f t="shared" si="11"/>
        <v>1.6140000000000001</v>
      </c>
      <c r="AZ28" s="62">
        <f t="shared" si="11"/>
        <v>17.387</v>
      </c>
      <c r="BA28" s="62">
        <f t="shared" si="11"/>
        <v>0</v>
      </c>
      <c r="BB28" s="62">
        <f t="shared" si="11"/>
        <v>25.9651</v>
      </c>
      <c r="BC28" s="65" t="s">
        <v>253</v>
      </c>
    </row>
    <row r="29" spans="1:58" s="65" customFormat="1" ht="12">
      <c r="A29" s="66" t="s">
        <v>259</v>
      </c>
      <c r="B29" s="67"/>
      <c r="C29" s="68">
        <f t="shared" ref="C29:BB29" si="12">SUM(C30:C41)</f>
        <v>101.87</v>
      </c>
      <c r="D29" s="68">
        <f t="shared" si="12"/>
        <v>87.54</v>
      </c>
      <c r="E29" s="68">
        <f t="shared" si="12"/>
        <v>15.370000000000001</v>
      </c>
      <c r="F29" s="68">
        <f t="shared" si="12"/>
        <v>11.97</v>
      </c>
      <c r="G29" s="68">
        <f t="shared" si="12"/>
        <v>24.29</v>
      </c>
      <c r="H29" s="68">
        <f t="shared" si="12"/>
        <v>19.850000000000001</v>
      </c>
      <c r="I29" s="68">
        <f t="shared" si="12"/>
        <v>10.66</v>
      </c>
      <c r="J29" s="68">
        <f t="shared" si="12"/>
        <v>0</v>
      </c>
      <c r="K29" s="68">
        <f t="shared" si="12"/>
        <v>0</v>
      </c>
      <c r="L29" s="68">
        <f t="shared" si="12"/>
        <v>5.3999999999999995</v>
      </c>
      <c r="M29" s="68">
        <f t="shared" si="12"/>
        <v>0</v>
      </c>
      <c r="N29" s="68">
        <f t="shared" si="12"/>
        <v>0</v>
      </c>
      <c r="O29" s="68">
        <f t="shared" si="12"/>
        <v>13.700000000000003</v>
      </c>
      <c r="P29" s="68">
        <f t="shared" si="12"/>
        <v>0</v>
      </c>
      <c r="Q29" s="68">
        <f t="shared" si="12"/>
        <v>5.29</v>
      </c>
      <c r="R29" s="68">
        <f t="shared" si="12"/>
        <v>0</v>
      </c>
      <c r="S29" s="68">
        <f t="shared" si="12"/>
        <v>0</v>
      </c>
      <c r="T29" s="68">
        <f t="shared" si="12"/>
        <v>0</v>
      </c>
      <c r="U29" s="68">
        <f t="shared" si="12"/>
        <v>0</v>
      </c>
      <c r="V29" s="68">
        <f t="shared" si="12"/>
        <v>0</v>
      </c>
      <c r="W29" s="68">
        <f t="shared" si="12"/>
        <v>0</v>
      </c>
      <c r="X29" s="68">
        <f t="shared" si="12"/>
        <v>0</v>
      </c>
      <c r="Y29" s="68">
        <f t="shared" si="12"/>
        <v>0</v>
      </c>
      <c r="Z29" s="68">
        <f t="shared" si="12"/>
        <v>0</v>
      </c>
      <c r="AA29" s="68">
        <f t="shared" si="12"/>
        <v>0</v>
      </c>
      <c r="AB29" s="68">
        <f t="shared" si="12"/>
        <v>0</v>
      </c>
      <c r="AC29" s="68">
        <f t="shared" si="12"/>
        <v>0</v>
      </c>
      <c r="AD29" s="68">
        <f t="shared" si="12"/>
        <v>0</v>
      </c>
      <c r="AE29" s="68">
        <f t="shared" si="12"/>
        <v>0</v>
      </c>
      <c r="AF29" s="68">
        <f t="shared" si="12"/>
        <v>0</v>
      </c>
      <c r="AG29" s="68">
        <f t="shared" si="12"/>
        <v>0</v>
      </c>
      <c r="AH29" s="68">
        <f t="shared" si="12"/>
        <v>0</v>
      </c>
      <c r="AI29" s="68">
        <f t="shared" si="12"/>
        <v>0</v>
      </c>
      <c r="AJ29" s="68">
        <f t="shared" si="12"/>
        <v>0</v>
      </c>
      <c r="AK29" s="68">
        <f t="shared" si="12"/>
        <v>0</v>
      </c>
      <c r="AL29" s="68">
        <f t="shared" si="12"/>
        <v>7.94</v>
      </c>
      <c r="AM29" s="68">
        <f t="shared" si="12"/>
        <v>7.94</v>
      </c>
      <c r="AN29" s="68">
        <f t="shared" si="12"/>
        <v>0</v>
      </c>
      <c r="AO29" s="68">
        <f t="shared" si="12"/>
        <v>0</v>
      </c>
      <c r="AP29" s="68">
        <f t="shared" si="12"/>
        <v>0</v>
      </c>
      <c r="AQ29" s="68">
        <f t="shared" si="12"/>
        <v>0</v>
      </c>
      <c r="AR29" s="68">
        <f t="shared" si="12"/>
        <v>0</v>
      </c>
      <c r="AS29" s="68">
        <f t="shared" si="12"/>
        <v>0</v>
      </c>
      <c r="AT29" s="68">
        <f t="shared" si="12"/>
        <v>0</v>
      </c>
      <c r="AU29" s="68">
        <f t="shared" si="12"/>
        <v>0</v>
      </c>
      <c r="AV29" s="68">
        <f t="shared" si="12"/>
        <v>0</v>
      </c>
      <c r="AW29" s="68">
        <f t="shared" si="12"/>
        <v>0</v>
      </c>
      <c r="AX29" s="68">
        <f t="shared" si="12"/>
        <v>0</v>
      </c>
      <c r="AY29" s="68">
        <f t="shared" si="12"/>
        <v>0.29000000000000004</v>
      </c>
      <c r="AZ29" s="68">
        <f t="shared" si="12"/>
        <v>0.18000000000000002</v>
      </c>
      <c r="BA29" s="68">
        <f t="shared" si="12"/>
        <v>0</v>
      </c>
      <c r="BB29" s="68">
        <f t="shared" si="12"/>
        <v>0.63</v>
      </c>
      <c r="BC29" s="65" t="s">
        <v>253</v>
      </c>
    </row>
    <row r="30" spans="1:58" ht="24">
      <c r="A30" s="73" t="s">
        <v>260</v>
      </c>
      <c r="B30" s="73" t="s">
        <v>261</v>
      </c>
      <c r="C30" s="74">
        <f t="shared" ref="C30:C41" si="13">D30+O30+BB30</f>
        <v>15.799999999999999</v>
      </c>
      <c r="D30" s="74">
        <f t="shared" ref="D30:D41" si="14">SUM(E30:N30)</f>
        <v>13.1</v>
      </c>
      <c r="E30" s="74">
        <v>0.9</v>
      </c>
      <c r="F30" s="74">
        <v>2.5</v>
      </c>
      <c r="G30" s="74">
        <v>6.54</v>
      </c>
      <c r="H30" s="75">
        <v>2.66</v>
      </c>
      <c r="I30" s="74"/>
      <c r="J30" s="74"/>
      <c r="K30" s="74"/>
      <c r="L30" s="74">
        <v>0.5</v>
      </c>
      <c r="M30" s="74"/>
      <c r="N30" s="74"/>
      <c r="O30" s="74">
        <f t="shared" ref="O30:O41" si="15">SUM(P30:U30,AF30,AL30,AW30,AX30,AY30,AZ30,BA30)</f>
        <v>2.68</v>
      </c>
      <c r="P30" s="74"/>
      <c r="Q30" s="74">
        <v>1.1000000000000001</v>
      </c>
      <c r="R30" s="74"/>
      <c r="S30" s="74"/>
      <c r="T30" s="74"/>
      <c r="U30" s="74">
        <f t="shared" ref="U30:U41" si="16">SUM(V30:AE30)</f>
        <v>0</v>
      </c>
      <c r="V30" s="74"/>
      <c r="W30" s="74"/>
      <c r="X30" s="74"/>
      <c r="Y30" s="74"/>
      <c r="Z30" s="74"/>
      <c r="AA30" s="74"/>
      <c r="AB30" s="74"/>
      <c r="AC30" s="74"/>
      <c r="AD30" s="74"/>
      <c r="AE30" s="74"/>
      <c r="AF30" s="74">
        <f t="shared" ref="AF30:AF41" si="17">SUM(AG30:AK30)</f>
        <v>0</v>
      </c>
      <c r="AG30" s="74"/>
      <c r="AH30" s="74"/>
      <c r="AI30" s="74"/>
      <c r="AJ30" s="74"/>
      <c r="AK30" s="74"/>
      <c r="AL30" s="74">
        <f t="shared" ref="AL30:AL41" si="18">SUM(AM30:AV30)</f>
        <v>1.5</v>
      </c>
      <c r="AM30" s="74">
        <v>1.5</v>
      </c>
      <c r="AN30" s="74"/>
      <c r="AO30" s="74"/>
      <c r="AP30" s="74"/>
      <c r="AQ30" s="74"/>
      <c r="AR30" s="74"/>
      <c r="AS30" s="74"/>
      <c r="AT30" s="74"/>
      <c r="AU30" s="74"/>
      <c r="AV30" s="74"/>
      <c r="AW30" s="74"/>
      <c r="AX30" s="74"/>
      <c r="AY30" s="74">
        <v>0.08</v>
      </c>
      <c r="AZ30" s="74"/>
      <c r="BA30" s="74"/>
      <c r="BB30" s="74">
        <v>0.02</v>
      </c>
      <c r="BC30" s="77" t="s">
        <v>253</v>
      </c>
      <c r="BD30" s="27" t="s">
        <v>262</v>
      </c>
    </row>
    <row r="31" spans="1:58" ht="45">
      <c r="A31" s="73" t="s">
        <v>263</v>
      </c>
      <c r="B31" s="73" t="s">
        <v>261</v>
      </c>
      <c r="C31" s="74">
        <f t="shared" si="13"/>
        <v>3.0899999999999994</v>
      </c>
      <c r="D31" s="74">
        <f t="shared" si="14"/>
        <v>2.9599999999999995</v>
      </c>
      <c r="E31" s="74">
        <v>1.2</v>
      </c>
      <c r="F31" s="74">
        <v>0.49</v>
      </c>
      <c r="G31" s="74">
        <v>1.2</v>
      </c>
      <c r="H31" s="75">
        <v>7.0000000000000007E-2</v>
      </c>
      <c r="I31" s="74"/>
      <c r="J31" s="74"/>
      <c r="K31" s="74"/>
      <c r="L31" s="74"/>
      <c r="M31" s="74"/>
      <c r="N31" s="74"/>
      <c r="O31" s="74">
        <f t="shared" si="15"/>
        <v>0.12</v>
      </c>
      <c r="P31" s="74"/>
      <c r="Q31" s="74">
        <v>0.12</v>
      </c>
      <c r="R31" s="74"/>
      <c r="S31" s="74"/>
      <c r="T31" s="74"/>
      <c r="U31" s="74">
        <f t="shared" si="16"/>
        <v>0</v>
      </c>
      <c r="V31" s="74"/>
      <c r="W31" s="74"/>
      <c r="X31" s="74"/>
      <c r="Y31" s="74"/>
      <c r="Z31" s="74"/>
      <c r="AA31" s="74"/>
      <c r="AB31" s="74"/>
      <c r="AC31" s="74"/>
      <c r="AD31" s="74"/>
      <c r="AE31" s="74"/>
      <c r="AF31" s="74">
        <f t="shared" si="17"/>
        <v>0</v>
      </c>
      <c r="AG31" s="74"/>
      <c r="AH31" s="74"/>
      <c r="AI31" s="74"/>
      <c r="AJ31" s="74"/>
      <c r="AK31" s="74"/>
      <c r="AL31" s="74">
        <f t="shared" si="18"/>
        <v>0</v>
      </c>
      <c r="AM31" s="74"/>
      <c r="AN31" s="74"/>
      <c r="AO31" s="74"/>
      <c r="AP31" s="74"/>
      <c r="AQ31" s="74"/>
      <c r="AR31" s="74"/>
      <c r="AS31" s="74"/>
      <c r="AT31" s="74"/>
      <c r="AU31" s="74"/>
      <c r="AV31" s="74"/>
      <c r="AW31" s="74"/>
      <c r="AX31" s="74"/>
      <c r="AY31" s="74"/>
      <c r="AZ31" s="74"/>
      <c r="BA31" s="74"/>
      <c r="BB31" s="74">
        <v>0.01</v>
      </c>
      <c r="BC31" s="77" t="s">
        <v>253</v>
      </c>
      <c r="BD31" s="27" t="s">
        <v>264</v>
      </c>
    </row>
    <row r="32" spans="1:58" ht="24">
      <c r="A32" s="78" t="s">
        <v>265</v>
      </c>
      <c r="B32" s="78" t="s">
        <v>261</v>
      </c>
      <c r="C32" s="70">
        <f t="shared" si="13"/>
        <v>5.6999999999999993</v>
      </c>
      <c r="D32" s="70">
        <f t="shared" si="14"/>
        <v>5.0199999999999996</v>
      </c>
      <c r="E32" s="71">
        <v>0.2</v>
      </c>
      <c r="F32" s="71">
        <v>0.8</v>
      </c>
      <c r="G32" s="71">
        <v>3.02</v>
      </c>
      <c r="H32" s="60">
        <v>0.7</v>
      </c>
      <c r="I32" s="71"/>
      <c r="J32" s="71"/>
      <c r="K32" s="71"/>
      <c r="L32" s="71">
        <v>0.3</v>
      </c>
      <c r="M32" s="71"/>
      <c r="N32" s="71"/>
      <c r="O32" s="70">
        <f t="shared" si="15"/>
        <v>0.66</v>
      </c>
      <c r="P32" s="71"/>
      <c r="Q32" s="71">
        <v>0.2</v>
      </c>
      <c r="R32" s="71"/>
      <c r="S32" s="71"/>
      <c r="T32" s="71"/>
      <c r="U32" s="70">
        <f t="shared" si="16"/>
        <v>0</v>
      </c>
      <c r="V32" s="71"/>
      <c r="W32" s="71"/>
      <c r="X32" s="71"/>
      <c r="Y32" s="71"/>
      <c r="Z32" s="71"/>
      <c r="AA32" s="71"/>
      <c r="AB32" s="71"/>
      <c r="AC32" s="71"/>
      <c r="AD32" s="71"/>
      <c r="AE32" s="71"/>
      <c r="AF32" s="70">
        <f t="shared" si="17"/>
        <v>0</v>
      </c>
      <c r="AG32" s="71"/>
      <c r="AH32" s="71"/>
      <c r="AI32" s="71"/>
      <c r="AJ32" s="71"/>
      <c r="AK32" s="71"/>
      <c r="AL32" s="70">
        <f t="shared" si="18"/>
        <v>0.44</v>
      </c>
      <c r="AM32" s="71">
        <v>0.44</v>
      </c>
      <c r="AN32" s="71"/>
      <c r="AO32" s="71"/>
      <c r="AP32" s="71"/>
      <c r="AQ32" s="71"/>
      <c r="AR32" s="71"/>
      <c r="AS32" s="71"/>
      <c r="AT32" s="71"/>
      <c r="AU32" s="71"/>
      <c r="AV32" s="71"/>
      <c r="AW32" s="71"/>
      <c r="AX32" s="71"/>
      <c r="AY32" s="71">
        <v>0.02</v>
      </c>
      <c r="AZ32" s="71"/>
      <c r="BA32" s="71"/>
      <c r="BB32" s="71">
        <v>0.02</v>
      </c>
      <c r="BC32" s="27" t="s">
        <v>266</v>
      </c>
      <c r="BF32" s="115" t="s">
        <v>428</v>
      </c>
    </row>
    <row r="33" spans="1:56" ht="24">
      <c r="A33" s="79" t="s">
        <v>267</v>
      </c>
      <c r="B33" s="79" t="s">
        <v>261</v>
      </c>
      <c r="C33" s="68">
        <f t="shared" si="13"/>
        <v>0.08</v>
      </c>
      <c r="D33" s="68">
        <f t="shared" si="14"/>
        <v>0</v>
      </c>
      <c r="E33" s="80"/>
      <c r="F33" s="80"/>
      <c r="G33" s="80"/>
      <c r="H33" s="67"/>
      <c r="I33" s="80"/>
      <c r="J33" s="80"/>
      <c r="K33" s="71"/>
      <c r="L33" s="71"/>
      <c r="M33" s="71"/>
      <c r="N33" s="71"/>
      <c r="O33" s="70">
        <f t="shared" si="15"/>
        <v>0.08</v>
      </c>
      <c r="P33" s="71"/>
      <c r="Q33" s="71">
        <v>0.08</v>
      </c>
      <c r="R33" s="71"/>
      <c r="S33" s="71"/>
      <c r="T33" s="71"/>
      <c r="U33" s="70">
        <f t="shared" si="16"/>
        <v>0</v>
      </c>
      <c r="V33" s="71"/>
      <c r="W33" s="71"/>
      <c r="X33" s="71"/>
      <c r="Y33" s="71"/>
      <c r="Z33" s="71"/>
      <c r="AA33" s="71"/>
      <c r="AB33" s="71"/>
      <c r="AC33" s="71"/>
      <c r="AD33" s="71"/>
      <c r="AE33" s="71"/>
      <c r="AF33" s="70">
        <f t="shared" si="17"/>
        <v>0</v>
      </c>
      <c r="AG33" s="71"/>
      <c r="AH33" s="71"/>
      <c r="AI33" s="71"/>
      <c r="AJ33" s="71"/>
      <c r="AK33" s="71"/>
      <c r="AL33" s="70">
        <f t="shared" si="18"/>
        <v>0</v>
      </c>
      <c r="AM33" s="71"/>
      <c r="AN33" s="71"/>
      <c r="AO33" s="71"/>
      <c r="AP33" s="71"/>
      <c r="AQ33" s="71"/>
      <c r="AR33" s="71"/>
      <c r="AS33" s="71"/>
      <c r="AT33" s="71"/>
      <c r="AU33" s="71"/>
      <c r="AV33" s="71"/>
      <c r="AW33" s="71"/>
      <c r="AX33" s="71"/>
      <c r="AY33" s="71"/>
      <c r="AZ33" s="71"/>
      <c r="BA33" s="71"/>
      <c r="BB33" s="71"/>
      <c r="BC33" s="27" t="s">
        <v>266</v>
      </c>
    </row>
    <row r="34" spans="1:56" ht="36">
      <c r="A34" s="97" t="s">
        <v>268</v>
      </c>
      <c r="B34" s="97" t="s">
        <v>269</v>
      </c>
      <c r="C34" s="74">
        <f t="shared" si="13"/>
        <v>0.34</v>
      </c>
      <c r="D34" s="74">
        <f t="shared" si="14"/>
        <v>0.32</v>
      </c>
      <c r="E34" s="74">
        <v>0.03</v>
      </c>
      <c r="F34" s="74"/>
      <c r="G34" s="74">
        <v>0.25</v>
      </c>
      <c r="H34" s="75"/>
      <c r="I34" s="74"/>
      <c r="J34" s="74"/>
      <c r="K34" s="74"/>
      <c r="L34" s="74">
        <v>0.04</v>
      </c>
      <c r="M34" s="74"/>
      <c r="N34" s="74"/>
      <c r="O34" s="74">
        <f t="shared" si="15"/>
        <v>0.02</v>
      </c>
      <c r="P34" s="74"/>
      <c r="Q34" s="74">
        <v>0.01</v>
      </c>
      <c r="R34" s="74"/>
      <c r="S34" s="74"/>
      <c r="T34" s="74"/>
      <c r="U34" s="74">
        <f t="shared" si="16"/>
        <v>0</v>
      </c>
      <c r="V34" s="74"/>
      <c r="W34" s="74"/>
      <c r="X34" s="74"/>
      <c r="Y34" s="74"/>
      <c r="Z34" s="74"/>
      <c r="AA34" s="74"/>
      <c r="AB34" s="74"/>
      <c r="AC34" s="74"/>
      <c r="AD34" s="74"/>
      <c r="AE34" s="74"/>
      <c r="AF34" s="74">
        <f t="shared" si="17"/>
        <v>0</v>
      </c>
      <c r="AG34" s="74"/>
      <c r="AH34" s="74"/>
      <c r="AI34" s="74"/>
      <c r="AJ34" s="74"/>
      <c r="AK34" s="74"/>
      <c r="AL34" s="74">
        <f t="shared" si="18"/>
        <v>0.01</v>
      </c>
      <c r="AM34" s="74">
        <v>0.01</v>
      </c>
      <c r="AN34" s="74"/>
      <c r="AO34" s="74"/>
      <c r="AP34" s="74"/>
      <c r="AQ34" s="74"/>
      <c r="AR34" s="74"/>
      <c r="AS34" s="74"/>
      <c r="AT34" s="74"/>
      <c r="AU34" s="74"/>
      <c r="AV34" s="74"/>
      <c r="AW34" s="74"/>
      <c r="AX34" s="74"/>
      <c r="AY34" s="74"/>
      <c r="AZ34" s="74"/>
      <c r="BA34" s="74"/>
      <c r="BB34" s="74"/>
      <c r="BC34" s="77" t="s">
        <v>270</v>
      </c>
      <c r="BD34" s="27" t="s">
        <v>271</v>
      </c>
    </row>
    <row r="35" spans="1:56" ht="36">
      <c r="A35" s="97" t="s">
        <v>272</v>
      </c>
      <c r="B35" s="97" t="s">
        <v>269</v>
      </c>
      <c r="C35" s="74">
        <f t="shared" si="13"/>
        <v>1.5399999999999998</v>
      </c>
      <c r="D35" s="74">
        <f t="shared" si="14"/>
        <v>0.80999999999999994</v>
      </c>
      <c r="E35" s="74"/>
      <c r="F35" s="74">
        <v>0.08</v>
      </c>
      <c r="G35" s="74">
        <v>0.59</v>
      </c>
      <c r="H35" s="75">
        <v>0.14000000000000001</v>
      </c>
      <c r="I35" s="74"/>
      <c r="J35" s="74"/>
      <c r="K35" s="74"/>
      <c r="L35" s="74"/>
      <c r="M35" s="74"/>
      <c r="N35" s="74"/>
      <c r="O35" s="74">
        <f t="shared" si="15"/>
        <v>0.7</v>
      </c>
      <c r="P35" s="74"/>
      <c r="Q35" s="74">
        <v>0.06</v>
      </c>
      <c r="R35" s="74"/>
      <c r="S35" s="74"/>
      <c r="T35" s="74"/>
      <c r="U35" s="74">
        <f t="shared" si="16"/>
        <v>0</v>
      </c>
      <c r="V35" s="74"/>
      <c r="W35" s="74"/>
      <c r="X35" s="74"/>
      <c r="Y35" s="74"/>
      <c r="Z35" s="74"/>
      <c r="AA35" s="74"/>
      <c r="AB35" s="74"/>
      <c r="AC35" s="74"/>
      <c r="AD35" s="74"/>
      <c r="AE35" s="74"/>
      <c r="AF35" s="74">
        <f t="shared" si="17"/>
        <v>0</v>
      </c>
      <c r="AG35" s="74"/>
      <c r="AH35" s="74"/>
      <c r="AI35" s="74"/>
      <c r="AJ35" s="74"/>
      <c r="AK35" s="74"/>
      <c r="AL35" s="74">
        <f t="shared" si="18"/>
        <v>0.63</v>
      </c>
      <c r="AM35" s="74">
        <v>0.63</v>
      </c>
      <c r="AN35" s="74"/>
      <c r="AO35" s="74"/>
      <c r="AP35" s="74"/>
      <c r="AQ35" s="74"/>
      <c r="AR35" s="74"/>
      <c r="AS35" s="74"/>
      <c r="AT35" s="74"/>
      <c r="AU35" s="74"/>
      <c r="AV35" s="74"/>
      <c r="AW35" s="74"/>
      <c r="AX35" s="74"/>
      <c r="AY35" s="74"/>
      <c r="AZ35" s="74">
        <v>0.01</v>
      </c>
      <c r="BA35" s="74"/>
      <c r="BB35" s="74">
        <v>0.03</v>
      </c>
      <c r="BC35" s="77" t="s">
        <v>273</v>
      </c>
      <c r="BD35" s="27" t="s">
        <v>274</v>
      </c>
    </row>
    <row r="36" spans="1:56" ht="36">
      <c r="A36" s="97" t="s">
        <v>275</v>
      </c>
      <c r="B36" s="97" t="s">
        <v>269</v>
      </c>
      <c r="C36" s="74">
        <f t="shared" si="13"/>
        <v>6.89</v>
      </c>
      <c r="D36" s="74">
        <f t="shared" si="14"/>
        <v>5.57</v>
      </c>
      <c r="E36" s="74">
        <v>0.22</v>
      </c>
      <c r="F36" s="74">
        <v>1.5</v>
      </c>
      <c r="G36" s="74">
        <v>2.4900000000000002</v>
      </c>
      <c r="H36" s="75">
        <v>1</v>
      </c>
      <c r="I36" s="74"/>
      <c r="J36" s="74"/>
      <c r="K36" s="74"/>
      <c r="L36" s="74">
        <v>0.36</v>
      </c>
      <c r="M36" s="74"/>
      <c r="N36" s="74"/>
      <c r="O36" s="74">
        <f t="shared" si="15"/>
        <v>1.2799999999999998</v>
      </c>
      <c r="P36" s="74"/>
      <c r="Q36" s="74">
        <v>0.15</v>
      </c>
      <c r="R36" s="74"/>
      <c r="S36" s="74"/>
      <c r="T36" s="74"/>
      <c r="U36" s="74">
        <f t="shared" si="16"/>
        <v>0</v>
      </c>
      <c r="V36" s="74"/>
      <c r="W36" s="74"/>
      <c r="X36" s="74"/>
      <c r="Y36" s="74"/>
      <c r="Z36" s="74"/>
      <c r="AA36" s="74"/>
      <c r="AB36" s="74"/>
      <c r="AC36" s="74"/>
      <c r="AD36" s="74"/>
      <c r="AE36" s="74"/>
      <c r="AF36" s="74">
        <f t="shared" si="17"/>
        <v>0</v>
      </c>
      <c r="AG36" s="74"/>
      <c r="AH36" s="74"/>
      <c r="AI36" s="74"/>
      <c r="AJ36" s="74"/>
      <c r="AK36" s="74"/>
      <c r="AL36" s="74">
        <f t="shared" si="18"/>
        <v>1.1299999999999999</v>
      </c>
      <c r="AM36" s="74">
        <v>1.1299999999999999</v>
      </c>
      <c r="AN36" s="74"/>
      <c r="AO36" s="74"/>
      <c r="AP36" s="74"/>
      <c r="AQ36" s="74"/>
      <c r="AR36" s="74"/>
      <c r="AS36" s="74"/>
      <c r="AT36" s="74"/>
      <c r="AU36" s="74"/>
      <c r="AV36" s="74"/>
      <c r="AW36" s="74"/>
      <c r="AX36" s="74"/>
      <c r="AY36" s="74"/>
      <c r="AZ36" s="74"/>
      <c r="BA36" s="74"/>
      <c r="BB36" s="74">
        <v>0.04</v>
      </c>
      <c r="BC36" s="77" t="s">
        <v>273</v>
      </c>
      <c r="BD36" s="81"/>
    </row>
    <row r="37" spans="1:56" ht="36">
      <c r="A37" s="82" t="s">
        <v>276</v>
      </c>
      <c r="B37" s="83" t="s">
        <v>269</v>
      </c>
      <c r="C37" s="70">
        <f>D37+O37+BB37</f>
        <v>17.07</v>
      </c>
      <c r="D37" s="70">
        <f>SUM(E37:N37)</f>
        <v>15.420000000000002</v>
      </c>
      <c r="E37" s="71">
        <v>4.01</v>
      </c>
      <c r="F37" s="71">
        <v>0.4</v>
      </c>
      <c r="G37" s="71"/>
      <c r="H37" s="60">
        <v>3.04</v>
      </c>
      <c r="I37" s="71">
        <v>4.6500000000000004</v>
      </c>
      <c r="J37" s="71"/>
      <c r="K37" s="71"/>
      <c r="L37" s="71">
        <v>3.32</v>
      </c>
      <c r="M37" s="71"/>
      <c r="N37" s="71"/>
      <c r="O37" s="70">
        <f>SUM(P37:U37,AF37,AL37,AW37,AX37,AY37,AZ37,BA37)</f>
        <v>1.57</v>
      </c>
      <c r="P37" s="71"/>
      <c r="Q37" s="71">
        <v>0.04</v>
      </c>
      <c r="R37" s="71"/>
      <c r="S37" s="71"/>
      <c r="T37" s="71"/>
      <c r="U37" s="70">
        <f>SUM(V37:AE37)</f>
        <v>0</v>
      </c>
      <c r="V37" s="71"/>
      <c r="W37" s="71"/>
      <c r="X37" s="71"/>
      <c r="Y37" s="71"/>
      <c r="Z37" s="71"/>
      <c r="AA37" s="71"/>
      <c r="AB37" s="71"/>
      <c r="AC37" s="71"/>
      <c r="AD37" s="71"/>
      <c r="AE37" s="71"/>
      <c r="AF37" s="70">
        <f>SUM(AG37:AK37)</f>
        <v>0</v>
      </c>
      <c r="AG37" s="71"/>
      <c r="AH37" s="71"/>
      <c r="AI37" s="71"/>
      <c r="AJ37" s="71"/>
      <c r="AK37" s="71"/>
      <c r="AL37" s="70">
        <f>SUM(AM37:AV37)</f>
        <v>1.53</v>
      </c>
      <c r="AM37" s="71">
        <v>1.53</v>
      </c>
      <c r="AN37" s="71"/>
      <c r="AO37" s="71"/>
      <c r="AP37" s="71"/>
      <c r="AQ37" s="71"/>
      <c r="AR37" s="71"/>
      <c r="AS37" s="71"/>
      <c r="AT37" s="71"/>
      <c r="AU37" s="71"/>
      <c r="AV37" s="71"/>
      <c r="AW37" s="71"/>
      <c r="AX37" s="71"/>
      <c r="AY37" s="71"/>
      <c r="AZ37" s="71"/>
      <c r="BA37" s="71"/>
      <c r="BB37" s="71">
        <v>0.08</v>
      </c>
      <c r="BC37" s="27" t="s">
        <v>266</v>
      </c>
    </row>
    <row r="38" spans="1:56" ht="36">
      <c r="A38" s="82" t="s">
        <v>277</v>
      </c>
      <c r="B38" s="83" t="s">
        <v>269</v>
      </c>
      <c r="C38" s="70">
        <f>D38+O38+BB38</f>
        <v>28.810000000000002</v>
      </c>
      <c r="D38" s="70">
        <f>SUM(E38:N38)</f>
        <v>26.070000000000004</v>
      </c>
      <c r="E38" s="71">
        <v>2.38</v>
      </c>
      <c r="F38" s="71">
        <v>3.2</v>
      </c>
      <c r="G38" s="71">
        <v>6.2</v>
      </c>
      <c r="H38" s="60">
        <v>7.48</v>
      </c>
      <c r="I38" s="71">
        <v>6.01</v>
      </c>
      <c r="J38" s="71"/>
      <c r="K38" s="71"/>
      <c r="L38" s="71">
        <v>0.8</v>
      </c>
      <c r="M38" s="71"/>
      <c r="N38" s="71"/>
      <c r="O38" s="70">
        <f>SUM(P38:U38,AF38,AL38,AW38,AX38,AY38,AZ38,BA38)</f>
        <v>2.7</v>
      </c>
      <c r="P38" s="71"/>
      <c r="Q38" s="71">
        <v>1.54</v>
      </c>
      <c r="R38" s="71"/>
      <c r="S38" s="71"/>
      <c r="T38" s="71"/>
      <c r="U38" s="70">
        <f>SUM(V38:AE38)</f>
        <v>0</v>
      </c>
      <c r="V38" s="71"/>
      <c r="W38" s="71"/>
      <c r="X38" s="71"/>
      <c r="Y38" s="71"/>
      <c r="Z38" s="71"/>
      <c r="AA38" s="71"/>
      <c r="AB38" s="71"/>
      <c r="AC38" s="71"/>
      <c r="AD38" s="71"/>
      <c r="AE38" s="71"/>
      <c r="AF38" s="70">
        <f>SUM(AG38:AK38)</f>
        <v>0</v>
      </c>
      <c r="AG38" s="71"/>
      <c r="AH38" s="71"/>
      <c r="AI38" s="71"/>
      <c r="AJ38" s="71"/>
      <c r="AK38" s="71"/>
      <c r="AL38" s="70">
        <f>SUM(AM38:AV38)</f>
        <v>1.1599999999999999</v>
      </c>
      <c r="AM38" s="71">
        <v>1.1599999999999999</v>
      </c>
      <c r="AN38" s="71"/>
      <c r="AO38" s="71"/>
      <c r="AP38" s="71"/>
      <c r="AQ38" s="71"/>
      <c r="AR38" s="71"/>
      <c r="AS38" s="71"/>
      <c r="AT38" s="71"/>
      <c r="AU38" s="71"/>
      <c r="AV38" s="71"/>
      <c r="AW38" s="71"/>
      <c r="AX38" s="71"/>
      <c r="AY38" s="71"/>
      <c r="AZ38" s="71"/>
      <c r="BA38" s="71"/>
      <c r="BB38" s="71">
        <v>0.04</v>
      </c>
      <c r="BC38" s="27" t="s">
        <v>266</v>
      </c>
    </row>
    <row r="39" spans="1:56" ht="36">
      <c r="A39" s="82" t="s">
        <v>278</v>
      </c>
      <c r="B39" s="83" t="s">
        <v>269</v>
      </c>
      <c r="C39" s="70">
        <f t="shared" si="13"/>
        <v>22.529999999999998</v>
      </c>
      <c r="D39" s="70">
        <f t="shared" si="14"/>
        <v>18.269999999999996</v>
      </c>
      <c r="E39" s="71">
        <v>6.43</v>
      </c>
      <c r="F39" s="71">
        <v>3</v>
      </c>
      <c r="G39" s="71">
        <v>4</v>
      </c>
      <c r="H39" s="60">
        <v>4.76</v>
      </c>
      <c r="I39" s="71"/>
      <c r="J39" s="71"/>
      <c r="K39" s="71"/>
      <c r="L39" s="71">
        <v>0.08</v>
      </c>
      <c r="M39" s="71"/>
      <c r="N39" s="71"/>
      <c r="O39" s="70">
        <f t="shared" si="15"/>
        <v>3.89</v>
      </c>
      <c r="P39" s="71"/>
      <c r="Q39" s="71">
        <v>1.99</v>
      </c>
      <c r="R39" s="71"/>
      <c r="S39" s="71"/>
      <c r="T39" s="71"/>
      <c r="U39" s="70">
        <f t="shared" si="16"/>
        <v>0</v>
      </c>
      <c r="V39" s="71"/>
      <c r="W39" s="71"/>
      <c r="X39" s="71"/>
      <c r="Y39" s="71"/>
      <c r="Z39" s="71"/>
      <c r="AA39" s="71"/>
      <c r="AB39" s="71"/>
      <c r="AC39" s="71"/>
      <c r="AD39" s="71"/>
      <c r="AE39" s="71"/>
      <c r="AF39" s="70">
        <f t="shared" si="17"/>
        <v>0</v>
      </c>
      <c r="AG39" s="71"/>
      <c r="AH39" s="71"/>
      <c r="AI39" s="71"/>
      <c r="AJ39" s="71"/>
      <c r="AK39" s="71"/>
      <c r="AL39" s="70">
        <f t="shared" si="18"/>
        <v>1.54</v>
      </c>
      <c r="AM39" s="71">
        <v>1.54</v>
      </c>
      <c r="AN39" s="71"/>
      <c r="AO39" s="71"/>
      <c r="AP39" s="71"/>
      <c r="AQ39" s="71"/>
      <c r="AR39" s="71"/>
      <c r="AS39" s="71"/>
      <c r="AT39" s="71"/>
      <c r="AU39" s="71"/>
      <c r="AV39" s="71"/>
      <c r="AW39" s="71"/>
      <c r="AX39" s="71"/>
      <c r="AY39" s="71">
        <v>0.19</v>
      </c>
      <c r="AZ39" s="71">
        <v>0.17</v>
      </c>
      <c r="BA39" s="71"/>
      <c r="BB39" s="71">
        <v>0.37</v>
      </c>
      <c r="BC39" s="27" t="s">
        <v>266</v>
      </c>
    </row>
    <row r="40" spans="1:56" ht="36">
      <c r="A40" s="84" t="s">
        <v>279</v>
      </c>
      <c r="B40" s="84" t="s">
        <v>269</v>
      </c>
      <c r="C40" s="70">
        <f t="shared" si="13"/>
        <v>0.01</v>
      </c>
      <c r="D40" s="70">
        <f t="shared" si="14"/>
        <v>0</v>
      </c>
      <c r="E40" s="71"/>
      <c r="F40" s="71"/>
      <c r="G40" s="71"/>
      <c r="H40" s="60"/>
      <c r="I40" s="71"/>
      <c r="J40" s="71"/>
      <c r="K40" s="71"/>
      <c r="L40" s="71"/>
      <c r="M40" s="71"/>
      <c r="N40" s="71"/>
      <c r="O40" s="70">
        <f t="shared" si="15"/>
        <v>0</v>
      </c>
      <c r="P40" s="71"/>
      <c r="Q40" s="71"/>
      <c r="R40" s="71"/>
      <c r="S40" s="71"/>
      <c r="T40" s="71"/>
      <c r="U40" s="70">
        <f t="shared" si="16"/>
        <v>0</v>
      </c>
      <c r="V40" s="71"/>
      <c r="W40" s="71"/>
      <c r="X40" s="71"/>
      <c r="Y40" s="71"/>
      <c r="Z40" s="71"/>
      <c r="AA40" s="71"/>
      <c r="AB40" s="71"/>
      <c r="AC40" s="71"/>
      <c r="AD40" s="71"/>
      <c r="AE40" s="71"/>
      <c r="AF40" s="70">
        <f t="shared" si="17"/>
        <v>0</v>
      </c>
      <c r="AG40" s="71"/>
      <c r="AH40" s="71"/>
      <c r="AI40" s="71"/>
      <c r="AJ40" s="71"/>
      <c r="AK40" s="71"/>
      <c r="AL40" s="70">
        <f t="shared" si="18"/>
        <v>0</v>
      </c>
      <c r="AM40" s="71"/>
      <c r="AN40" s="71"/>
      <c r="AO40" s="71"/>
      <c r="AP40" s="71"/>
      <c r="AQ40" s="71"/>
      <c r="AR40" s="71"/>
      <c r="AS40" s="71"/>
      <c r="AT40" s="71"/>
      <c r="AU40" s="71"/>
      <c r="AV40" s="71"/>
      <c r="AW40" s="71"/>
      <c r="AX40" s="71"/>
      <c r="AY40" s="71"/>
      <c r="AZ40" s="71"/>
      <c r="BA40" s="71"/>
      <c r="BB40" s="71">
        <v>0.01</v>
      </c>
      <c r="BC40" s="27" t="s">
        <v>266</v>
      </c>
    </row>
    <row r="41" spans="1:56" ht="36">
      <c r="A41" s="84" t="s">
        <v>280</v>
      </c>
      <c r="B41" s="84" t="s">
        <v>269</v>
      </c>
      <c r="C41" s="70">
        <f t="shared" si="13"/>
        <v>0.01</v>
      </c>
      <c r="D41" s="70">
        <f t="shared" si="14"/>
        <v>0</v>
      </c>
      <c r="E41" s="71"/>
      <c r="F41" s="71"/>
      <c r="G41" s="71"/>
      <c r="H41" s="60"/>
      <c r="I41" s="71"/>
      <c r="J41" s="71"/>
      <c r="K41" s="71"/>
      <c r="L41" s="71"/>
      <c r="M41" s="71"/>
      <c r="N41" s="71"/>
      <c r="O41" s="70">
        <f t="shared" si="15"/>
        <v>0</v>
      </c>
      <c r="P41" s="71"/>
      <c r="Q41" s="71"/>
      <c r="R41" s="71"/>
      <c r="S41" s="71"/>
      <c r="T41" s="71"/>
      <c r="U41" s="70">
        <f t="shared" si="16"/>
        <v>0</v>
      </c>
      <c r="V41" s="71"/>
      <c r="W41" s="71"/>
      <c r="X41" s="71"/>
      <c r="Y41" s="71"/>
      <c r="Z41" s="71"/>
      <c r="AA41" s="71"/>
      <c r="AB41" s="71"/>
      <c r="AC41" s="71"/>
      <c r="AD41" s="71"/>
      <c r="AE41" s="71"/>
      <c r="AF41" s="70">
        <f t="shared" si="17"/>
        <v>0</v>
      </c>
      <c r="AG41" s="71"/>
      <c r="AH41" s="71"/>
      <c r="AI41" s="71"/>
      <c r="AJ41" s="71"/>
      <c r="AK41" s="71"/>
      <c r="AL41" s="70">
        <f t="shared" si="18"/>
        <v>0</v>
      </c>
      <c r="AM41" s="71"/>
      <c r="AN41" s="71"/>
      <c r="AO41" s="71"/>
      <c r="AP41" s="71"/>
      <c r="AQ41" s="71"/>
      <c r="AR41" s="71"/>
      <c r="AS41" s="71"/>
      <c r="AT41" s="71"/>
      <c r="AU41" s="71"/>
      <c r="AV41" s="71"/>
      <c r="AW41" s="71"/>
      <c r="AX41" s="71"/>
      <c r="AY41" s="71"/>
      <c r="AZ41" s="71"/>
      <c r="BA41" s="71"/>
      <c r="BB41" s="71">
        <v>0.01</v>
      </c>
      <c r="BC41" s="27" t="s">
        <v>266</v>
      </c>
    </row>
    <row r="42" spans="1:56" s="65" customFormat="1" ht="12">
      <c r="A42" s="66" t="s">
        <v>281</v>
      </c>
      <c r="B42" s="67"/>
      <c r="C42" s="68">
        <f t="shared" ref="C42:BB42" si="19">SUM(C43:C45)</f>
        <v>31.499999999999996</v>
      </c>
      <c r="D42" s="68">
        <f t="shared" si="19"/>
        <v>27.909999999999997</v>
      </c>
      <c r="E42" s="68">
        <f t="shared" si="19"/>
        <v>3.7600000000000002</v>
      </c>
      <c r="F42" s="68">
        <f t="shared" si="19"/>
        <v>6.83</v>
      </c>
      <c r="G42" s="68">
        <f t="shared" si="19"/>
        <v>7.8100000000000005</v>
      </c>
      <c r="H42" s="68">
        <f t="shared" si="19"/>
        <v>5.0299999999999994</v>
      </c>
      <c r="I42" s="68">
        <f t="shared" si="19"/>
        <v>4.22</v>
      </c>
      <c r="J42" s="68">
        <f t="shared" si="19"/>
        <v>0</v>
      </c>
      <c r="K42" s="68">
        <f t="shared" si="19"/>
        <v>0</v>
      </c>
      <c r="L42" s="68">
        <f t="shared" si="19"/>
        <v>0.26</v>
      </c>
      <c r="M42" s="68">
        <f t="shared" si="19"/>
        <v>0</v>
      </c>
      <c r="N42" s="68">
        <f t="shared" si="19"/>
        <v>0</v>
      </c>
      <c r="O42" s="68">
        <f t="shared" si="19"/>
        <v>3.26</v>
      </c>
      <c r="P42" s="68">
        <f t="shared" si="19"/>
        <v>1.8599999999999999</v>
      </c>
      <c r="Q42" s="68">
        <f t="shared" si="19"/>
        <v>0</v>
      </c>
      <c r="R42" s="68">
        <f t="shared" si="19"/>
        <v>0</v>
      </c>
      <c r="S42" s="68">
        <f t="shared" si="19"/>
        <v>0</v>
      </c>
      <c r="T42" s="68">
        <f t="shared" si="19"/>
        <v>0</v>
      </c>
      <c r="U42" s="68">
        <f t="shared" si="19"/>
        <v>0.11</v>
      </c>
      <c r="V42" s="68">
        <f t="shared" si="19"/>
        <v>0</v>
      </c>
      <c r="W42" s="68">
        <f t="shared" si="19"/>
        <v>0</v>
      </c>
      <c r="X42" s="68">
        <f t="shared" si="19"/>
        <v>0.11</v>
      </c>
      <c r="Y42" s="68">
        <f t="shared" si="19"/>
        <v>0</v>
      </c>
      <c r="Z42" s="68">
        <f t="shared" si="19"/>
        <v>0</v>
      </c>
      <c r="AA42" s="68">
        <f t="shared" si="19"/>
        <v>0</v>
      </c>
      <c r="AB42" s="68">
        <f t="shared" si="19"/>
        <v>0</v>
      </c>
      <c r="AC42" s="68">
        <f t="shared" si="19"/>
        <v>0</v>
      </c>
      <c r="AD42" s="68">
        <f t="shared" si="19"/>
        <v>0</v>
      </c>
      <c r="AE42" s="68">
        <f t="shared" si="19"/>
        <v>0</v>
      </c>
      <c r="AF42" s="68">
        <f t="shared" si="19"/>
        <v>0</v>
      </c>
      <c r="AG42" s="68">
        <f t="shared" si="19"/>
        <v>0</v>
      </c>
      <c r="AH42" s="68">
        <f t="shared" si="19"/>
        <v>0</v>
      </c>
      <c r="AI42" s="68">
        <f t="shared" si="19"/>
        <v>0</v>
      </c>
      <c r="AJ42" s="68">
        <f t="shared" si="19"/>
        <v>0</v>
      </c>
      <c r="AK42" s="68">
        <f t="shared" si="19"/>
        <v>0</v>
      </c>
      <c r="AL42" s="68">
        <f t="shared" si="19"/>
        <v>1.22</v>
      </c>
      <c r="AM42" s="68">
        <f t="shared" si="19"/>
        <v>0.85</v>
      </c>
      <c r="AN42" s="68">
        <f t="shared" si="19"/>
        <v>0</v>
      </c>
      <c r="AO42" s="68">
        <f t="shared" si="19"/>
        <v>0</v>
      </c>
      <c r="AP42" s="68">
        <f t="shared" si="19"/>
        <v>0</v>
      </c>
      <c r="AQ42" s="68">
        <f t="shared" si="19"/>
        <v>0</v>
      </c>
      <c r="AR42" s="68">
        <f t="shared" si="19"/>
        <v>0</v>
      </c>
      <c r="AS42" s="68">
        <f t="shared" si="19"/>
        <v>0</v>
      </c>
      <c r="AT42" s="68">
        <f t="shared" si="19"/>
        <v>0</v>
      </c>
      <c r="AU42" s="68">
        <f t="shared" si="19"/>
        <v>0</v>
      </c>
      <c r="AV42" s="68">
        <f t="shared" si="19"/>
        <v>0.37</v>
      </c>
      <c r="AW42" s="68">
        <f t="shared" si="19"/>
        <v>0</v>
      </c>
      <c r="AX42" s="68">
        <f t="shared" si="19"/>
        <v>0</v>
      </c>
      <c r="AY42" s="68">
        <f t="shared" si="19"/>
        <v>7.0000000000000007E-2</v>
      </c>
      <c r="AZ42" s="68">
        <f t="shared" si="19"/>
        <v>0</v>
      </c>
      <c r="BA42" s="68">
        <f t="shared" si="19"/>
        <v>0</v>
      </c>
      <c r="BB42" s="68">
        <f t="shared" si="19"/>
        <v>0.33</v>
      </c>
      <c r="BC42" s="65" t="s">
        <v>439</v>
      </c>
    </row>
    <row r="43" spans="1:56" ht="24">
      <c r="A43" s="82" t="s">
        <v>282</v>
      </c>
      <c r="B43" s="82" t="s">
        <v>283</v>
      </c>
      <c r="C43" s="70">
        <f>D43+O43+BB43</f>
        <v>7.4999999999999991</v>
      </c>
      <c r="D43" s="70">
        <f>SUM(E43:N43)</f>
        <v>6.9899999999999993</v>
      </c>
      <c r="E43" s="71">
        <v>0.35</v>
      </c>
      <c r="F43" s="71">
        <v>3.46</v>
      </c>
      <c r="G43" s="71">
        <v>2.11</v>
      </c>
      <c r="H43" s="60">
        <v>0.94</v>
      </c>
      <c r="I43" s="71"/>
      <c r="J43" s="71"/>
      <c r="K43" s="71"/>
      <c r="L43" s="71">
        <v>0.13</v>
      </c>
      <c r="M43" s="71"/>
      <c r="N43" s="71"/>
      <c r="O43" s="70">
        <f>SUM(P43:U43,AF43,AL43,AW43,AX43,AY43,AZ43,BA43)</f>
        <v>0.49</v>
      </c>
      <c r="P43" s="71">
        <v>0.12</v>
      </c>
      <c r="Q43" s="71"/>
      <c r="R43" s="71"/>
      <c r="S43" s="71"/>
      <c r="T43" s="71"/>
      <c r="U43" s="70">
        <f>SUM(V43:AE43)</f>
        <v>0</v>
      </c>
      <c r="V43" s="71"/>
      <c r="W43" s="71"/>
      <c r="X43" s="71"/>
      <c r="Y43" s="71"/>
      <c r="Z43" s="71"/>
      <c r="AA43" s="71"/>
      <c r="AB43" s="71"/>
      <c r="AC43" s="71"/>
      <c r="AD43" s="71"/>
      <c r="AE43" s="71"/>
      <c r="AF43" s="70">
        <f>SUM(AG43:AK43)</f>
        <v>0</v>
      </c>
      <c r="AG43" s="71"/>
      <c r="AH43" s="71"/>
      <c r="AI43" s="71"/>
      <c r="AJ43" s="71"/>
      <c r="AK43" s="71"/>
      <c r="AL43" s="70">
        <f>SUM(AM43:AV43)</f>
        <v>0.37</v>
      </c>
      <c r="AM43" s="71"/>
      <c r="AN43" s="71"/>
      <c r="AO43" s="71"/>
      <c r="AP43" s="71"/>
      <c r="AQ43" s="71"/>
      <c r="AR43" s="71"/>
      <c r="AS43" s="71"/>
      <c r="AT43" s="71"/>
      <c r="AU43" s="71"/>
      <c r="AV43" s="71">
        <v>0.37</v>
      </c>
      <c r="AW43" s="71"/>
      <c r="AX43" s="71"/>
      <c r="AY43" s="71"/>
      <c r="AZ43" s="71"/>
      <c r="BA43" s="71"/>
      <c r="BB43" s="71">
        <v>0.02</v>
      </c>
      <c r="BC43" s="27" t="s">
        <v>266</v>
      </c>
    </row>
    <row r="44" spans="1:56" ht="63.75">
      <c r="A44" s="82" t="s">
        <v>284</v>
      </c>
      <c r="B44" s="82" t="s">
        <v>283</v>
      </c>
      <c r="C44" s="70">
        <f>D44+O44+BB44</f>
        <v>23.999999999999996</v>
      </c>
      <c r="D44" s="70">
        <f>SUM(E44:N44)</f>
        <v>20.919999999999998</v>
      </c>
      <c r="E44" s="71">
        <v>3.41</v>
      </c>
      <c r="F44" s="71">
        <v>3.37</v>
      </c>
      <c r="G44" s="71">
        <v>5.7</v>
      </c>
      <c r="H44" s="60">
        <v>4.09</v>
      </c>
      <c r="I44" s="71">
        <v>4.22</v>
      </c>
      <c r="J44" s="71"/>
      <c r="K44" s="71"/>
      <c r="L44" s="71">
        <v>0.13</v>
      </c>
      <c r="M44" s="71"/>
      <c r="N44" s="71"/>
      <c r="O44" s="70">
        <f>SUM(P44:U44,AF44,AL44,AW44,AX44,AY44,AZ44,BA44)</f>
        <v>2.77</v>
      </c>
      <c r="P44" s="71">
        <v>1.74</v>
      </c>
      <c r="Q44" s="71"/>
      <c r="R44" s="71"/>
      <c r="S44" s="71"/>
      <c r="T44" s="71"/>
      <c r="U44" s="70">
        <f>SUM(V44:AE44)</f>
        <v>0.11</v>
      </c>
      <c r="V44" s="71"/>
      <c r="W44" s="71"/>
      <c r="X44" s="71">
        <v>0.11</v>
      </c>
      <c r="Y44" s="71"/>
      <c r="Z44" s="71"/>
      <c r="AA44" s="71"/>
      <c r="AB44" s="71"/>
      <c r="AC44" s="71"/>
      <c r="AD44" s="71"/>
      <c r="AE44" s="71"/>
      <c r="AF44" s="70">
        <f>SUM(AG44:AK44)</f>
        <v>0</v>
      </c>
      <c r="AG44" s="71"/>
      <c r="AH44" s="71"/>
      <c r="AI44" s="71"/>
      <c r="AJ44" s="71"/>
      <c r="AK44" s="71"/>
      <c r="AL44" s="70">
        <f>SUM(AM44:AV44)</f>
        <v>0.85</v>
      </c>
      <c r="AM44" s="71">
        <v>0.85</v>
      </c>
      <c r="AN44" s="71"/>
      <c r="AO44" s="71"/>
      <c r="AP44" s="71"/>
      <c r="AQ44" s="71"/>
      <c r="AR44" s="71"/>
      <c r="AS44" s="71"/>
      <c r="AT44" s="71"/>
      <c r="AU44" s="71"/>
      <c r="AV44" s="71"/>
      <c r="AW44" s="71"/>
      <c r="AX44" s="71"/>
      <c r="AY44" s="71">
        <v>7.0000000000000007E-2</v>
      </c>
      <c r="AZ44" s="71"/>
      <c r="BA44" s="71"/>
      <c r="BB44" s="71">
        <v>0.31</v>
      </c>
      <c r="BC44" s="27" t="s">
        <v>285</v>
      </c>
      <c r="BD44" s="85" t="s">
        <v>286</v>
      </c>
    </row>
    <row r="45" spans="1:56" ht="12">
      <c r="A45" s="69" t="s">
        <v>287</v>
      </c>
      <c r="B45" s="60" t="s">
        <v>244</v>
      </c>
      <c r="C45" s="70">
        <f>D45+O45+BB45</f>
        <v>0</v>
      </c>
      <c r="D45" s="70">
        <f>SUM(E45:N45)</f>
        <v>0</v>
      </c>
      <c r="E45" s="71"/>
      <c r="F45" s="71"/>
      <c r="G45" s="71"/>
      <c r="H45" s="60"/>
      <c r="I45" s="71"/>
      <c r="J45" s="71"/>
      <c r="K45" s="71"/>
      <c r="L45" s="71"/>
      <c r="M45" s="71"/>
      <c r="N45" s="71"/>
      <c r="O45" s="70">
        <f>SUM(P45:U45,AF45,AL45,AW45,AX45,AY45,AZ45,BA45)</f>
        <v>0</v>
      </c>
      <c r="P45" s="71"/>
      <c r="Q45" s="71"/>
      <c r="R45" s="71"/>
      <c r="S45" s="71"/>
      <c r="T45" s="71"/>
      <c r="U45" s="70">
        <f>SUM(V45:AE45)</f>
        <v>0</v>
      </c>
      <c r="V45" s="71"/>
      <c r="W45" s="71"/>
      <c r="X45" s="71"/>
      <c r="Y45" s="71"/>
      <c r="Z45" s="71"/>
      <c r="AA45" s="71"/>
      <c r="AB45" s="71"/>
      <c r="AC45" s="71"/>
      <c r="AD45" s="71"/>
      <c r="AE45" s="71"/>
      <c r="AF45" s="70">
        <f>SUM(AG45:AK45)</f>
        <v>0</v>
      </c>
      <c r="AG45" s="71"/>
      <c r="AH45" s="71"/>
      <c r="AI45" s="71"/>
      <c r="AJ45" s="71"/>
      <c r="AK45" s="71"/>
      <c r="AL45" s="70">
        <f>SUM(AM45:AV45)</f>
        <v>0</v>
      </c>
      <c r="AM45" s="71"/>
      <c r="AN45" s="71"/>
      <c r="AO45" s="71"/>
      <c r="AP45" s="71"/>
      <c r="AQ45" s="71"/>
      <c r="AR45" s="71"/>
      <c r="AS45" s="71"/>
      <c r="AT45" s="71"/>
      <c r="AU45" s="71"/>
      <c r="AV45" s="71"/>
      <c r="AW45" s="71"/>
      <c r="AX45" s="71"/>
      <c r="AY45" s="71"/>
      <c r="AZ45" s="71"/>
      <c r="BA45" s="71"/>
      <c r="BB45" s="71"/>
    </row>
    <row r="46" spans="1:56" s="65" customFormat="1" ht="24">
      <c r="A46" s="66" t="s">
        <v>288</v>
      </c>
      <c r="B46" s="61"/>
      <c r="C46" s="68">
        <f t="shared" ref="C46:BB46" si="20">SUM(C47:C53)</f>
        <v>29.916</v>
      </c>
      <c r="D46" s="68">
        <f t="shared" si="20"/>
        <v>20.017800000000001</v>
      </c>
      <c r="E46" s="68">
        <f t="shared" si="20"/>
        <v>7.6791</v>
      </c>
      <c r="F46" s="68">
        <f t="shared" si="20"/>
        <v>2</v>
      </c>
      <c r="G46" s="68">
        <f t="shared" si="20"/>
        <v>4.8186999999999998</v>
      </c>
      <c r="H46" s="68">
        <f t="shared" si="20"/>
        <v>1.55</v>
      </c>
      <c r="I46" s="68">
        <f t="shared" si="20"/>
        <v>0.33</v>
      </c>
      <c r="J46" s="68">
        <f t="shared" si="20"/>
        <v>0</v>
      </c>
      <c r="K46" s="68">
        <f t="shared" si="20"/>
        <v>0</v>
      </c>
      <c r="L46" s="68">
        <f t="shared" si="20"/>
        <v>3.6399999999999997</v>
      </c>
      <c r="M46" s="68">
        <f t="shared" si="20"/>
        <v>0</v>
      </c>
      <c r="N46" s="68">
        <f t="shared" si="20"/>
        <v>0</v>
      </c>
      <c r="O46" s="68">
        <f t="shared" si="20"/>
        <v>9.8781999999999996</v>
      </c>
      <c r="P46" s="68">
        <f t="shared" si="20"/>
        <v>0</v>
      </c>
      <c r="Q46" s="68">
        <f t="shared" si="20"/>
        <v>3.17</v>
      </c>
      <c r="R46" s="68">
        <f t="shared" si="20"/>
        <v>0</v>
      </c>
      <c r="S46" s="68">
        <f t="shared" si="20"/>
        <v>0</v>
      </c>
      <c r="T46" s="68">
        <f t="shared" si="20"/>
        <v>0</v>
      </c>
      <c r="U46" s="68">
        <f t="shared" si="20"/>
        <v>0</v>
      </c>
      <c r="V46" s="68">
        <f t="shared" si="20"/>
        <v>0</v>
      </c>
      <c r="W46" s="68">
        <f t="shared" si="20"/>
        <v>0</v>
      </c>
      <c r="X46" s="68">
        <f t="shared" si="20"/>
        <v>0</v>
      </c>
      <c r="Y46" s="68">
        <f t="shared" si="20"/>
        <v>0</v>
      </c>
      <c r="Z46" s="68">
        <f t="shared" si="20"/>
        <v>0</v>
      </c>
      <c r="AA46" s="68">
        <f t="shared" si="20"/>
        <v>0</v>
      </c>
      <c r="AB46" s="68">
        <f t="shared" si="20"/>
        <v>0</v>
      </c>
      <c r="AC46" s="68">
        <f t="shared" si="20"/>
        <v>0</v>
      </c>
      <c r="AD46" s="68">
        <f t="shared" si="20"/>
        <v>0</v>
      </c>
      <c r="AE46" s="68">
        <f t="shared" si="20"/>
        <v>0</v>
      </c>
      <c r="AF46" s="68">
        <f t="shared" si="20"/>
        <v>0</v>
      </c>
      <c r="AG46" s="68">
        <f t="shared" si="20"/>
        <v>0</v>
      </c>
      <c r="AH46" s="68">
        <f t="shared" si="20"/>
        <v>0</v>
      </c>
      <c r="AI46" s="68">
        <f t="shared" si="20"/>
        <v>0</v>
      </c>
      <c r="AJ46" s="68">
        <f t="shared" si="20"/>
        <v>0</v>
      </c>
      <c r="AK46" s="68">
        <f t="shared" si="20"/>
        <v>0</v>
      </c>
      <c r="AL46" s="68">
        <f t="shared" si="20"/>
        <v>5.5082000000000004</v>
      </c>
      <c r="AM46" s="68">
        <f t="shared" si="20"/>
        <v>5.5082000000000004</v>
      </c>
      <c r="AN46" s="68">
        <f t="shared" si="20"/>
        <v>0</v>
      </c>
      <c r="AO46" s="68">
        <f t="shared" si="20"/>
        <v>0</v>
      </c>
      <c r="AP46" s="68">
        <f t="shared" si="20"/>
        <v>0</v>
      </c>
      <c r="AQ46" s="68">
        <f t="shared" si="20"/>
        <v>0</v>
      </c>
      <c r="AR46" s="68">
        <f t="shared" si="20"/>
        <v>0</v>
      </c>
      <c r="AS46" s="68">
        <f t="shared" si="20"/>
        <v>0</v>
      </c>
      <c r="AT46" s="68">
        <f t="shared" si="20"/>
        <v>0</v>
      </c>
      <c r="AU46" s="68">
        <f t="shared" si="20"/>
        <v>0</v>
      </c>
      <c r="AV46" s="68">
        <f t="shared" si="20"/>
        <v>0</v>
      </c>
      <c r="AW46" s="68">
        <f t="shared" si="20"/>
        <v>0</v>
      </c>
      <c r="AX46" s="68">
        <f t="shared" si="20"/>
        <v>0</v>
      </c>
      <c r="AY46" s="68">
        <f t="shared" si="20"/>
        <v>1.2</v>
      </c>
      <c r="AZ46" s="68">
        <f t="shared" si="20"/>
        <v>0</v>
      </c>
      <c r="BA46" s="68">
        <f t="shared" si="20"/>
        <v>0</v>
      </c>
      <c r="BB46" s="68">
        <f t="shared" si="20"/>
        <v>0.02</v>
      </c>
      <c r="BC46" s="65" t="s">
        <v>439</v>
      </c>
    </row>
    <row r="47" spans="1:56" ht="91.5" customHeight="1">
      <c r="A47" s="82" t="s">
        <v>289</v>
      </c>
      <c r="B47" s="82" t="s">
        <v>269</v>
      </c>
      <c r="C47" s="70">
        <f t="shared" ref="C47:C53" si="21">D47+O47+BB47</f>
        <v>26.146000000000001</v>
      </c>
      <c r="D47" s="70">
        <f t="shared" ref="D47:D53" si="22">SUM(E47:N47)</f>
        <v>16.7178</v>
      </c>
      <c r="E47" s="71">
        <v>6.5891000000000002</v>
      </c>
      <c r="F47" s="71">
        <v>1.5</v>
      </c>
      <c r="G47" s="71">
        <v>3.7887</v>
      </c>
      <c r="H47" s="60">
        <v>1.18</v>
      </c>
      <c r="I47" s="71">
        <v>0.26</v>
      </c>
      <c r="J47" s="71"/>
      <c r="K47" s="71"/>
      <c r="L47" s="71">
        <v>3.4</v>
      </c>
      <c r="M47" s="71"/>
      <c r="N47" s="71"/>
      <c r="O47" s="70">
        <f t="shared" ref="O47:O53" si="23">SUM(P47:U47,AF47,AL47,AW47,AX47,AY47,AZ47,BA47)</f>
        <v>9.4282000000000004</v>
      </c>
      <c r="P47" s="71"/>
      <c r="Q47" s="71">
        <v>3.01</v>
      </c>
      <c r="R47" s="71"/>
      <c r="S47" s="71"/>
      <c r="T47" s="71"/>
      <c r="U47" s="70">
        <f t="shared" ref="U47:U53" si="24">SUM(V47:AE47)</f>
        <v>0</v>
      </c>
      <c r="V47" s="71"/>
      <c r="W47" s="71"/>
      <c r="X47" s="71"/>
      <c r="Y47" s="71"/>
      <c r="Z47" s="71"/>
      <c r="AA47" s="71"/>
      <c r="AB47" s="71"/>
      <c r="AC47" s="71"/>
      <c r="AD47" s="71"/>
      <c r="AE47" s="71"/>
      <c r="AF47" s="70">
        <f t="shared" ref="AF47:AF53" si="25">SUM(AG47:AK47)</f>
        <v>0</v>
      </c>
      <c r="AG47" s="71"/>
      <c r="AH47" s="71"/>
      <c r="AI47" s="71"/>
      <c r="AJ47" s="71"/>
      <c r="AK47" s="71"/>
      <c r="AL47" s="70">
        <f t="shared" ref="AL47:AL53" si="26">SUM(AM47:AV47)</f>
        <v>5.2182000000000004</v>
      </c>
      <c r="AM47" s="71">
        <v>5.2182000000000004</v>
      </c>
      <c r="AN47" s="71"/>
      <c r="AO47" s="71"/>
      <c r="AP47" s="71"/>
      <c r="AQ47" s="71"/>
      <c r="AR47" s="71"/>
      <c r="AS47" s="71"/>
      <c r="AT47" s="71"/>
      <c r="AU47" s="71"/>
      <c r="AV47" s="71"/>
      <c r="AW47" s="71"/>
      <c r="AX47" s="71"/>
      <c r="AY47" s="71">
        <v>1.2</v>
      </c>
      <c r="AZ47" s="71"/>
      <c r="BA47" s="71"/>
      <c r="BB47" s="71"/>
      <c r="BC47" s="27" t="s">
        <v>266</v>
      </c>
    </row>
    <row r="48" spans="1:56" ht="96">
      <c r="A48" s="82" t="s">
        <v>290</v>
      </c>
      <c r="B48" s="82" t="s">
        <v>269</v>
      </c>
      <c r="C48" s="70">
        <f t="shared" si="21"/>
        <v>3.35</v>
      </c>
      <c r="D48" s="70">
        <f t="shared" si="22"/>
        <v>2.91</v>
      </c>
      <c r="E48" s="71">
        <v>1.07</v>
      </c>
      <c r="F48" s="71">
        <v>0.44</v>
      </c>
      <c r="G48" s="71">
        <v>1.03</v>
      </c>
      <c r="H48" s="60">
        <v>0.13</v>
      </c>
      <c r="I48" s="71"/>
      <c r="J48" s="71"/>
      <c r="K48" s="71"/>
      <c r="L48" s="71">
        <v>0.24</v>
      </c>
      <c r="M48" s="71"/>
      <c r="N48" s="71"/>
      <c r="O48" s="70">
        <f t="shared" si="23"/>
        <v>0.42000000000000004</v>
      </c>
      <c r="P48" s="71"/>
      <c r="Q48" s="71">
        <v>0.14000000000000001</v>
      </c>
      <c r="R48" s="71"/>
      <c r="S48" s="71"/>
      <c r="T48" s="71"/>
      <c r="U48" s="70">
        <f t="shared" si="24"/>
        <v>0</v>
      </c>
      <c r="V48" s="71"/>
      <c r="W48" s="71"/>
      <c r="X48" s="71"/>
      <c r="Y48" s="71"/>
      <c r="Z48" s="71"/>
      <c r="AA48" s="71"/>
      <c r="AB48" s="71"/>
      <c r="AC48" s="71"/>
      <c r="AD48" s="71"/>
      <c r="AE48" s="71"/>
      <c r="AF48" s="70">
        <f t="shared" si="25"/>
        <v>0</v>
      </c>
      <c r="AG48" s="71"/>
      <c r="AH48" s="71"/>
      <c r="AI48" s="71"/>
      <c r="AJ48" s="71"/>
      <c r="AK48" s="71"/>
      <c r="AL48" s="70">
        <f t="shared" si="26"/>
        <v>0.28000000000000003</v>
      </c>
      <c r="AM48" s="71">
        <v>0.28000000000000003</v>
      </c>
      <c r="AN48" s="71"/>
      <c r="AO48" s="71"/>
      <c r="AP48" s="71"/>
      <c r="AQ48" s="71"/>
      <c r="AR48" s="71"/>
      <c r="AS48" s="71"/>
      <c r="AT48" s="71"/>
      <c r="AU48" s="71"/>
      <c r="AV48" s="71"/>
      <c r="AW48" s="71"/>
      <c r="AX48" s="71"/>
      <c r="AY48" s="71"/>
      <c r="AZ48" s="71"/>
      <c r="BA48" s="71"/>
      <c r="BB48" s="71">
        <v>0.02</v>
      </c>
      <c r="BC48" s="27" t="s">
        <v>266</v>
      </c>
    </row>
    <row r="49" spans="1:56" ht="36">
      <c r="A49" s="82" t="s">
        <v>291</v>
      </c>
      <c r="B49" s="82" t="s">
        <v>292</v>
      </c>
      <c r="C49" s="70">
        <f t="shared" si="21"/>
        <v>7.0000000000000007E-2</v>
      </c>
      <c r="D49" s="70">
        <f t="shared" si="22"/>
        <v>0.05</v>
      </c>
      <c r="E49" s="71"/>
      <c r="F49" s="71">
        <v>0.03</v>
      </c>
      <c r="G49" s="71"/>
      <c r="H49" s="60">
        <v>0.02</v>
      </c>
      <c r="I49" s="71"/>
      <c r="J49" s="71"/>
      <c r="K49" s="71"/>
      <c r="L49" s="71"/>
      <c r="M49" s="71"/>
      <c r="N49" s="71"/>
      <c r="O49" s="70">
        <f t="shared" si="23"/>
        <v>0.02</v>
      </c>
      <c r="P49" s="71"/>
      <c r="Q49" s="71">
        <v>0.02</v>
      </c>
      <c r="R49" s="71"/>
      <c r="S49" s="71"/>
      <c r="T49" s="71"/>
      <c r="U49" s="70">
        <f t="shared" si="24"/>
        <v>0</v>
      </c>
      <c r="V49" s="71"/>
      <c r="W49" s="71"/>
      <c r="X49" s="71"/>
      <c r="Y49" s="71"/>
      <c r="Z49" s="71"/>
      <c r="AA49" s="71"/>
      <c r="AB49" s="71"/>
      <c r="AC49" s="71"/>
      <c r="AD49" s="71"/>
      <c r="AE49" s="71"/>
      <c r="AF49" s="70">
        <f t="shared" si="25"/>
        <v>0</v>
      </c>
      <c r="AG49" s="71"/>
      <c r="AH49" s="71"/>
      <c r="AI49" s="71"/>
      <c r="AJ49" s="71"/>
      <c r="AK49" s="71"/>
      <c r="AL49" s="70">
        <f t="shared" si="26"/>
        <v>0</v>
      </c>
      <c r="AM49" s="71"/>
      <c r="AN49" s="71"/>
      <c r="AO49" s="71"/>
      <c r="AP49" s="71"/>
      <c r="AQ49" s="71"/>
      <c r="AR49" s="71"/>
      <c r="AS49" s="71"/>
      <c r="AT49" s="71"/>
      <c r="AU49" s="71"/>
      <c r="AV49" s="71"/>
      <c r="AW49" s="71"/>
      <c r="AX49" s="71"/>
      <c r="AY49" s="71"/>
      <c r="AZ49" s="71"/>
      <c r="BA49" s="71"/>
      <c r="BB49" s="71"/>
      <c r="BC49" s="27" t="s">
        <v>266</v>
      </c>
    </row>
    <row r="50" spans="1:56" ht="36">
      <c r="A50" s="82" t="s">
        <v>293</v>
      </c>
      <c r="B50" s="82" t="s">
        <v>294</v>
      </c>
      <c r="C50" s="70">
        <f t="shared" si="21"/>
        <v>0.2</v>
      </c>
      <c r="D50" s="70">
        <f t="shared" si="22"/>
        <v>0.19</v>
      </c>
      <c r="E50" s="71"/>
      <c r="F50" s="71"/>
      <c r="G50" s="71"/>
      <c r="H50" s="60">
        <v>0.19</v>
      </c>
      <c r="I50" s="71"/>
      <c r="J50" s="71"/>
      <c r="K50" s="71"/>
      <c r="L50" s="71"/>
      <c r="M50" s="71"/>
      <c r="N50" s="71"/>
      <c r="O50" s="70">
        <f t="shared" si="23"/>
        <v>0.01</v>
      </c>
      <c r="P50" s="71"/>
      <c r="Q50" s="71"/>
      <c r="R50" s="71"/>
      <c r="S50" s="71"/>
      <c r="T50" s="71"/>
      <c r="U50" s="70">
        <f t="shared" si="24"/>
        <v>0</v>
      </c>
      <c r="V50" s="71"/>
      <c r="W50" s="71"/>
      <c r="X50" s="71"/>
      <c r="Y50" s="71"/>
      <c r="Z50" s="71"/>
      <c r="AA50" s="71"/>
      <c r="AB50" s="71"/>
      <c r="AC50" s="71"/>
      <c r="AD50" s="71"/>
      <c r="AE50" s="71"/>
      <c r="AF50" s="70">
        <f t="shared" si="25"/>
        <v>0</v>
      </c>
      <c r="AG50" s="71"/>
      <c r="AH50" s="71"/>
      <c r="AI50" s="71"/>
      <c r="AJ50" s="71"/>
      <c r="AK50" s="71"/>
      <c r="AL50" s="70">
        <f t="shared" si="26"/>
        <v>0.01</v>
      </c>
      <c r="AM50" s="71">
        <v>0.01</v>
      </c>
      <c r="AN50" s="71"/>
      <c r="AO50" s="71"/>
      <c r="AP50" s="71"/>
      <c r="AQ50" s="71"/>
      <c r="AR50" s="71"/>
      <c r="AS50" s="71"/>
      <c r="AT50" s="71"/>
      <c r="AU50" s="71"/>
      <c r="AV50" s="71"/>
      <c r="AW50" s="71"/>
      <c r="AX50" s="71"/>
      <c r="AY50" s="71"/>
      <c r="AZ50" s="71"/>
      <c r="BA50" s="71"/>
      <c r="BB50" s="71"/>
      <c r="BC50" s="27" t="s">
        <v>266</v>
      </c>
    </row>
    <row r="51" spans="1:56" ht="24">
      <c r="A51" s="82" t="s">
        <v>295</v>
      </c>
      <c r="B51" s="82" t="s">
        <v>256</v>
      </c>
      <c r="C51" s="70">
        <f t="shared" si="21"/>
        <v>9.0000000000000011E-2</v>
      </c>
      <c r="D51" s="70">
        <f t="shared" si="22"/>
        <v>9.0000000000000011E-2</v>
      </c>
      <c r="E51" s="71">
        <v>0.01</v>
      </c>
      <c r="F51" s="71">
        <v>0.01</v>
      </c>
      <c r="G51" s="71"/>
      <c r="H51" s="60"/>
      <c r="I51" s="71">
        <v>7.0000000000000007E-2</v>
      </c>
      <c r="J51" s="71"/>
      <c r="K51" s="71"/>
      <c r="L51" s="71"/>
      <c r="M51" s="71"/>
      <c r="N51" s="71"/>
      <c r="O51" s="70">
        <f t="shared" si="23"/>
        <v>0</v>
      </c>
      <c r="P51" s="71"/>
      <c r="Q51" s="71"/>
      <c r="R51" s="71"/>
      <c r="S51" s="71"/>
      <c r="T51" s="71"/>
      <c r="U51" s="70">
        <f t="shared" si="24"/>
        <v>0</v>
      </c>
      <c r="V51" s="71"/>
      <c r="W51" s="71"/>
      <c r="X51" s="71"/>
      <c r="Y51" s="71"/>
      <c r="Z51" s="71"/>
      <c r="AA51" s="71"/>
      <c r="AB51" s="71"/>
      <c r="AC51" s="71"/>
      <c r="AD51" s="71"/>
      <c r="AE51" s="71"/>
      <c r="AF51" s="70">
        <f t="shared" si="25"/>
        <v>0</v>
      </c>
      <c r="AG51" s="71"/>
      <c r="AH51" s="71"/>
      <c r="AI51" s="71"/>
      <c r="AJ51" s="71"/>
      <c r="AK51" s="71"/>
      <c r="AL51" s="70">
        <f t="shared" si="26"/>
        <v>0</v>
      </c>
      <c r="AM51" s="71"/>
      <c r="AN51" s="71"/>
      <c r="AO51" s="71"/>
      <c r="AP51" s="71"/>
      <c r="AQ51" s="71"/>
      <c r="AR51" s="71"/>
      <c r="AS51" s="71"/>
      <c r="AT51" s="71"/>
      <c r="AU51" s="71"/>
      <c r="AV51" s="71"/>
      <c r="AW51" s="71"/>
      <c r="AX51" s="71"/>
      <c r="AY51" s="71"/>
      <c r="AZ51" s="71"/>
      <c r="BA51" s="71"/>
      <c r="BB51" s="71"/>
      <c r="BC51" s="27" t="s">
        <v>266</v>
      </c>
    </row>
    <row r="52" spans="1:56" ht="42" customHeight="1">
      <c r="A52" s="82" t="s">
        <v>296</v>
      </c>
      <c r="B52" s="86" t="s">
        <v>297</v>
      </c>
      <c r="C52" s="70">
        <f t="shared" si="21"/>
        <v>0.06</v>
      </c>
      <c r="D52" s="70">
        <f t="shared" si="22"/>
        <v>0.06</v>
      </c>
      <c r="E52" s="71">
        <v>0.01</v>
      </c>
      <c r="F52" s="71">
        <v>0.02</v>
      </c>
      <c r="G52" s="71"/>
      <c r="H52" s="60">
        <v>0.03</v>
      </c>
      <c r="I52" s="71"/>
      <c r="J52" s="71"/>
      <c r="K52" s="71"/>
      <c r="L52" s="71"/>
      <c r="M52" s="71"/>
      <c r="N52" s="71"/>
      <c r="O52" s="70">
        <f t="shared" si="23"/>
        <v>0</v>
      </c>
      <c r="P52" s="71"/>
      <c r="Q52" s="71"/>
      <c r="R52" s="71"/>
      <c r="S52" s="71"/>
      <c r="T52" s="71"/>
      <c r="U52" s="70">
        <f t="shared" si="24"/>
        <v>0</v>
      </c>
      <c r="V52" s="71"/>
      <c r="W52" s="71"/>
      <c r="X52" s="71"/>
      <c r="Y52" s="71"/>
      <c r="Z52" s="71"/>
      <c r="AA52" s="71"/>
      <c r="AB52" s="71"/>
      <c r="AC52" s="71"/>
      <c r="AD52" s="71"/>
      <c r="AE52" s="71"/>
      <c r="AF52" s="70">
        <f t="shared" si="25"/>
        <v>0</v>
      </c>
      <c r="AG52" s="71"/>
      <c r="AH52" s="71"/>
      <c r="AI52" s="71"/>
      <c r="AJ52" s="71"/>
      <c r="AK52" s="71"/>
      <c r="AL52" s="70">
        <f t="shared" si="26"/>
        <v>0</v>
      </c>
      <c r="AM52" s="71"/>
      <c r="AN52" s="71"/>
      <c r="AO52" s="71"/>
      <c r="AP52" s="71"/>
      <c r="AQ52" s="71"/>
      <c r="AR52" s="71"/>
      <c r="AS52" s="71"/>
      <c r="AT52" s="71"/>
      <c r="AU52" s="71"/>
      <c r="AV52" s="71"/>
      <c r="AW52" s="71"/>
      <c r="AX52" s="71"/>
      <c r="AY52" s="71"/>
      <c r="AZ52" s="71"/>
      <c r="BA52" s="71"/>
      <c r="BB52" s="71"/>
      <c r="BC52" s="27" t="s">
        <v>266</v>
      </c>
    </row>
    <row r="53" spans="1:56" ht="12">
      <c r="A53" s="69" t="s">
        <v>243</v>
      </c>
      <c r="B53" s="60" t="s">
        <v>244</v>
      </c>
      <c r="C53" s="70">
        <f t="shared" si="21"/>
        <v>0</v>
      </c>
      <c r="D53" s="70">
        <f t="shared" si="22"/>
        <v>0</v>
      </c>
      <c r="E53" s="71"/>
      <c r="F53" s="71"/>
      <c r="G53" s="71"/>
      <c r="H53" s="60"/>
      <c r="I53" s="71"/>
      <c r="J53" s="71"/>
      <c r="K53" s="71"/>
      <c r="L53" s="71"/>
      <c r="M53" s="71"/>
      <c r="N53" s="71"/>
      <c r="O53" s="70">
        <f t="shared" si="23"/>
        <v>0</v>
      </c>
      <c r="P53" s="71"/>
      <c r="Q53" s="71"/>
      <c r="R53" s="71"/>
      <c r="S53" s="71"/>
      <c r="T53" s="71"/>
      <c r="U53" s="70">
        <f t="shared" si="24"/>
        <v>0</v>
      </c>
      <c r="V53" s="71"/>
      <c r="W53" s="71"/>
      <c r="X53" s="71"/>
      <c r="Y53" s="71"/>
      <c r="Z53" s="71"/>
      <c r="AA53" s="71"/>
      <c r="AB53" s="71"/>
      <c r="AC53" s="71"/>
      <c r="AD53" s="71"/>
      <c r="AE53" s="71"/>
      <c r="AF53" s="70">
        <f t="shared" si="25"/>
        <v>0</v>
      </c>
      <c r="AG53" s="71"/>
      <c r="AH53" s="71"/>
      <c r="AI53" s="71"/>
      <c r="AJ53" s="71"/>
      <c r="AK53" s="71"/>
      <c r="AL53" s="70">
        <f t="shared" si="26"/>
        <v>0</v>
      </c>
      <c r="AM53" s="71"/>
      <c r="AN53" s="71"/>
      <c r="AO53" s="71"/>
      <c r="AP53" s="71"/>
      <c r="AQ53" s="71"/>
      <c r="AR53" s="71"/>
      <c r="AS53" s="71"/>
      <c r="AT53" s="71"/>
      <c r="AU53" s="71"/>
      <c r="AV53" s="71"/>
      <c r="AW53" s="71"/>
      <c r="AX53" s="71"/>
      <c r="AY53" s="71"/>
      <c r="AZ53" s="71"/>
      <c r="BA53" s="71"/>
      <c r="BB53" s="71"/>
    </row>
    <row r="54" spans="1:56" s="65" customFormat="1" ht="12">
      <c r="A54" s="66" t="s">
        <v>298</v>
      </c>
      <c r="B54" s="67"/>
      <c r="C54" s="68">
        <f t="shared" ref="C54:AH54" si="27">SUM(C55:C58)</f>
        <v>3.8804999999999996</v>
      </c>
      <c r="D54" s="68">
        <f t="shared" si="27"/>
        <v>3.3304999999999998</v>
      </c>
      <c r="E54" s="68">
        <f t="shared" si="27"/>
        <v>0.09</v>
      </c>
      <c r="F54" s="68">
        <f t="shared" si="27"/>
        <v>0.33800000000000002</v>
      </c>
      <c r="G54" s="68">
        <f t="shared" si="27"/>
        <v>9.5000000000000001E-2</v>
      </c>
      <c r="H54" s="68">
        <f t="shared" si="27"/>
        <v>0.29880000000000001</v>
      </c>
      <c r="I54" s="68">
        <f t="shared" si="27"/>
        <v>2.5087000000000002</v>
      </c>
      <c r="J54" s="68">
        <f t="shared" si="27"/>
        <v>0</v>
      </c>
      <c r="K54" s="68">
        <f t="shared" si="27"/>
        <v>0</v>
      </c>
      <c r="L54" s="68">
        <f t="shared" si="27"/>
        <v>0</v>
      </c>
      <c r="M54" s="68">
        <f t="shared" si="27"/>
        <v>0</v>
      </c>
      <c r="N54" s="68">
        <f t="shared" si="27"/>
        <v>0</v>
      </c>
      <c r="O54" s="68">
        <f t="shared" si="27"/>
        <v>0.46</v>
      </c>
      <c r="P54" s="68">
        <f t="shared" si="27"/>
        <v>7.0000000000000007E-2</v>
      </c>
      <c r="Q54" s="68">
        <f t="shared" si="27"/>
        <v>0</v>
      </c>
      <c r="R54" s="68">
        <f t="shared" si="27"/>
        <v>0</v>
      </c>
      <c r="S54" s="68">
        <f t="shared" si="27"/>
        <v>0.38</v>
      </c>
      <c r="T54" s="68">
        <f t="shared" si="27"/>
        <v>0</v>
      </c>
      <c r="U54" s="68">
        <f t="shared" si="27"/>
        <v>0</v>
      </c>
      <c r="V54" s="68">
        <f t="shared" si="27"/>
        <v>0</v>
      </c>
      <c r="W54" s="68">
        <f t="shared" si="27"/>
        <v>0</v>
      </c>
      <c r="X54" s="68">
        <f t="shared" si="27"/>
        <v>0</v>
      </c>
      <c r="Y54" s="68">
        <f t="shared" si="27"/>
        <v>0</v>
      </c>
      <c r="Z54" s="68">
        <f t="shared" si="27"/>
        <v>0</v>
      </c>
      <c r="AA54" s="68">
        <f t="shared" si="27"/>
        <v>0</v>
      </c>
      <c r="AB54" s="68">
        <f t="shared" si="27"/>
        <v>0</v>
      </c>
      <c r="AC54" s="68">
        <f t="shared" si="27"/>
        <v>0</v>
      </c>
      <c r="AD54" s="68">
        <f t="shared" si="27"/>
        <v>0</v>
      </c>
      <c r="AE54" s="68">
        <f t="shared" si="27"/>
        <v>0</v>
      </c>
      <c r="AF54" s="68">
        <f t="shared" si="27"/>
        <v>0</v>
      </c>
      <c r="AG54" s="68">
        <f t="shared" si="27"/>
        <v>0</v>
      </c>
      <c r="AH54" s="68">
        <f t="shared" si="27"/>
        <v>0</v>
      </c>
      <c r="AI54" s="68">
        <f t="shared" ref="AI54:BB54" si="28">SUM(AI55:AI58)</f>
        <v>0</v>
      </c>
      <c r="AJ54" s="68">
        <f t="shared" si="28"/>
        <v>0</v>
      </c>
      <c r="AK54" s="68">
        <f t="shared" si="28"/>
        <v>0</v>
      </c>
      <c r="AL54" s="68">
        <f t="shared" si="28"/>
        <v>0.01</v>
      </c>
      <c r="AM54" s="68">
        <f t="shared" si="28"/>
        <v>0.01</v>
      </c>
      <c r="AN54" s="68">
        <f t="shared" si="28"/>
        <v>0</v>
      </c>
      <c r="AO54" s="68">
        <f t="shared" si="28"/>
        <v>0</v>
      </c>
      <c r="AP54" s="68">
        <f t="shared" si="28"/>
        <v>0</v>
      </c>
      <c r="AQ54" s="68">
        <f t="shared" si="28"/>
        <v>0</v>
      </c>
      <c r="AR54" s="68">
        <f t="shared" si="28"/>
        <v>0</v>
      </c>
      <c r="AS54" s="68">
        <f t="shared" si="28"/>
        <v>0</v>
      </c>
      <c r="AT54" s="68">
        <f t="shared" si="28"/>
        <v>0</v>
      </c>
      <c r="AU54" s="68">
        <f t="shared" si="28"/>
        <v>0</v>
      </c>
      <c r="AV54" s="68">
        <f t="shared" si="28"/>
        <v>0</v>
      </c>
      <c r="AW54" s="68">
        <f t="shared" si="28"/>
        <v>0</v>
      </c>
      <c r="AX54" s="68">
        <f t="shared" si="28"/>
        <v>0</v>
      </c>
      <c r="AY54" s="68">
        <f t="shared" si="28"/>
        <v>0</v>
      </c>
      <c r="AZ54" s="68">
        <f t="shared" si="28"/>
        <v>0</v>
      </c>
      <c r="BA54" s="68">
        <f t="shared" si="28"/>
        <v>0</v>
      </c>
      <c r="BB54" s="68">
        <f t="shared" si="28"/>
        <v>0.09</v>
      </c>
      <c r="BC54" s="65" t="s">
        <v>253</v>
      </c>
    </row>
    <row r="55" spans="1:56" s="127" customFormat="1" ht="24">
      <c r="A55" s="90" t="s">
        <v>299</v>
      </c>
      <c r="B55" s="99" t="s">
        <v>300</v>
      </c>
      <c r="C55" s="128">
        <f>D55+O55+BB55</f>
        <v>1.63</v>
      </c>
      <c r="D55" s="128">
        <f>SUM(E55:N55)</f>
        <v>1.17</v>
      </c>
      <c r="E55" s="128">
        <v>0.09</v>
      </c>
      <c r="F55" s="128"/>
      <c r="G55" s="128"/>
      <c r="H55" s="129">
        <v>0.11</v>
      </c>
      <c r="I55" s="128">
        <v>0.97</v>
      </c>
      <c r="J55" s="128"/>
      <c r="K55" s="128"/>
      <c r="L55" s="128"/>
      <c r="M55" s="128"/>
      <c r="N55" s="128"/>
      <c r="O55" s="128">
        <f>SUM(P55:U55,AF55,AL55,AW55,AX55,AY55,AZ55,BA55)</f>
        <v>0.46</v>
      </c>
      <c r="P55" s="128">
        <v>7.0000000000000007E-2</v>
      </c>
      <c r="Q55" s="128"/>
      <c r="R55" s="128"/>
      <c r="S55" s="128">
        <v>0.38</v>
      </c>
      <c r="T55" s="128"/>
      <c r="U55" s="128">
        <f>SUM(V55:AE55)</f>
        <v>0</v>
      </c>
      <c r="V55" s="128"/>
      <c r="W55" s="128"/>
      <c r="X55" s="128"/>
      <c r="Y55" s="128"/>
      <c r="Z55" s="128"/>
      <c r="AA55" s="128"/>
      <c r="AB55" s="128"/>
      <c r="AC55" s="128"/>
      <c r="AD55" s="128"/>
      <c r="AE55" s="128"/>
      <c r="AF55" s="128">
        <f>SUM(AG55:AK55)</f>
        <v>0</v>
      </c>
      <c r="AG55" s="128"/>
      <c r="AH55" s="128"/>
      <c r="AI55" s="128"/>
      <c r="AJ55" s="128"/>
      <c r="AK55" s="128"/>
      <c r="AL55" s="128">
        <f>SUM(AM55:AV55)</f>
        <v>0.01</v>
      </c>
      <c r="AM55" s="128">
        <v>0.01</v>
      </c>
      <c r="AN55" s="128"/>
      <c r="AO55" s="128"/>
      <c r="AP55" s="128"/>
      <c r="AQ55" s="128"/>
      <c r="AR55" s="128"/>
      <c r="AS55" s="128"/>
      <c r="AT55" s="128"/>
      <c r="AU55" s="128"/>
      <c r="AV55" s="128"/>
      <c r="AW55" s="128"/>
      <c r="AX55" s="128"/>
      <c r="AY55" s="128"/>
      <c r="AZ55" s="128"/>
      <c r="BA55" s="128"/>
      <c r="BB55" s="128"/>
      <c r="BC55" s="146" t="s">
        <v>253</v>
      </c>
      <c r="BD55" s="127" t="s">
        <v>301</v>
      </c>
    </row>
    <row r="56" spans="1:56" ht="36">
      <c r="A56" s="83" t="s">
        <v>302</v>
      </c>
      <c r="B56" s="83" t="s">
        <v>269</v>
      </c>
      <c r="C56" s="70">
        <f>D56+O56+BB56</f>
        <v>0.55700000000000005</v>
      </c>
      <c r="D56" s="70">
        <f>SUM(E56:N56)</f>
        <v>0.46700000000000008</v>
      </c>
      <c r="E56" s="71"/>
      <c r="F56" s="71">
        <v>0.33800000000000002</v>
      </c>
      <c r="G56" s="71">
        <v>9.5000000000000001E-2</v>
      </c>
      <c r="H56" s="60">
        <v>2.5999999999999999E-2</v>
      </c>
      <c r="I56" s="71">
        <v>8.0000000000000002E-3</v>
      </c>
      <c r="J56" s="71"/>
      <c r="K56" s="71"/>
      <c r="L56" s="71"/>
      <c r="M56" s="71"/>
      <c r="N56" s="71"/>
      <c r="O56" s="70">
        <f>SUM(P56:U56,AF56,AL56,AW56,AX56,AY56,AZ56,BA56)</f>
        <v>0</v>
      </c>
      <c r="P56" s="71"/>
      <c r="Q56" s="71"/>
      <c r="R56" s="71"/>
      <c r="S56" s="71"/>
      <c r="T56" s="71"/>
      <c r="U56" s="70">
        <f>SUM(V56:AE56)</f>
        <v>0</v>
      </c>
      <c r="V56" s="71"/>
      <c r="W56" s="71"/>
      <c r="X56" s="71"/>
      <c r="Y56" s="71"/>
      <c r="Z56" s="71"/>
      <c r="AA56" s="71"/>
      <c r="AB56" s="71"/>
      <c r="AC56" s="71"/>
      <c r="AD56" s="71"/>
      <c r="AE56" s="71"/>
      <c r="AF56" s="70">
        <f>SUM(AG56:AK56)</f>
        <v>0</v>
      </c>
      <c r="AG56" s="71"/>
      <c r="AH56" s="71"/>
      <c r="AI56" s="71"/>
      <c r="AJ56" s="71"/>
      <c r="AK56" s="71"/>
      <c r="AL56" s="70">
        <f>SUM(AM56:AV56)</f>
        <v>0</v>
      </c>
      <c r="AM56" s="71"/>
      <c r="AN56" s="71"/>
      <c r="AO56" s="71"/>
      <c r="AP56" s="71"/>
      <c r="AQ56" s="71"/>
      <c r="AR56" s="71"/>
      <c r="AS56" s="71"/>
      <c r="AT56" s="71"/>
      <c r="AU56" s="71"/>
      <c r="AV56" s="71"/>
      <c r="AW56" s="71"/>
      <c r="AX56" s="71"/>
      <c r="AY56" s="71"/>
      <c r="AZ56" s="71"/>
      <c r="BA56" s="71"/>
      <c r="BB56" s="71">
        <v>0.09</v>
      </c>
      <c r="BC56" s="27" t="s">
        <v>266</v>
      </c>
    </row>
    <row r="57" spans="1:56" ht="76.5">
      <c r="A57" s="36" t="s">
        <v>433</v>
      </c>
      <c r="B57" s="38" t="s">
        <v>308</v>
      </c>
      <c r="C57" s="123">
        <f>D57+O57+BB57</f>
        <v>1.6935</v>
      </c>
      <c r="D57" s="123">
        <f>SUM(E57:N57)</f>
        <v>1.6935</v>
      </c>
      <c r="E57" s="35"/>
      <c r="F57" s="35"/>
      <c r="G57" s="35"/>
      <c r="H57" s="38">
        <v>0.1628</v>
      </c>
      <c r="I57" s="35">
        <v>1.5306999999999999</v>
      </c>
      <c r="J57" s="35"/>
      <c r="K57" s="35"/>
      <c r="L57" s="35"/>
      <c r="M57" s="35"/>
      <c r="N57" s="35"/>
      <c r="O57" s="123">
        <f>SUM(P57:U57,AF57,AL57,AW57,AX57,AY57,AZ57,BA57)</f>
        <v>0</v>
      </c>
      <c r="P57" s="35"/>
      <c r="Q57" s="35"/>
      <c r="R57" s="35"/>
      <c r="S57" s="35"/>
      <c r="T57" s="35"/>
      <c r="U57" s="123">
        <f>SUM(V57:AE57)</f>
        <v>0</v>
      </c>
      <c r="V57" s="35"/>
      <c r="W57" s="35"/>
      <c r="X57" s="35"/>
      <c r="Y57" s="35"/>
      <c r="Z57" s="35"/>
      <c r="AA57" s="35"/>
      <c r="AB57" s="35"/>
      <c r="AC57" s="35"/>
      <c r="AD57" s="35"/>
      <c r="AE57" s="35"/>
      <c r="AF57" s="123">
        <f>SUM(AG57:AK57)</f>
        <v>0</v>
      </c>
      <c r="AG57" s="35"/>
      <c r="AH57" s="35"/>
      <c r="AI57" s="35"/>
      <c r="AJ57" s="35"/>
      <c r="AK57" s="35"/>
      <c r="AL57" s="123">
        <f>SUM(AM57:AV57)</f>
        <v>0</v>
      </c>
      <c r="AM57" s="35"/>
      <c r="AN57" s="35"/>
      <c r="AO57" s="35"/>
      <c r="AP57" s="35"/>
      <c r="AQ57" s="35"/>
      <c r="AR57" s="35"/>
      <c r="AS57" s="35"/>
      <c r="AT57" s="35"/>
      <c r="AU57" s="35"/>
      <c r="AV57" s="35"/>
      <c r="AW57" s="35"/>
      <c r="AX57" s="35"/>
      <c r="AY57" s="35"/>
      <c r="AZ57" s="35"/>
      <c r="BA57" s="35"/>
      <c r="BB57" s="35"/>
      <c r="BC57" s="36" t="s">
        <v>270</v>
      </c>
      <c r="BD57" s="27" t="s">
        <v>436</v>
      </c>
    </row>
    <row r="58" spans="1:56" ht="12">
      <c r="A58" s="69" t="s">
        <v>243</v>
      </c>
      <c r="B58" s="60" t="s">
        <v>244</v>
      </c>
      <c r="C58" s="70">
        <f>D58+O58+BB58</f>
        <v>0</v>
      </c>
      <c r="D58" s="70">
        <f>SUM(E58:N58)</f>
        <v>0</v>
      </c>
      <c r="E58" s="71"/>
      <c r="F58" s="71"/>
      <c r="G58" s="71"/>
      <c r="H58" s="60"/>
      <c r="I58" s="71"/>
      <c r="J58" s="71"/>
      <c r="K58" s="71"/>
      <c r="L58" s="71"/>
      <c r="M58" s="71"/>
      <c r="N58" s="71"/>
      <c r="O58" s="70">
        <f>SUM(P58:U58,AF58,AL58,AW58,AX58,AY58,AZ58,BA58)</f>
        <v>0</v>
      </c>
      <c r="P58" s="71"/>
      <c r="Q58" s="71"/>
      <c r="R58" s="71"/>
      <c r="S58" s="71"/>
      <c r="T58" s="71"/>
      <c r="U58" s="70">
        <f>SUM(V58:AE58)</f>
        <v>0</v>
      </c>
      <c r="V58" s="71"/>
      <c r="W58" s="71"/>
      <c r="X58" s="71"/>
      <c r="Y58" s="71"/>
      <c r="Z58" s="71"/>
      <c r="AA58" s="71"/>
      <c r="AB58" s="71"/>
      <c r="AC58" s="71"/>
      <c r="AD58" s="71"/>
      <c r="AE58" s="71"/>
      <c r="AF58" s="70">
        <f>SUM(AG58:AK58)</f>
        <v>0</v>
      </c>
      <c r="AG58" s="71"/>
      <c r="AH58" s="71"/>
      <c r="AI58" s="71"/>
      <c r="AJ58" s="71"/>
      <c r="AK58" s="71"/>
      <c r="AL58" s="70">
        <f>SUM(AM58:AV58)</f>
        <v>0</v>
      </c>
      <c r="AM58" s="71"/>
      <c r="AN58" s="71"/>
      <c r="AO58" s="71"/>
      <c r="AP58" s="71"/>
      <c r="AQ58" s="71"/>
      <c r="AR58" s="71"/>
      <c r="AS58" s="71"/>
      <c r="AT58" s="71"/>
      <c r="AU58" s="71"/>
      <c r="AV58" s="71"/>
      <c r="AW58" s="71"/>
      <c r="AX58" s="71"/>
      <c r="AY58" s="71"/>
      <c r="AZ58" s="71"/>
      <c r="BA58" s="71"/>
      <c r="BB58" s="71"/>
    </row>
    <row r="59" spans="1:56" s="65" customFormat="1" ht="12">
      <c r="A59" s="66" t="s">
        <v>303</v>
      </c>
      <c r="B59" s="67"/>
      <c r="C59" s="68">
        <f>SUM(C60:C73)</f>
        <v>3.9459999999999997</v>
      </c>
      <c r="D59" s="68">
        <f t="shared" ref="D59:BB59" si="29">SUM(D60:D73)</f>
        <v>3.5759999999999996</v>
      </c>
      <c r="E59" s="68">
        <f t="shared" si="29"/>
        <v>0.31200000000000006</v>
      </c>
      <c r="F59" s="68">
        <f t="shared" si="29"/>
        <v>0.37</v>
      </c>
      <c r="G59" s="68">
        <f t="shared" si="29"/>
        <v>1.1099999999999999</v>
      </c>
      <c r="H59" s="68">
        <f t="shared" si="29"/>
        <v>0.97</v>
      </c>
      <c r="I59" s="68">
        <f t="shared" si="29"/>
        <v>0.80400000000000005</v>
      </c>
      <c r="J59" s="68">
        <f t="shared" si="29"/>
        <v>0</v>
      </c>
      <c r="K59" s="68">
        <f t="shared" si="29"/>
        <v>0</v>
      </c>
      <c r="L59" s="68">
        <f t="shared" si="29"/>
        <v>0.01</v>
      </c>
      <c r="M59" s="68">
        <f>SUM(M60:M73)</f>
        <v>0</v>
      </c>
      <c r="N59" s="68">
        <f t="shared" si="29"/>
        <v>0</v>
      </c>
      <c r="O59" s="68">
        <f t="shared" si="29"/>
        <v>0.05</v>
      </c>
      <c r="P59" s="68">
        <f t="shared" si="29"/>
        <v>0.02</v>
      </c>
      <c r="Q59" s="68">
        <f t="shared" si="29"/>
        <v>0</v>
      </c>
      <c r="R59" s="68">
        <f t="shared" si="29"/>
        <v>0</v>
      </c>
      <c r="S59" s="68">
        <f>SUM(S60:S73)</f>
        <v>0</v>
      </c>
      <c r="T59" s="68">
        <f>SUM(T60:T73)</f>
        <v>0</v>
      </c>
      <c r="U59" s="68">
        <f t="shared" si="29"/>
        <v>0</v>
      </c>
      <c r="V59" s="68">
        <f t="shared" si="29"/>
        <v>0</v>
      </c>
      <c r="W59" s="68">
        <f t="shared" si="29"/>
        <v>0</v>
      </c>
      <c r="X59" s="68">
        <f>SUM(X60:X73)</f>
        <v>0</v>
      </c>
      <c r="Y59" s="68">
        <f t="shared" si="29"/>
        <v>0</v>
      </c>
      <c r="Z59" s="68">
        <f t="shared" si="29"/>
        <v>0</v>
      </c>
      <c r="AA59" s="68">
        <f t="shared" si="29"/>
        <v>0</v>
      </c>
      <c r="AB59" s="68">
        <f t="shared" si="29"/>
        <v>0</v>
      </c>
      <c r="AC59" s="68">
        <f t="shared" si="29"/>
        <v>0</v>
      </c>
      <c r="AD59" s="68">
        <f t="shared" si="29"/>
        <v>0</v>
      </c>
      <c r="AE59" s="68">
        <f>SUM(AE60:AE73)</f>
        <v>0</v>
      </c>
      <c r="AF59" s="68">
        <f>SUM(AF60:AF73)</f>
        <v>0.03</v>
      </c>
      <c r="AG59" s="68">
        <f t="shared" si="29"/>
        <v>0</v>
      </c>
      <c r="AH59" s="68">
        <f t="shared" si="29"/>
        <v>0</v>
      </c>
      <c r="AI59" s="68">
        <f t="shared" si="29"/>
        <v>0</v>
      </c>
      <c r="AJ59" s="68">
        <f t="shared" si="29"/>
        <v>0</v>
      </c>
      <c r="AK59" s="68">
        <f t="shared" si="29"/>
        <v>0.03</v>
      </c>
      <c r="AL59" s="68">
        <f t="shared" si="29"/>
        <v>0</v>
      </c>
      <c r="AM59" s="68">
        <f t="shared" si="29"/>
        <v>0</v>
      </c>
      <c r="AN59" s="68">
        <f t="shared" si="29"/>
        <v>0</v>
      </c>
      <c r="AO59" s="68">
        <f t="shared" si="29"/>
        <v>0</v>
      </c>
      <c r="AP59" s="68">
        <f t="shared" si="29"/>
        <v>0</v>
      </c>
      <c r="AQ59" s="68">
        <f t="shared" si="29"/>
        <v>0</v>
      </c>
      <c r="AR59" s="68">
        <f t="shared" si="29"/>
        <v>0</v>
      </c>
      <c r="AS59" s="68">
        <f t="shared" si="29"/>
        <v>0</v>
      </c>
      <c r="AT59" s="68">
        <f t="shared" si="29"/>
        <v>0</v>
      </c>
      <c r="AU59" s="68">
        <f t="shared" si="29"/>
        <v>0</v>
      </c>
      <c r="AV59" s="68">
        <f t="shared" si="29"/>
        <v>0</v>
      </c>
      <c r="AW59" s="68">
        <f t="shared" si="29"/>
        <v>0</v>
      </c>
      <c r="AX59" s="68">
        <f t="shared" si="29"/>
        <v>0</v>
      </c>
      <c r="AY59" s="68">
        <f t="shared" si="29"/>
        <v>0</v>
      </c>
      <c r="AZ59" s="68">
        <f t="shared" si="29"/>
        <v>0</v>
      </c>
      <c r="BA59" s="68">
        <f t="shared" si="29"/>
        <v>0</v>
      </c>
      <c r="BB59" s="68">
        <f t="shared" si="29"/>
        <v>0.32</v>
      </c>
    </row>
    <row r="60" spans="1:56" ht="45">
      <c r="A60" s="88" t="s">
        <v>304</v>
      </c>
      <c r="B60" s="83" t="s">
        <v>305</v>
      </c>
      <c r="C60" s="70">
        <f>D60+O60+BB60</f>
        <v>0.3</v>
      </c>
      <c r="D60" s="70">
        <f>SUM(E60:N60)</f>
        <v>0.3</v>
      </c>
      <c r="E60" s="71"/>
      <c r="F60" s="71">
        <v>0.21</v>
      </c>
      <c r="G60" s="71"/>
      <c r="H60" s="60"/>
      <c r="I60" s="71">
        <v>0.09</v>
      </c>
      <c r="J60" s="71"/>
      <c r="K60" s="71"/>
      <c r="L60" s="71"/>
      <c r="M60" s="71"/>
      <c r="N60" s="71"/>
      <c r="O60" s="70">
        <f>SUM(P60:U60,AF60,AL60,AW60,AX60,AY60,AZ60,BA60)</f>
        <v>0</v>
      </c>
      <c r="P60" s="71"/>
      <c r="Q60" s="71"/>
      <c r="R60" s="71"/>
      <c r="S60" s="71"/>
      <c r="T60" s="71"/>
      <c r="U60" s="70">
        <f>SUM(V60:AE60)</f>
        <v>0</v>
      </c>
      <c r="V60" s="71"/>
      <c r="W60" s="71"/>
      <c r="X60" s="71"/>
      <c r="Y60" s="71"/>
      <c r="Z60" s="71"/>
      <c r="AA60" s="71"/>
      <c r="AB60" s="71"/>
      <c r="AC60" s="71"/>
      <c r="AD60" s="71"/>
      <c r="AE60" s="71"/>
      <c r="AF60" s="70">
        <f>SUM(AG60:AK60)</f>
        <v>0</v>
      </c>
      <c r="AG60" s="71"/>
      <c r="AH60" s="71"/>
      <c r="AI60" s="71"/>
      <c r="AJ60" s="71"/>
      <c r="AK60" s="71"/>
      <c r="AL60" s="70">
        <f>SUM(AM60:AV60)</f>
        <v>0</v>
      </c>
      <c r="AM60" s="71"/>
      <c r="AN60" s="71"/>
      <c r="AO60" s="71"/>
      <c r="AP60" s="71"/>
      <c r="AQ60" s="71"/>
      <c r="AR60" s="71"/>
      <c r="AS60" s="71"/>
      <c r="AT60" s="71"/>
      <c r="AU60" s="71"/>
      <c r="AV60" s="71"/>
      <c r="AW60" s="71"/>
      <c r="AX60" s="71"/>
      <c r="AY60" s="71"/>
      <c r="AZ60" s="71"/>
      <c r="BA60" s="71"/>
      <c r="BB60" s="71"/>
      <c r="BC60" s="27" t="s">
        <v>266</v>
      </c>
      <c r="BD60" s="27" t="s">
        <v>306</v>
      </c>
    </row>
    <row r="61" spans="1:56" ht="45">
      <c r="A61" s="88" t="s">
        <v>307</v>
      </c>
      <c r="B61" s="83" t="s">
        <v>308</v>
      </c>
      <c r="C61" s="70">
        <f t="shared" ref="C61:C72" si="30">D61+O61+BB61</f>
        <v>0.4</v>
      </c>
      <c r="D61" s="70">
        <f t="shared" ref="D61:D72" si="31">SUM(E61:N61)</f>
        <v>0.4</v>
      </c>
      <c r="E61" s="71">
        <v>0.1</v>
      </c>
      <c r="F61" s="71"/>
      <c r="G61" s="71"/>
      <c r="H61" s="60">
        <v>0.3</v>
      </c>
      <c r="I61" s="71"/>
      <c r="J61" s="71"/>
      <c r="K61" s="71"/>
      <c r="L61" s="71"/>
      <c r="M61" s="71"/>
      <c r="N61" s="71"/>
      <c r="O61" s="70">
        <f t="shared" ref="O61:O72" si="32">SUM(P61:U61,AF61,AL61,AW61,AX61,AY61,AZ61,BA61)</f>
        <v>0</v>
      </c>
      <c r="P61" s="71"/>
      <c r="Q61" s="71"/>
      <c r="R61" s="71"/>
      <c r="S61" s="71"/>
      <c r="T61" s="71"/>
      <c r="U61" s="70">
        <f t="shared" ref="U61:U72" si="33">SUM(V61:AE61)</f>
        <v>0</v>
      </c>
      <c r="V61" s="71"/>
      <c r="W61" s="71"/>
      <c r="X61" s="71"/>
      <c r="Y61" s="71"/>
      <c r="Z61" s="71"/>
      <c r="AA61" s="71"/>
      <c r="AB61" s="71"/>
      <c r="AC61" s="71"/>
      <c r="AD61" s="71"/>
      <c r="AE61" s="71"/>
      <c r="AF61" s="70">
        <f t="shared" ref="AF61:AF72" si="34">SUM(AG61:AK61)</f>
        <v>0</v>
      </c>
      <c r="AG61" s="71"/>
      <c r="AH61" s="71"/>
      <c r="AI61" s="71"/>
      <c r="AJ61" s="71"/>
      <c r="AK61" s="71"/>
      <c r="AL61" s="70">
        <f t="shared" ref="AL61:AL72" si="35">SUM(AM61:AV61)</f>
        <v>0</v>
      </c>
      <c r="AM61" s="71"/>
      <c r="AN61" s="71"/>
      <c r="AO61" s="71"/>
      <c r="AP61" s="71"/>
      <c r="AQ61" s="71"/>
      <c r="AR61" s="71"/>
      <c r="AS61" s="71"/>
      <c r="AT61" s="71"/>
      <c r="AU61" s="71"/>
      <c r="AV61" s="71"/>
      <c r="AW61" s="71"/>
      <c r="AX61" s="71"/>
      <c r="AY61" s="71"/>
      <c r="AZ61" s="71"/>
      <c r="BA61" s="71"/>
      <c r="BB61" s="71"/>
      <c r="BC61" s="27" t="s">
        <v>266</v>
      </c>
      <c r="BD61" s="27" t="s">
        <v>306</v>
      </c>
    </row>
    <row r="62" spans="1:56" ht="45">
      <c r="A62" s="88" t="s">
        <v>309</v>
      </c>
      <c r="B62" s="83" t="s">
        <v>310</v>
      </c>
      <c r="C62" s="70">
        <f t="shared" si="30"/>
        <v>0.30000000000000004</v>
      </c>
      <c r="D62" s="70">
        <f t="shared" si="31"/>
        <v>0.30000000000000004</v>
      </c>
      <c r="E62" s="71">
        <v>0.09</v>
      </c>
      <c r="F62" s="71"/>
      <c r="G62" s="71">
        <v>0.2</v>
      </c>
      <c r="H62" s="60"/>
      <c r="I62" s="71"/>
      <c r="J62" s="71"/>
      <c r="K62" s="71"/>
      <c r="L62" s="71">
        <v>0.01</v>
      </c>
      <c r="M62" s="71"/>
      <c r="N62" s="71"/>
      <c r="O62" s="70">
        <f t="shared" si="32"/>
        <v>0</v>
      </c>
      <c r="P62" s="71"/>
      <c r="Q62" s="71"/>
      <c r="R62" s="71"/>
      <c r="S62" s="71"/>
      <c r="T62" s="71"/>
      <c r="U62" s="70">
        <f t="shared" si="33"/>
        <v>0</v>
      </c>
      <c r="V62" s="71"/>
      <c r="W62" s="71"/>
      <c r="X62" s="71"/>
      <c r="Y62" s="71"/>
      <c r="Z62" s="71"/>
      <c r="AA62" s="71"/>
      <c r="AB62" s="71"/>
      <c r="AC62" s="71"/>
      <c r="AD62" s="71"/>
      <c r="AE62" s="71"/>
      <c r="AF62" s="70">
        <f t="shared" si="34"/>
        <v>0</v>
      </c>
      <c r="AG62" s="71"/>
      <c r="AH62" s="71"/>
      <c r="AI62" s="71"/>
      <c r="AJ62" s="71"/>
      <c r="AK62" s="71"/>
      <c r="AL62" s="70">
        <f t="shared" si="35"/>
        <v>0</v>
      </c>
      <c r="AM62" s="71"/>
      <c r="AN62" s="71"/>
      <c r="AO62" s="71"/>
      <c r="AP62" s="71"/>
      <c r="AQ62" s="71"/>
      <c r="AR62" s="71"/>
      <c r="AS62" s="71"/>
      <c r="AT62" s="71"/>
      <c r="AU62" s="71"/>
      <c r="AV62" s="71"/>
      <c r="AW62" s="71"/>
      <c r="AX62" s="71"/>
      <c r="AY62" s="71"/>
      <c r="AZ62" s="71"/>
      <c r="BA62" s="71"/>
      <c r="BB62" s="71"/>
      <c r="BC62" s="27" t="s">
        <v>266</v>
      </c>
      <c r="BD62" s="27" t="s">
        <v>306</v>
      </c>
    </row>
    <row r="63" spans="1:56" ht="45">
      <c r="A63" s="88" t="s">
        <v>311</v>
      </c>
      <c r="B63" s="83" t="s">
        <v>312</v>
      </c>
      <c r="C63" s="70">
        <f t="shared" si="30"/>
        <v>0.26</v>
      </c>
      <c r="D63" s="70">
        <f t="shared" si="31"/>
        <v>0.25</v>
      </c>
      <c r="E63" s="71">
        <v>7.0000000000000007E-2</v>
      </c>
      <c r="F63" s="71"/>
      <c r="G63" s="71"/>
      <c r="H63" s="60">
        <v>0.18</v>
      </c>
      <c r="I63" s="71"/>
      <c r="J63" s="71"/>
      <c r="K63" s="71"/>
      <c r="L63" s="71"/>
      <c r="M63" s="71"/>
      <c r="N63" s="71"/>
      <c r="O63" s="70">
        <f t="shared" si="32"/>
        <v>0.01</v>
      </c>
      <c r="P63" s="71">
        <v>0.01</v>
      </c>
      <c r="Q63" s="71"/>
      <c r="R63" s="71"/>
      <c r="S63" s="71"/>
      <c r="T63" s="71"/>
      <c r="U63" s="70">
        <f t="shared" si="33"/>
        <v>0</v>
      </c>
      <c r="V63" s="71"/>
      <c r="W63" s="71"/>
      <c r="X63" s="71"/>
      <c r="Y63" s="71"/>
      <c r="Z63" s="71"/>
      <c r="AA63" s="71"/>
      <c r="AB63" s="71"/>
      <c r="AC63" s="71"/>
      <c r="AD63" s="71"/>
      <c r="AE63" s="71"/>
      <c r="AF63" s="70">
        <f t="shared" si="34"/>
        <v>0</v>
      </c>
      <c r="AG63" s="71"/>
      <c r="AH63" s="71"/>
      <c r="AI63" s="71"/>
      <c r="AJ63" s="71"/>
      <c r="AK63" s="71"/>
      <c r="AL63" s="70">
        <f t="shared" si="35"/>
        <v>0</v>
      </c>
      <c r="AM63" s="71"/>
      <c r="AN63" s="71"/>
      <c r="AO63" s="71"/>
      <c r="AP63" s="71"/>
      <c r="AQ63" s="71"/>
      <c r="AR63" s="71"/>
      <c r="AS63" s="71"/>
      <c r="AT63" s="71"/>
      <c r="AU63" s="71"/>
      <c r="AV63" s="71"/>
      <c r="AW63" s="71"/>
      <c r="AX63" s="71"/>
      <c r="AY63" s="71"/>
      <c r="AZ63" s="71"/>
      <c r="BA63" s="71"/>
      <c r="BB63" s="71"/>
      <c r="BC63" s="27" t="s">
        <v>266</v>
      </c>
      <c r="BD63" s="27" t="s">
        <v>306</v>
      </c>
    </row>
    <row r="64" spans="1:56" ht="45">
      <c r="A64" s="88" t="s">
        <v>313</v>
      </c>
      <c r="B64" s="83" t="s">
        <v>283</v>
      </c>
      <c r="C64" s="70">
        <f t="shared" si="30"/>
        <v>0.3</v>
      </c>
      <c r="D64" s="70">
        <f t="shared" si="31"/>
        <v>0.3</v>
      </c>
      <c r="E64" s="71">
        <v>0.01</v>
      </c>
      <c r="F64" s="71">
        <v>0.03</v>
      </c>
      <c r="G64" s="71">
        <v>0.26</v>
      </c>
      <c r="H64" s="60"/>
      <c r="I64" s="71"/>
      <c r="J64" s="71"/>
      <c r="K64" s="71"/>
      <c r="L64" s="71"/>
      <c r="M64" s="71"/>
      <c r="N64" s="71"/>
      <c r="O64" s="70">
        <f t="shared" si="32"/>
        <v>0</v>
      </c>
      <c r="P64" s="71"/>
      <c r="Q64" s="71"/>
      <c r="R64" s="71"/>
      <c r="S64" s="71"/>
      <c r="T64" s="71"/>
      <c r="U64" s="70">
        <f t="shared" si="33"/>
        <v>0</v>
      </c>
      <c r="V64" s="71"/>
      <c r="W64" s="71"/>
      <c r="X64" s="71"/>
      <c r="Y64" s="71"/>
      <c r="Z64" s="71"/>
      <c r="AA64" s="71"/>
      <c r="AB64" s="71"/>
      <c r="AC64" s="71"/>
      <c r="AD64" s="71"/>
      <c r="AE64" s="71"/>
      <c r="AF64" s="70">
        <f t="shared" si="34"/>
        <v>0</v>
      </c>
      <c r="AG64" s="71"/>
      <c r="AH64" s="71"/>
      <c r="AI64" s="71"/>
      <c r="AJ64" s="71"/>
      <c r="AK64" s="71"/>
      <c r="AL64" s="70">
        <f t="shared" si="35"/>
        <v>0</v>
      </c>
      <c r="AM64" s="71"/>
      <c r="AN64" s="71"/>
      <c r="AO64" s="71"/>
      <c r="AP64" s="71"/>
      <c r="AQ64" s="71"/>
      <c r="AR64" s="71"/>
      <c r="AS64" s="71"/>
      <c r="AT64" s="71"/>
      <c r="AU64" s="71"/>
      <c r="AV64" s="71"/>
      <c r="AW64" s="71"/>
      <c r="AX64" s="71"/>
      <c r="AY64" s="71"/>
      <c r="AZ64" s="71"/>
      <c r="BA64" s="71"/>
      <c r="BB64" s="71"/>
      <c r="BC64" s="27" t="s">
        <v>266</v>
      </c>
      <c r="BD64" s="27" t="s">
        <v>306</v>
      </c>
    </row>
    <row r="65" spans="1:56" ht="45">
      <c r="A65" s="88" t="s">
        <v>314</v>
      </c>
      <c r="B65" s="83" t="s">
        <v>297</v>
      </c>
      <c r="C65" s="70">
        <f t="shared" si="30"/>
        <v>0.3</v>
      </c>
      <c r="D65" s="70">
        <f t="shared" si="31"/>
        <v>0.3</v>
      </c>
      <c r="E65" s="71"/>
      <c r="F65" s="71"/>
      <c r="G65" s="71"/>
      <c r="H65" s="60"/>
      <c r="I65" s="71">
        <v>0.3</v>
      </c>
      <c r="J65" s="71"/>
      <c r="K65" s="71"/>
      <c r="L65" s="71"/>
      <c r="M65" s="71"/>
      <c r="N65" s="71"/>
      <c r="O65" s="70">
        <f t="shared" si="32"/>
        <v>0</v>
      </c>
      <c r="P65" s="71"/>
      <c r="Q65" s="71"/>
      <c r="R65" s="71"/>
      <c r="S65" s="71"/>
      <c r="T65" s="71"/>
      <c r="U65" s="70">
        <f t="shared" si="33"/>
        <v>0</v>
      </c>
      <c r="V65" s="71"/>
      <c r="W65" s="71"/>
      <c r="X65" s="71"/>
      <c r="Y65" s="71"/>
      <c r="Z65" s="71"/>
      <c r="AA65" s="71"/>
      <c r="AB65" s="71"/>
      <c r="AC65" s="71"/>
      <c r="AD65" s="71"/>
      <c r="AE65" s="71"/>
      <c r="AF65" s="70">
        <f t="shared" si="34"/>
        <v>0</v>
      </c>
      <c r="AG65" s="71"/>
      <c r="AH65" s="71"/>
      <c r="AI65" s="71"/>
      <c r="AJ65" s="71"/>
      <c r="AK65" s="71"/>
      <c r="AL65" s="70">
        <f t="shared" si="35"/>
        <v>0</v>
      </c>
      <c r="AM65" s="71"/>
      <c r="AN65" s="71"/>
      <c r="AO65" s="71"/>
      <c r="AP65" s="71"/>
      <c r="AQ65" s="71"/>
      <c r="AR65" s="71"/>
      <c r="AS65" s="71"/>
      <c r="AT65" s="71"/>
      <c r="AU65" s="71"/>
      <c r="AV65" s="71"/>
      <c r="AW65" s="71"/>
      <c r="AX65" s="71"/>
      <c r="AY65" s="71"/>
      <c r="AZ65" s="71"/>
      <c r="BA65" s="71"/>
      <c r="BB65" s="71"/>
      <c r="BC65" s="27" t="s">
        <v>266</v>
      </c>
      <c r="BD65" s="27" t="s">
        <v>306</v>
      </c>
    </row>
    <row r="66" spans="1:56" ht="45">
      <c r="A66" s="83" t="s">
        <v>315</v>
      </c>
      <c r="B66" s="83" t="s">
        <v>316</v>
      </c>
      <c r="C66" s="70">
        <f t="shared" si="30"/>
        <v>0.3</v>
      </c>
      <c r="D66" s="70">
        <f t="shared" si="31"/>
        <v>0.3</v>
      </c>
      <c r="E66" s="71"/>
      <c r="F66" s="71"/>
      <c r="G66" s="71">
        <v>0.3</v>
      </c>
      <c r="H66" s="60"/>
      <c r="I66" s="71"/>
      <c r="J66" s="71"/>
      <c r="K66" s="71"/>
      <c r="L66" s="71"/>
      <c r="M66" s="71"/>
      <c r="N66" s="71"/>
      <c r="O66" s="70">
        <f t="shared" si="32"/>
        <v>0</v>
      </c>
      <c r="P66" s="71"/>
      <c r="Q66" s="71"/>
      <c r="R66" s="71"/>
      <c r="S66" s="71"/>
      <c r="T66" s="71"/>
      <c r="U66" s="70">
        <f t="shared" si="33"/>
        <v>0</v>
      </c>
      <c r="V66" s="71"/>
      <c r="W66" s="71"/>
      <c r="X66" s="71"/>
      <c r="Y66" s="71"/>
      <c r="Z66" s="71"/>
      <c r="AA66" s="71"/>
      <c r="AB66" s="71"/>
      <c r="AC66" s="71"/>
      <c r="AD66" s="71"/>
      <c r="AE66" s="71"/>
      <c r="AF66" s="70">
        <f t="shared" si="34"/>
        <v>0</v>
      </c>
      <c r="AG66" s="71"/>
      <c r="AH66" s="71"/>
      <c r="AI66" s="71"/>
      <c r="AJ66" s="71"/>
      <c r="AK66" s="71"/>
      <c r="AL66" s="70">
        <f t="shared" si="35"/>
        <v>0</v>
      </c>
      <c r="AM66" s="71"/>
      <c r="AN66" s="71"/>
      <c r="AO66" s="71"/>
      <c r="AP66" s="71"/>
      <c r="AQ66" s="71"/>
      <c r="AR66" s="71"/>
      <c r="AS66" s="71"/>
      <c r="AT66" s="71"/>
      <c r="AU66" s="71"/>
      <c r="AV66" s="71"/>
      <c r="AW66" s="71"/>
      <c r="AX66" s="71"/>
      <c r="AY66" s="71"/>
      <c r="AZ66" s="71"/>
      <c r="BA66" s="71"/>
      <c r="BB66" s="71"/>
      <c r="BC66" s="27" t="s">
        <v>266</v>
      </c>
      <c r="BD66" s="27" t="s">
        <v>306</v>
      </c>
    </row>
    <row r="67" spans="1:56" ht="45">
      <c r="A67" s="83" t="s">
        <v>317</v>
      </c>
      <c r="B67" s="83" t="s">
        <v>300</v>
      </c>
      <c r="C67" s="70">
        <f t="shared" si="30"/>
        <v>0.3</v>
      </c>
      <c r="D67" s="70">
        <f t="shared" si="31"/>
        <v>0.21</v>
      </c>
      <c r="E67" s="71"/>
      <c r="F67" s="71"/>
      <c r="G67" s="71"/>
      <c r="H67" s="60">
        <v>0.21</v>
      </c>
      <c r="I67" s="71"/>
      <c r="J67" s="71"/>
      <c r="K67" s="71"/>
      <c r="L67" s="71"/>
      <c r="M67" s="71"/>
      <c r="N67" s="71"/>
      <c r="O67" s="70">
        <f t="shared" si="32"/>
        <v>0.01</v>
      </c>
      <c r="P67" s="71">
        <v>0.01</v>
      </c>
      <c r="Q67" s="71"/>
      <c r="R67" s="71"/>
      <c r="S67" s="71"/>
      <c r="T67" s="71"/>
      <c r="U67" s="70">
        <f t="shared" si="33"/>
        <v>0</v>
      </c>
      <c r="V67" s="71"/>
      <c r="W67" s="71"/>
      <c r="X67" s="71"/>
      <c r="Y67" s="71"/>
      <c r="Z67" s="71"/>
      <c r="AA67" s="71"/>
      <c r="AB67" s="71"/>
      <c r="AC67" s="71"/>
      <c r="AD67" s="71"/>
      <c r="AE67" s="71"/>
      <c r="AF67" s="70">
        <f t="shared" si="34"/>
        <v>0</v>
      </c>
      <c r="AG67" s="71"/>
      <c r="AH67" s="71"/>
      <c r="AI67" s="71"/>
      <c r="AJ67" s="71"/>
      <c r="AK67" s="71"/>
      <c r="AL67" s="70">
        <f t="shared" si="35"/>
        <v>0</v>
      </c>
      <c r="AM67" s="71"/>
      <c r="AN67" s="71"/>
      <c r="AO67" s="71"/>
      <c r="AP67" s="71"/>
      <c r="AQ67" s="71"/>
      <c r="AR67" s="71"/>
      <c r="AS67" s="71"/>
      <c r="AT67" s="71"/>
      <c r="AU67" s="71"/>
      <c r="AV67" s="71"/>
      <c r="AW67" s="71"/>
      <c r="AX67" s="71"/>
      <c r="AY67" s="71"/>
      <c r="AZ67" s="71"/>
      <c r="BA67" s="71"/>
      <c r="BB67" s="71">
        <v>0.08</v>
      </c>
      <c r="BC67" s="27" t="s">
        <v>266</v>
      </c>
      <c r="BD67" s="27" t="s">
        <v>306</v>
      </c>
    </row>
    <row r="68" spans="1:56" ht="45">
      <c r="A68" s="83" t="s">
        <v>318</v>
      </c>
      <c r="B68" s="83" t="s">
        <v>319</v>
      </c>
      <c r="C68" s="70">
        <f t="shared" si="30"/>
        <v>0.30000000000000004</v>
      </c>
      <c r="D68" s="70">
        <f t="shared" si="31"/>
        <v>0.11</v>
      </c>
      <c r="E68" s="71"/>
      <c r="F68" s="71">
        <v>0.11</v>
      </c>
      <c r="G68" s="71"/>
      <c r="H68" s="60"/>
      <c r="I68" s="71"/>
      <c r="J68" s="71"/>
      <c r="K68" s="71"/>
      <c r="L68" s="71"/>
      <c r="M68" s="71"/>
      <c r="N68" s="71"/>
      <c r="O68" s="70">
        <f t="shared" si="32"/>
        <v>0.03</v>
      </c>
      <c r="P68" s="71"/>
      <c r="Q68" s="71"/>
      <c r="R68" s="71"/>
      <c r="S68" s="71"/>
      <c r="T68" s="71"/>
      <c r="U68" s="70">
        <f t="shared" si="33"/>
        <v>0</v>
      </c>
      <c r="V68" s="71"/>
      <c r="W68" s="71"/>
      <c r="X68" s="71"/>
      <c r="Y68" s="71"/>
      <c r="Z68" s="71"/>
      <c r="AA68" s="71"/>
      <c r="AB68" s="71"/>
      <c r="AC68" s="71"/>
      <c r="AD68" s="71"/>
      <c r="AE68" s="71"/>
      <c r="AF68" s="70">
        <f t="shared" si="34"/>
        <v>0.03</v>
      </c>
      <c r="AG68" s="71"/>
      <c r="AH68" s="71"/>
      <c r="AI68" s="71"/>
      <c r="AJ68" s="71"/>
      <c r="AK68" s="71">
        <v>0.03</v>
      </c>
      <c r="AL68" s="70">
        <f t="shared" si="35"/>
        <v>0</v>
      </c>
      <c r="AM68" s="71"/>
      <c r="AN68" s="71"/>
      <c r="AO68" s="71"/>
      <c r="AP68" s="71"/>
      <c r="AQ68" s="71"/>
      <c r="AR68" s="71"/>
      <c r="AS68" s="71"/>
      <c r="AT68" s="71"/>
      <c r="AU68" s="71"/>
      <c r="AV68" s="71"/>
      <c r="AW68" s="71"/>
      <c r="AX68" s="71"/>
      <c r="AY68" s="71"/>
      <c r="AZ68" s="71"/>
      <c r="BA68" s="71"/>
      <c r="BB68" s="71">
        <v>0.16</v>
      </c>
      <c r="BC68" s="27" t="s">
        <v>266</v>
      </c>
      <c r="BD68" s="27" t="s">
        <v>306</v>
      </c>
    </row>
    <row r="69" spans="1:56" ht="45">
      <c r="A69" s="83" t="s">
        <v>320</v>
      </c>
      <c r="B69" s="83" t="s">
        <v>321</v>
      </c>
      <c r="C69" s="70">
        <f t="shared" si="30"/>
        <v>0.27600000000000002</v>
      </c>
      <c r="D69" s="70">
        <f t="shared" si="31"/>
        <v>0.27600000000000002</v>
      </c>
      <c r="E69" s="71">
        <v>3.2000000000000001E-2</v>
      </c>
      <c r="F69" s="71"/>
      <c r="G69" s="71"/>
      <c r="H69" s="60"/>
      <c r="I69" s="71">
        <v>0.24399999999999999</v>
      </c>
      <c r="J69" s="71"/>
      <c r="K69" s="71"/>
      <c r="L69" s="71"/>
      <c r="M69" s="71"/>
      <c r="N69" s="71"/>
      <c r="O69" s="70">
        <f t="shared" si="32"/>
        <v>0</v>
      </c>
      <c r="P69" s="71"/>
      <c r="Q69" s="71"/>
      <c r="R69" s="71"/>
      <c r="S69" s="71"/>
      <c r="T69" s="71"/>
      <c r="U69" s="70">
        <f t="shared" si="33"/>
        <v>0</v>
      </c>
      <c r="V69" s="71"/>
      <c r="W69" s="71"/>
      <c r="X69" s="71"/>
      <c r="Y69" s="71"/>
      <c r="Z69" s="71"/>
      <c r="AA69" s="71"/>
      <c r="AB69" s="71"/>
      <c r="AC69" s="71"/>
      <c r="AD69" s="71"/>
      <c r="AE69" s="71"/>
      <c r="AF69" s="70">
        <f t="shared" si="34"/>
        <v>0</v>
      </c>
      <c r="AG69" s="71"/>
      <c r="AH69" s="71"/>
      <c r="AI69" s="71"/>
      <c r="AJ69" s="71"/>
      <c r="AK69" s="71"/>
      <c r="AL69" s="70">
        <f t="shared" si="35"/>
        <v>0</v>
      </c>
      <c r="AM69" s="71"/>
      <c r="AN69" s="71"/>
      <c r="AO69" s="71"/>
      <c r="AP69" s="71"/>
      <c r="AQ69" s="71"/>
      <c r="AR69" s="71"/>
      <c r="AS69" s="71"/>
      <c r="AT69" s="71"/>
      <c r="AU69" s="71"/>
      <c r="AV69" s="71"/>
      <c r="AW69" s="71"/>
      <c r="AX69" s="71"/>
      <c r="AY69" s="71"/>
      <c r="AZ69" s="71"/>
      <c r="BA69" s="71"/>
      <c r="BB69" s="71"/>
      <c r="BC69" s="27" t="s">
        <v>266</v>
      </c>
      <c r="BD69" s="27" t="s">
        <v>306</v>
      </c>
    </row>
    <row r="70" spans="1:56" ht="45">
      <c r="A70" s="82" t="s">
        <v>322</v>
      </c>
      <c r="B70" s="89" t="s">
        <v>256</v>
      </c>
      <c r="C70" s="70">
        <f t="shared" si="30"/>
        <v>0.2</v>
      </c>
      <c r="D70" s="70">
        <f t="shared" si="31"/>
        <v>0.2</v>
      </c>
      <c r="E70" s="71">
        <v>0.01</v>
      </c>
      <c r="F70" s="71">
        <v>0.02</v>
      </c>
      <c r="G70" s="71"/>
      <c r="H70" s="60"/>
      <c r="I70" s="71">
        <v>0.17</v>
      </c>
      <c r="J70" s="71"/>
      <c r="K70" s="71"/>
      <c r="L70" s="71"/>
      <c r="M70" s="71"/>
      <c r="N70" s="71"/>
      <c r="O70" s="70">
        <f t="shared" si="32"/>
        <v>0</v>
      </c>
      <c r="P70" s="71"/>
      <c r="Q70" s="71"/>
      <c r="R70" s="71"/>
      <c r="S70" s="71"/>
      <c r="T70" s="71"/>
      <c r="U70" s="70">
        <f t="shared" si="33"/>
        <v>0</v>
      </c>
      <c r="V70" s="71"/>
      <c r="W70" s="71"/>
      <c r="X70" s="71"/>
      <c r="Y70" s="71"/>
      <c r="Z70" s="71"/>
      <c r="AA70" s="71"/>
      <c r="AB70" s="71"/>
      <c r="AC70" s="71"/>
      <c r="AD70" s="71"/>
      <c r="AE70" s="71"/>
      <c r="AF70" s="70">
        <f t="shared" si="34"/>
        <v>0</v>
      </c>
      <c r="AG70" s="71"/>
      <c r="AH70" s="71"/>
      <c r="AI70" s="71"/>
      <c r="AJ70" s="71"/>
      <c r="AK70" s="71"/>
      <c r="AL70" s="70">
        <f t="shared" si="35"/>
        <v>0</v>
      </c>
      <c r="AM70" s="71"/>
      <c r="AN70" s="71"/>
      <c r="AO70" s="71"/>
      <c r="AP70" s="71"/>
      <c r="AQ70" s="71"/>
      <c r="AR70" s="71"/>
      <c r="AS70" s="71"/>
      <c r="AT70" s="71"/>
      <c r="AU70" s="71"/>
      <c r="AV70" s="71"/>
      <c r="AW70" s="71"/>
      <c r="AX70" s="71"/>
      <c r="AY70" s="71"/>
      <c r="AZ70" s="71"/>
      <c r="BA70" s="71"/>
      <c r="BB70" s="71"/>
      <c r="BC70" s="27" t="s">
        <v>266</v>
      </c>
      <c r="BD70" s="27" t="s">
        <v>306</v>
      </c>
    </row>
    <row r="71" spans="1:56" ht="45">
      <c r="A71" s="82" t="s">
        <v>323</v>
      </c>
      <c r="B71" s="89" t="s">
        <v>269</v>
      </c>
      <c r="C71" s="70">
        <f t="shared" si="30"/>
        <v>0.43</v>
      </c>
      <c r="D71" s="70">
        <f t="shared" si="31"/>
        <v>0.35</v>
      </c>
      <c r="E71" s="71"/>
      <c r="F71" s="71"/>
      <c r="G71" s="71">
        <v>0.35</v>
      </c>
      <c r="H71" s="60"/>
      <c r="I71" s="71"/>
      <c r="J71" s="71"/>
      <c r="K71" s="71"/>
      <c r="L71" s="71"/>
      <c r="M71" s="71"/>
      <c r="N71" s="71"/>
      <c r="O71" s="70">
        <f t="shared" si="32"/>
        <v>0</v>
      </c>
      <c r="P71" s="71"/>
      <c r="Q71" s="71"/>
      <c r="R71" s="71"/>
      <c r="S71" s="71"/>
      <c r="T71" s="71"/>
      <c r="U71" s="70">
        <f t="shared" si="33"/>
        <v>0</v>
      </c>
      <c r="V71" s="71"/>
      <c r="W71" s="71"/>
      <c r="X71" s="71"/>
      <c r="Y71" s="71"/>
      <c r="Z71" s="71"/>
      <c r="AA71" s="71"/>
      <c r="AB71" s="71"/>
      <c r="AC71" s="71"/>
      <c r="AD71" s="71"/>
      <c r="AE71" s="71"/>
      <c r="AF71" s="70">
        <f t="shared" si="34"/>
        <v>0</v>
      </c>
      <c r="AG71" s="71"/>
      <c r="AH71" s="71"/>
      <c r="AI71" s="71"/>
      <c r="AJ71" s="71"/>
      <c r="AK71" s="71"/>
      <c r="AL71" s="70">
        <f t="shared" si="35"/>
        <v>0</v>
      </c>
      <c r="AM71" s="71"/>
      <c r="AN71" s="71"/>
      <c r="AO71" s="71"/>
      <c r="AP71" s="71"/>
      <c r="AQ71" s="71"/>
      <c r="AR71" s="71"/>
      <c r="AS71" s="71"/>
      <c r="AT71" s="71"/>
      <c r="AU71" s="71"/>
      <c r="AV71" s="71"/>
      <c r="AW71" s="71"/>
      <c r="AX71" s="71"/>
      <c r="AY71" s="71"/>
      <c r="AZ71" s="71"/>
      <c r="BA71" s="71"/>
      <c r="BB71" s="71">
        <v>0.08</v>
      </c>
      <c r="BC71" s="27" t="s">
        <v>266</v>
      </c>
      <c r="BD71" s="27" t="s">
        <v>306</v>
      </c>
    </row>
    <row r="72" spans="1:56" ht="45">
      <c r="A72" s="82" t="s">
        <v>324</v>
      </c>
      <c r="B72" s="89" t="s">
        <v>294</v>
      </c>
      <c r="C72" s="70">
        <f t="shared" si="30"/>
        <v>0.28000000000000003</v>
      </c>
      <c r="D72" s="70">
        <f t="shared" si="31"/>
        <v>0.28000000000000003</v>
      </c>
      <c r="E72" s="71"/>
      <c r="F72" s="71"/>
      <c r="G72" s="71"/>
      <c r="H72" s="60">
        <v>0.28000000000000003</v>
      </c>
      <c r="I72" s="71"/>
      <c r="J72" s="71"/>
      <c r="K72" s="71"/>
      <c r="L72" s="71"/>
      <c r="M72" s="71"/>
      <c r="N72" s="71"/>
      <c r="O72" s="70">
        <f t="shared" si="32"/>
        <v>0</v>
      </c>
      <c r="P72" s="71"/>
      <c r="Q72" s="71"/>
      <c r="R72" s="71"/>
      <c r="S72" s="71"/>
      <c r="T72" s="71"/>
      <c r="U72" s="70">
        <f t="shared" si="33"/>
        <v>0</v>
      </c>
      <c r="V72" s="71"/>
      <c r="W72" s="71"/>
      <c r="X72" s="71"/>
      <c r="Y72" s="71"/>
      <c r="Z72" s="71"/>
      <c r="AA72" s="71"/>
      <c r="AB72" s="71"/>
      <c r="AC72" s="71"/>
      <c r="AD72" s="71"/>
      <c r="AE72" s="71"/>
      <c r="AF72" s="70">
        <f t="shared" si="34"/>
        <v>0</v>
      </c>
      <c r="AG72" s="71"/>
      <c r="AH72" s="71"/>
      <c r="AI72" s="71"/>
      <c r="AJ72" s="71"/>
      <c r="AK72" s="71"/>
      <c r="AL72" s="70">
        <f t="shared" si="35"/>
        <v>0</v>
      </c>
      <c r="AM72" s="71"/>
      <c r="AN72" s="71"/>
      <c r="AO72" s="71"/>
      <c r="AP72" s="71"/>
      <c r="AQ72" s="71"/>
      <c r="AR72" s="71"/>
      <c r="AS72" s="71"/>
      <c r="AT72" s="71"/>
      <c r="AU72" s="71"/>
      <c r="AV72" s="71"/>
      <c r="AW72" s="71"/>
      <c r="AX72" s="71"/>
      <c r="AY72" s="71"/>
      <c r="AZ72" s="71"/>
      <c r="BA72" s="71"/>
      <c r="BB72" s="71"/>
      <c r="BC72" s="27" t="s">
        <v>266</v>
      </c>
      <c r="BD72" s="27" t="s">
        <v>306</v>
      </c>
    </row>
    <row r="73" spans="1:56" ht="12">
      <c r="A73" s="69" t="s">
        <v>243</v>
      </c>
      <c r="B73" s="60" t="s">
        <v>244</v>
      </c>
      <c r="C73" s="70">
        <f>D73+O73+BB73</f>
        <v>0</v>
      </c>
      <c r="D73" s="70">
        <f>SUM(E73:N73)</f>
        <v>0</v>
      </c>
      <c r="E73" s="71"/>
      <c r="F73" s="71"/>
      <c r="G73" s="71"/>
      <c r="H73" s="60"/>
      <c r="I73" s="71"/>
      <c r="J73" s="71"/>
      <c r="K73" s="71"/>
      <c r="L73" s="71"/>
      <c r="M73" s="71"/>
      <c r="N73" s="71"/>
      <c r="O73" s="70">
        <f>SUM(P73:U73,AF73,AL73,AW73,AX73,AY73,AZ73,BA73)</f>
        <v>0</v>
      </c>
      <c r="P73" s="71"/>
      <c r="Q73" s="71"/>
      <c r="R73" s="71"/>
      <c r="S73" s="71"/>
      <c r="T73" s="71"/>
      <c r="U73" s="70">
        <f>SUM(V73:AE73)</f>
        <v>0</v>
      </c>
      <c r="V73" s="71"/>
      <c r="W73" s="71"/>
      <c r="X73" s="71"/>
      <c r="Y73" s="71"/>
      <c r="Z73" s="71"/>
      <c r="AA73" s="71"/>
      <c r="AB73" s="71"/>
      <c r="AC73" s="71"/>
      <c r="AD73" s="71"/>
      <c r="AE73" s="71"/>
      <c r="AF73" s="70">
        <f>SUM(AG73:AK73)</f>
        <v>0</v>
      </c>
      <c r="AG73" s="71"/>
      <c r="AH73" s="71"/>
      <c r="AI73" s="71"/>
      <c r="AJ73" s="71"/>
      <c r="AK73" s="71"/>
      <c r="AL73" s="70">
        <f>SUM(AM73:AV73)</f>
        <v>0</v>
      </c>
      <c r="AM73" s="71"/>
      <c r="AN73" s="71"/>
      <c r="AO73" s="71"/>
      <c r="AP73" s="71"/>
      <c r="AQ73" s="71"/>
      <c r="AR73" s="71"/>
      <c r="AS73" s="71"/>
      <c r="AT73" s="71"/>
      <c r="AU73" s="71"/>
      <c r="AV73" s="71"/>
      <c r="AW73" s="71"/>
      <c r="AX73" s="71"/>
      <c r="AY73" s="71"/>
      <c r="AZ73" s="71"/>
      <c r="BA73" s="71"/>
      <c r="BB73" s="71"/>
    </row>
    <row r="74" spans="1:56" s="65" customFormat="1" ht="24">
      <c r="A74" s="66" t="s">
        <v>325</v>
      </c>
      <c r="B74" s="67"/>
      <c r="C74" s="68">
        <f t="shared" ref="C74:AH74" si="36">C75+C87+C90+C93+C103+C106+C108+C111+C113+C116</f>
        <v>5.1163999999999996</v>
      </c>
      <c r="D74" s="68">
        <f t="shared" si="36"/>
        <v>3.8004000000000007</v>
      </c>
      <c r="E74" s="68">
        <f t="shared" si="36"/>
        <v>0.59440000000000004</v>
      </c>
      <c r="F74" s="68">
        <f t="shared" si="36"/>
        <v>0.745</v>
      </c>
      <c r="G74" s="68">
        <f t="shared" si="36"/>
        <v>0.31</v>
      </c>
      <c r="H74" s="68">
        <f t="shared" si="36"/>
        <v>1.6040000000000001</v>
      </c>
      <c r="I74" s="68">
        <f t="shared" si="36"/>
        <v>0.16</v>
      </c>
      <c r="J74" s="68">
        <f t="shared" si="36"/>
        <v>0</v>
      </c>
      <c r="K74" s="68">
        <f t="shared" si="36"/>
        <v>0</v>
      </c>
      <c r="L74" s="68">
        <f t="shared" si="36"/>
        <v>0.38700000000000001</v>
      </c>
      <c r="M74" s="68">
        <f t="shared" si="36"/>
        <v>0</v>
      </c>
      <c r="N74" s="68">
        <f t="shared" si="36"/>
        <v>0</v>
      </c>
      <c r="O74" s="68">
        <f t="shared" si="36"/>
        <v>1.056</v>
      </c>
      <c r="P74" s="68">
        <f t="shared" si="36"/>
        <v>0.31</v>
      </c>
      <c r="Q74" s="68">
        <f t="shared" si="36"/>
        <v>0.02</v>
      </c>
      <c r="R74" s="68">
        <f t="shared" si="36"/>
        <v>0</v>
      </c>
      <c r="S74" s="68">
        <f t="shared" si="36"/>
        <v>0</v>
      </c>
      <c r="T74" s="68">
        <f t="shared" si="36"/>
        <v>0</v>
      </c>
      <c r="U74" s="68">
        <f t="shared" si="36"/>
        <v>0.49</v>
      </c>
      <c r="V74" s="68">
        <f t="shared" si="36"/>
        <v>0</v>
      </c>
      <c r="W74" s="68">
        <f t="shared" si="36"/>
        <v>0</v>
      </c>
      <c r="X74" s="68">
        <f t="shared" si="36"/>
        <v>0</v>
      </c>
      <c r="Y74" s="68">
        <f t="shared" si="36"/>
        <v>0.43</v>
      </c>
      <c r="Z74" s="68">
        <f t="shared" si="36"/>
        <v>0.06</v>
      </c>
      <c r="AA74" s="68">
        <f t="shared" si="36"/>
        <v>0</v>
      </c>
      <c r="AB74" s="68">
        <f t="shared" si="36"/>
        <v>0</v>
      </c>
      <c r="AC74" s="68">
        <f t="shared" si="36"/>
        <v>0</v>
      </c>
      <c r="AD74" s="68">
        <f t="shared" si="36"/>
        <v>0</v>
      </c>
      <c r="AE74" s="68">
        <f t="shared" si="36"/>
        <v>0</v>
      </c>
      <c r="AF74" s="68">
        <f t="shared" si="36"/>
        <v>0</v>
      </c>
      <c r="AG74" s="68">
        <f t="shared" si="36"/>
        <v>0</v>
      </c>
      <c r="AH74" s="68">
        <f t="shared" si="36"/>
        <v>0</v>
      </c>
      <c r="AI74" s="68">
        <f t="shared" ref="AI74:BB74" si="37">AI75+AI87+AI90+AI93+AI103+AI106+AI108+AI111+AI113+AI116</f>
        <v>0</v>
      </c>
      <c r="AJ74" s="68">
        <f t="shared" si="37"/>
        <v>0</v>
      </c>
      <c r="AK74" s="68">
        <f t="shared" si="37"/>
        <v>0</v>
      </c>
      <c r="AL74" s="68">
        <f t="shared" si="37"/>
        <v>0.23599999999999999</v>
      </c>
      <c r="AM74" s="68">
        <f t="shared" si="37"/>
        <v>0.23599999999999999</v>
      </c>
      <c r="AN74" s="68">
        <f t="shared" si="37"/>
        <v>0</v>
      </c>
      <c r="AO74" s="68">
        <f t="shared" si="37"/>
        <v>0</v>
      </c>
      <c r="AP74" s="68">
        <f t="shared" si="37"/>
        <v>0</v>
      </c>
      <c r="AQ74" s="68">
        <f t="shared" si="37"/>
        <v>0</v>
      </c>
      <c r="AR74" s="68">
        <f t="shared" si="37"/>
        <v>0</v>
      </c>
      <c r="AS74" s="68">
        <f t="shared" si="37"/>
        <v>0</v>
      </c>
      <c r="AT74" s="68">
        <f t="shared" si="37"/>
        <v>0</v>
      </c>
      <c r="AU74" s="68">
        <f t="shared" si="37"/>
        <v>0</v>
      </c>
      <c r="AV74" s="68">
        <f t="shared" si="37"/>
        <v>0</v>
      </c>
      <c r="AW74" s="68">
        <f t="shared" si="37"/>
        <v>0</v>
      </c>
      <c r="AX74" s="68">
        <f t="shared" si="37"/>
        <v>0</v>
      </c>
      <c r="AY74" s="68">
        <f t="shared" si="37"/>
        <v>0</v>
      </c>
      <c r="AZ74" s="68">
        <f t="shared" si="37"/>
        <v>0</v>
      </c>
      <c r="BA74" s="68">
        <f t="shared" si="37"/>
        <v>0</v>
      </c>
      <c r="BB74" s="68">
        <f t="shared" si="37"/>
        <v>0.26</v>
      </c>
      <c r="BC74" s="65" t="s">
        <v>253</v>
      </c>
    </row>
    <row r="75" spans="1:56" s="65" customFormat="1" ht="24">
      <c r="A75" s="66" t="s">
        <v>326</v>
      </c>
      <c r="B75" s="67"/>
      <c r="C75" s="68">
        <f t="shared" ref="C75:AH75" si="38">SUM(C76:C86)</f>
        <v>3.0283999999999995</v>
      </c>
      <c r="D75" s="68">
        <f t="shared" si="38"/>
        <v>2.0684000000000005</v>
      </c>
      <c r="E75" s="68">
        <f t="shared" si="38"/>
        <v>0.21939999999999998</v>
      </c>
      <c r="F75" s="68">
        <f t="shared" si="38"/>
        <v>0.05</v>
      </c>
      <c r="G75" s="68">
        <f t="shared" si="38"/>
        <v>0.31</v>
      </c>
      <c r="H75" s="68">
        <f t="shared" si="38"/>
        <v>1.349</v>
      </c>
      <c r="I75" s="68">
        <f t="shared" si="38"/>
        <v>0.03</v>
      </c>
      <c r="J75" s="68">
        <f t="shared" si="38"/>
        <v>0</v>
      </c>
      <c r="K75" s="68">
        <f t="shared" si="38"/>
        <v>0</v>
      </c>
      <c r="L75" s="68">
        <f t="shared" si="38"/>
        <v>0.11</v>
      </c>
      <c r="M75" s="68">
        <f t="shared" si="38"/>
        <v>0</v>
      </c>
      <c r="N75" s="68">
        <f t="shared" si="38"/>
        <v>0</v>
      </c>
      <c r="O75" s="68">
        <f t="shared" si="38"/>
        <v>0.96000000000000008</v>
      </c>
      <c r="P75" s="68">
        <f t="shared" si="38"/>
        <v>0.3</v>
      </c>
      <c r="Q75" s="68">
        <f t="shared" si="38"/>
        <v>0</v>
      </c>
      <c r="R75" s="68">
        <f t="shared" si="38"/>
        <v>0</v>
      </c>
      <c r="S75" s="68">
        <f t="shared" si="38"/>
        <v>0</v>
      </c>
      <c r="T75" s="68">
        <f t="shared" si="38"/>
        <v>0</v>
      </c>
      <c r="U75" s="68">
        <f t="shared" si="38"/>
        <v>0.49</v>
      </c>
      <c r="V75" s="68">
        <f t="shared" si="38"/>
        <v>0</v>
      </c>
      <c r="W75" s="68">
        <f t="shared" si="38"/>
        <v>0</v>
      </c>
      <c r="X75" s="68">
        <f t="shared" si="38"/>
        <v>0</v>
      </c>
      <c r="Y75" s="68">
        <f t="shared" si="38"/>
        <v>0.43</v>
      </c>
      <c r="Z75" s="68">
        <f t="shared" si="38"/>
        <v>0.06</v>
      </c>
      <c r="AA75" s="68">
        <f t="shared" si="38"/>
        <v>0</v>
      </c>
      <c r="AB75" s="68">
        <f t="shared" si="38"/>
        <v>0</v>
      </c>
      <c r="AC75" s="68">
        <f t="shared" si="38"/>
        <v>0</v>
      </c>
      <c r="AD75" s="68">
        <f t="shared" si="38"/>
        <v>0</v>
      </c>
      <c r="AE75" s="68">
        <f t="shared" si="38"/>
        <v>0</v>
      </c>
      <c r="AF75" s="68">
        <f t="shared" si="38"/>
        <v>0</v>
      </c>
      <c r="AG75" s="68">
        <f t="shared" si="38"/>
        <v>0</v>
      </c>
      <c r="AH75" s="68">
        <f t="shared" si="38"/>
        <v>0</v>
      </c>
      <c r="AI75" s="68">
        <f t="shared" ref="AI75:BB75" si="39">SUM(AI76:AI86)</f>
        <v>0</v>
      </c>
      <c r="AJ75" s="68">
        <f t="shared" si="39"/>
        <v>0</v>
      </c>
      <c r="AK75" s="68">
        <f t="shared" si="39"/>
        <v>0</v>
      </c>
      <c r="AL75" s="68">
        <f t="shared" si="39"/>
        <v>0.16999999999999998</v>
      </c>
      <c r="AM75" s="68">
        <f t="shared" si="39"/>
        <v>0.16999999999999998</v>
      </c>
      <c r="AN75" s="68">
        <f t="shared" si="39"/>
        <v>0</v>
      </c>
      <c r="AO75" s="68">
        <f t="shared" si="39"/>
        <v>0</v>
      </c>
      <c r="AP75" s="68">
        <f t="shared" si="39"/>
        <v>0</v>
      </c>
      <c r="AQ75" s="68">
        <f t="shared" si="39"/>
        <v>0</v>
      </c>
      <c r="AR75" s="68">
        <f t="shared" si="39"/>
        <v>0</v>
      </c>
      <c r="AS75" s="68">
        <f t="shared" si="39"/>
        <v>0</v>
      </c>
      <c r="AT75" s="68">
        <f t="shared" si="39"/>
        <v>0</v>
      </c>
      <c r="AU75" s="68">
        <f t="shared" si="39"/>
        <v>0</v>
      </c>
      <c r="AV75" s="68">
        <f t="shared" si="39"/>
        <v>0</v>
      </c>
      <c r="AW75" s="68">
        <f t="shared" si="39"/>
        <v>0</v>
      </c>
      <c r="AX75" s="68">
        <f t="shared" si="39"/>
        <v>0</v>
      </c>
      <c r="AY75" s="68">
        <f t="shared" si="39"/>
        <v>0</v>
      </c>
      <c r="AZ75" s="68">
        <f t="shared" si="39"/>
        <v>0</v>
      </c>
      <c r="BA75" s="68">
        <f t="shared" si="39"/>
        <v>0</v>
      </c>
      <c r="BB75" s="68">
        <f t="shared" si="39"/>
        <v>0</v>
      </c>
      <c r="BC75" s="65" t="s">
        <v>253</v>
      </c>
    </row>
    <row r="76" spans="1:56" ht="36">
      <c r="A76" s="90" t="s">
        <v>327</v>
      </c>
      <c r="B76" s="90" t="s">
        <v>269</v>
      </c>
      <c r="C76" s="74">
        <f>D76+O76+BB76</f>
        <v>1.69</v>
      </c>
      <c r="D76" s="74">
        <f>SUM(E76:N76)</f>
        <v>1.33</v>
      </c>
      <c r="E76" s="74">
        <v>0.01</v>
      </c>
      <c r="F76" s="74"/>
      <c r="G76" s="74">
        <v>0.24</v>
      </c>
      <c r="H76" s="75">
        <v>0.97</v>
      </c>
      <c r="I76" s="74"/>
      <c r="J76" s="74"/>
      <c r="K76" s="74"/>
      <c r="L76" s="74">
        <v>0.11</v>
      </c>
      <c r="M76" s="74"/>
      <c r="N76" s="74"/>
      <c r="O76" s="74">
        <f>SUM(P76:U76,AF76,AL76,AW76,AX76,AY76,AZ76,BA76)</f>
        <v>0.36</v>
      </c>
      <c r="P76" s="74">
        <v>0.3</v>
      </c>
      <c r="Q76" s="74"/>
      <c r="R76" s="74"/>
      <c r="S76" s="74"/>
      <c r="T76" s="74"/>
      <c r="U76" s="74">
        <f>SUM(V76:AE76)</f>
        <v>0</v>
      </c>
      <c r="V76" s="74"/>
      <c r="W76" s="74"/>
      <c r="X76" s="74"/>
      <c r="Y76" s="74"/>
      <c r="Z76" s="74"/>
      <c r="AA76" s="74"/>
      <c r="AB76" s="74"/>
      <c r="AC76" s="74"/>
      <c r="AD76" s="74"/>
      <c r="AE76" s="74"/>
      <c r="AF76" s="74">
        <f>SUM(AG76:AK76)</f>
        <v>0</v>
      </c>
      <c r="AG76" s="74"/>
      <c r="AH76" s="74"/>
      <c r="AI76" s="74"/>
      <c r="AJ76" s="74"/>
      <c r="AK76" s="74"/>
      <c r="AL76" s="74">
        <f>SUM(AM76:AV76)</f>
        <v>0.06</v>
      </c>
      <c r="AM76" s="74">
        <v>0.06</v>
      </c>
      <c r="AN76" s="74"/>
      <c r="AO76" s="74"/>
      <c r="AP76" s="74"/>
      <c r="AQ76" s="74"/>
      <c r="AR76" s="74"/>
      <c r="AS76" s="74"/>
      <c r="AT76" s="74"/>
      <c r="AU76" s="74"/>
      <c r="AV76" s="74"/>
      <c r="AW76" s="74"/>
      <c r="AX76" s="74"/>
      <c r="AY76" s="74"/>
      <c r="AZ76" s="74"/>
      <c r="BA76" s="74"/>
      <c r="BB76" s="74"/>
      <c r="BC76" s="77" t="s">
        <v>270</v>
      </c>
      <c r="BD76" s="27" t="s">
        <v>328</v>
      </c>
    </row>
    <row r="77" spans="1:56" ht="60">
      <c r="A77" s="91" t="s">
        <v>329</v>
      </c>
      <c r="B77" s="82" t="s">
        <v>330</v>
      </c>
      <c r="C77" s="70">
        <f>D77+O77+BB77</f>
        <v>0.20900000000000002</v>
      </c>
      <c r="D77" s="70">
        <f>SUM(E77:N77)</f>
        <v>9.9000000000000005E-2</v>
      </c>
      <c r="E77" s="71"/>
      <c r="F77" s="71"/>
      <c r="G77" s="71"/>
      <c r="H77" s="60">
        <v>9.9000000000000005E-2</v>
      </c>
      <c r="I77" s="71"/>
      <c r="J77" s="71"/>
      <c r="K77" s="71"/>
      <c r="L77" s="71"/>
      <c r="M77" s="71"/>
      <c r="N77" s="71"/>
      <c r="O77" s="70">
        <f>SUM(P77:U77,AF77,AL77,AW77,AX77,AY77,AZ77,BA77)</f>
        <v>0.11</v>
      </c>
      <c r="P77" s="71"/>
      <c r="Q77" s="71"/>
      <c r="R77" s="71"/>
      <c r="S77" s="71"/>
      <c r="T77" s="71"/>
      <c r="U77" s="70">
        <f>SUM(V77:AE77)</f>
        <v>0</v>
      </c>
      <c r="V77" s="71"/>
      <c r="W77" s="71"/>
      <c r="X77" s="71"/>
      <c r="Y77" s="71"/>
      <c r="Z77" s="71"/>
      <c r="AA77" s="71"/>
      <c r="AB77" s="71"/>
      <c r="AC77" s="71"/>
      <c r="AD77" s="71"/>
      <c r="AE77" s="71"/>
      <c r="AF77" s="70">
        <f>SUM(AG77:AK77)</f>
        <v>0</v>
      </c>
      <c r="AG77" s="71"/>
      <c r="AH77" s="71"/>
      <c r="AI77" s="71"/>
      <c r="AJ77" s="71"/>
      <c r="AK77" s="71"/>
      <c r="AL77" s="70">
        <f>SUM(AM77:AV77)</f>
        <v>0.11</v>
      </c>
      <c r="AM77" s="71">
        <v>0.11</v>
      </c>
      <c r="AN77" s="71"/>
      <c r="AO77" s="71"/>
      <c r="AP77" s="71"/>
      <c r="AQ77" s="71"/>
      <c r="AR77" s="71"/>
      <c r="AS77" s="71"/>
      <c r="AT77" s="71"/>
      <c r="AU77" s="71"/>
      <c r="AV77" s="71"/>
      <c r="AW77" s="71"/>
      <c r="AX77" s="71"/>
      <c r="AY77" s="71"/>
      <c r="AZ77" s="71"/>
      <c r="BA77" s="71"/>
      <c r="BB77" s="71"/>
      <c r="BC77" s="27" t="s">
        <v>266</v>
      </c>
    </row>
    <row r="78" spans="1:56" ht="24">
      <c r="A78" s="82" t="s">
        <v>331</v>
      </c>
      <c r="B78" s="82" t="s">
        <v>319</v>
      </c>
      <c r="C78" s="70">
        <f>D78+O78+BB78</f>
        <v>0.05</v>
      </c>
      <c r="D78" s="70">
        <f>SUM(E78:N78)</f>
        <v>0</v>
      </c>
      <c r="E78" s="71"/>
      <c r="F78" s="71"/>
      <c r="G78" s="71"/>
      <c r="H78" s="60"/>
      <c r="I78" s="71"/>
      <c r="J78" s="71"/>
      <c r="K78" s="71"/>
      <c r="L78" s="71"/>
      <c r="M78" s="71"/>
      <c r="N78" s="71"/>
      <c r="O78" s="70">
        <f>SUM(P78:U78,AF78,AL78,AW78,AX78,AY78,AZ78,BA78)</f>
        <v>0.05</v>
      </c>
      <c r="P78" s="71"/>
      <c r="Q78" s="71"/>
      <c r="R78" s="71"/>
      <c r="S78" s="71"/>
      <c r="T78" s="71"/>
      <c r="U78" s="70">
        <f>SUM(V78:AE78)</f>
        <v>0.05</v>
      </c>
      <c r="V78" s="71"/>
      <c r="W78" s="71"/>
      <c r="X78" s="71"/>
      <c r="Y78" s="71">
        <v>0.05</v>
      </c>
      <c r="Z78" s="71"/>
      <c r="AA78" s="71"/>
      <c r="AB78" s="71"/>
      <c r="AC78" s="71"/>
      <c r="AD78" s="71"/>
      <c r="AE78" s="71"/>
      <c r="AF78" s="70">
        <f>SUM(AG78:AK78)</f>
        <v>0</v>
      </c>
      <c r="AG78" s="71"/>
      <c r="AH78" s="71"/>
      <c r="AI78" s="71"/>
      <c r="AJ78" s="71"/>
      <c r="AK78" s="71"/>
      <c r="AL78" s="70">
        <f>SUM(AM78:AV78)</f>
        <v>0</v>
      </c>
      <c r="AM78" s="71"/>
      <c r="AN78" s="71"/>
      <c r="AO78" s="71"/>
      <c r="AP78" s="71"/>
      <c r="AQ78" s="71"/>
      <c r="AR78" s="71"/>
      <c r="AS78" s="71"/>
      <c r="AT78" s="71"/>
      <c r="AU78" s="71"/>
      <c r="AV78" s="71"/>
      <c r="AW78" s="71"/>
      <c r="AX78" s="71"/>
      <c r="AY78" s="71"/>
      <c r="AZ78" s="71"/>
      <c r="BA78" s="71"/>
      <c r="BB78" s="71"/>
      <c r="BC78" s="27" t="s">
        <v>266</v>
      </c>
    </row>
    <row r="79" spans="1:56" ht="24">
      <c r="A79" s="82" t="s">
        <v>332</v>
      </c>
      <c r="B79" s="82" t="s">
        <v>283</v>
      </c>
      <c r="C79" s="70">
        <f t="shared" ref="C79:C85" si="40">D79+O79+BB79</f>
        <v>0.08</v>
      </c>
      <c r="D79" s="70">
        <f t="shared" ref="D79:D85" si="41">SUM(E79:N79)</f>
        <v>0.08</v>
      </c>
      <c r="E79" s="71"/>
      <c r="F79" s="71"/>
      <c r="G79" s="71"/>
      <c r="H79" s="60">
        <v>0.08</v>
      </c>
      <c r="I79" s="71"/>
      <c r="J79" s="71"/>
      <c r="K79" s="71"/>
      <c r="L79" s="71"/>
      <c r="M79" s="71"/>
      <c r="N79" s="71"/>
      <c r="O79" s="70">
        <f t="shared" ref="O79:O85" si="42">SUM(P79:U79,AF79,AL79,AW79,AX79,AY79,AZ79,BA79)</f>
        <v>0</v>
      </c>
      <c r="P79" s="71"/>
      <c r="Q79" s="71"/>
      <c r="R79" s="71"/>
      <c r="S79" s="71"/>
      <c r="T79" s="71"/>
      <c r="U79" s="70">
        <f t="shared" ref="U79:U85" si="43">SUM(V79:AE79)</f>
        <v>0</v>
      </c>
      <c r="V79" s="71"/>
      <c r="W79" s="71"/>
      <c r="X79" s="71"/>
      <c r="Y79" s="71"/>
      <c r="Z79" s="71"/>
      <c r="AA79" s="71"/>
      <c r="AB79" s="71"/>
      <c r="AC79" s="71"/>
      <c r="AD79" s="71"/>
      <c r="AE79" s="71"/>
      <c r="AF79" s="70">
        <f t="shared" ref="AF79:AF85" si="44">SUM(AG79:AK79)</f>
        <v>0</v>
      </c>
      <c r="AG79" s="71"/>
      <c r="AH79" s="71"/>
      <c r="AI79" s="71"/>
      <c r="AJ79" s="71"/>
      <c r="AK79" s="71"/>
      <c r="AL79" s="70">
        <f t="shared" ref="AL79:AL85" si="45">SUM(AM79:AV79)</f>
        <v>0</v>
      </c>
      <c r="AM79" s="71"/>
      <c r="AN79" s="71"/>
      <c r="AO79" s="71"/>
      <c r="AP79" s="71"/>
      <c r="AQ79" s="71"/>
      <c r="AR79" s="71"/>
      <c r="AS79" s="71"/>
      <c r="AT79" s="71"/>
      <c r="AU79" s="71"/>
      <c r="AV79" s="71"/>
      <c r="AW79" s="71"/>
      <c r="AX79" s="71"/>
      <c r="AY79" s="71"/>
      <c r="AZ79" s="71"/>
      <c r="BA79" s="71"/>
      <c r="BB79" s="71"/>
      <c r="BC79" s="27" t="s">
        <v>266</v>
      </c>
    </row>
    <row r="80" spans="1:56" ht="24">
      <c r="A80" s="82" t="s">
        <v>333</v>
      </c>
      <c r="B80" s="82" t="s">
        <v>283</v>
      </c>
      <c r="C80" s="70">
        <f t="shared" si="40"/>
        <v>0.1</v>
      </c>
      <c r="D80" s="70">
        <f t="shared" si="41"/>
        <v>0.1</v>
      </c>
      <c r="E80" s="71">
        <v>0.05</v>
      </c>
      <c r="F80" s="71">
        <v>0.05</v>
      </c>
      <c r="G80" s="71"/>
      <c r="H80" s="60"/>
      <c r="I80" s="71"/>
      <c r="J80" s="71"/>
      <c r="K80" s="71"/>
      <c r="L80" s="71"/>
      <c r="M80" s="71"/>
      <c r="N80" s="71"/>
      <c r="O80" s="70">
        <f t="shared" si="42"/>
        <v>0</v>
      </c>
      <c r="P80" s="71"/>
      <c r="Q80" s="71"/>
      <c r="R80" s="71"/>
      <c r="S80" s="71"/>
      <c r="T80" s="71"/>
      <c r="U80" s="70">
        <f t="shared" si="43"/>
        <v>0</v>
      </c>
      <c r="V80" s="71"/>
      <c r="W80" s="71"/>
      <c r="X80" s="71"/>
      <c r="Y80" s="71"/>
      <c r="Z80" s="71"/>
      <c r="AA80" s="71"/>
      <c r="AB80" s="71"/>
      <c r="AC80" s="71"/>
      <c r="AD80" s="71"/>
      <c r="AE80" s="71"/>
      <c r="AF80" s="70">
        <f t="shared" si="44"/>
        <v>0</v>
      </c>
      <c r="AG80" s="71"/>
      <c r="AH80" s="71"/>
      <c r="AI80" s="71"/>
      <c r="AJ80" s="71"/>
      <c r="AK80" s="71"/>
      <c r="AL80" s="70">
        <f t="shared" si="45"/>
        <v>0</v>
      </c>
      <c r="AM80" s="71"/>
      <c r="AN80" s="71"/>
      <c r="AO80" s="71"/>
      <c r="AP80" s="71"/>
      <c r="AQ80" s="71"/>
      <c r="AR80" s="71"/>
      <c r="AS80" s="71"/>
      <c r="AT80" s="71"/>
      <c r="AU80" s="71"/>
      <c r="AV80" s="71"/>
      <c r="AW80" s="71"/>
      <c r="AX80" s="71"/>
      <c r="AY80" s="71"/>
      <c r="AZ80" s="71"/>
      <c r="BA80" s="71"/>
      <c r="BB80" s="71"/>
      <c r="BC80" s="27" t="s">
        <v>266</v>
      </c>
    </row>
    <row r="81" spans="1:62" ht="24">
      <c r="A81" s="82" t="s">
        <v>334</v>
      </c>
      <c r="B81" s="82" t="s">
        <v>283</v>
      </c>
      <c r="C81" s="70">
        <f t="shared" si="40"/>
        <v>0.2</v>
      </c>
      <c r="D81" s="70">
        <f t="shared" si="41"/>
        <v>0.2</v>
      </c>
      <c r="E81" s="71"/>
      <c r="F81" s="71"/>
      <c r="G81" s="71"/>
      <c r="H81" s="60">
        <v>0.2</v>
      </c>
      <c r="I81" s="71"/>
      <c r="J81" s="71"/>
      <c r="K81" s="71"/>
      <c r="L81" s="71"/>
      <c r="M81" s="71"/>
      <c r="N81" s="71"/>
      <c r="O81" s="70">
        <f t="shared" si="42"/>
        <v>0</v>
      </c>
      <c r="P81" s="71"/>
      <c r="Q81" s="71"/>
      <c r="R81" s="71"/>
      <c r="S81" s="71"/>
      <c r="T81" s="71"/>
      <c r="U81" s="70">
        <f t="shared" si="43"/>
        <v>0</v>
      </c>
      <c r="V81" s="71"/>
      <c r="W81" s="71"/>
      <c r="X81" s="71"/>
      <c r="Y81" s="71"/>
      <c r="Z81" s="71"/>
      <c r="AA81" s="71"/>
      <c r="AB81" s="71"/>
      <c r="AC81" s="71"/>
      <c r="AD81" s="71"/>
      <c r="AE81" s="71"/>
      <c r="AF81" s="70">
        <f t="shared" si="44"/>
        <v>0</v>
      </c>
      <c r="AG81" s="71"/>
      <c r="AH81" s="71"/>
      <c r="AI81" s="71"/>
      <c r="AJ81" s="71"/>
      <c r="AK81" s="71"/>
      <c r="AL81" s="70">
        <f t="shared" si="45"/>
        <v>0</v>
      </c>
      <c r="AM81" s="71"/>
      <c r="AN81" s="71"/>
      <c r="AO81" s="71"/>
      <c r="AP81" s="71"/>
      <c r="AQ81" s="71"/>
      <c r="AR81" s="71"/>
      <c r="AS81" s="71"/>
      <c r="AT81" s="71"/>
      <c r="AU81" s="71"/>
      <c r="AV81" s="71"/>
      <c r="AW81" s="71"/>
      <c r="AX81" s="71"/>
      <c r="AY81" s="71"/>
      <c r="AZ81" s="71"/>
      <c r="BA81" s="71"/>
      <c r="BB81" s="71"/>
      <c r="BC81" s="27" t="s">
        <v>266</v>
      </c>
    </row>
    <row r="82" spans="1:62" ht="24">
      <c r="A82" s="82" t="s">
        <v>335</v>
      </c>
      <c r="B82" s="82" t="s">
        <v>283</v>
      </c>
      <c r="C82" s="70">
        <f t="shared" si="40"/>
        <v>7.0000000000000007E-2</v>
      </c>
      <c r="D82" s="70">
        <f t="shared" si="41"/>
        <v>7.0000000000000007E-2</v>
      </c>
      <c r="E82" s="71"/>
      <c r="F82" s="71"/>
      <c r="G82" s="71">
        <v>7.0000000000000007E-2</v>
      </c>
      <c r="H82" s="60"/>
      <c r="I82" s="71"/>
      <c r="J82" s="71"/>
      <c r="K82" s="71"/>
      <c r="L82" s="71"/>
      <c r="M82" s="71"/>
      <c r="N82" s="71"/>
      <c r="O82" s="70">
        <f t="shared" si="42"/>
        <v>0</v>
      </c>
      <c r="P82" s="71"/>
      <c r="Q82" s="71"/>
      <c r="R82" s="71"/>
      <c r="S82" s="71"/>
      <c r="T82" s="71"/>
      <c r="U82" s="70">
        <f t="shared" si="43"/>
        <v>0</v>
      </c>
      <c r="V82" s="71"/>
      <c r="W82" s="71"/>
      <c r="X82" s="71"/>
      <c r="Y82" s="71"/>
      <c r="Z82" s="71"/>
      <c r="AA82" s="71"/>
      <c r="AB82" s="71"/>
      <c r="AC82" s="71"/>
      <c r="AD82" s="71"/>
      <c r="AE82" s="71"/>
      <c r="AF82" s="70">
        <f t="shared" si="44"/>
        <v>0</v>
      </c>
      <c r="AG82" s="71"/>
      <c r="AH82" s="71"/>
      <c r="AI82" s="71"/>
      <c r="AJ82" s="71"/>
      <c r="AK82" s="71"/>
      <c r="AL82" s="70">
        <f t="shared" si="45"/>
        <v>0</v>
      </c>
      <c r="AM82" s="71"/>
      <c r="AN82" s="71"/>
      <c r="AO82" s="71"/>
      <c r="AP82" s="71"/>
      <c r="AQ82" s="71"/>
      <c r="AR82" s="71"/>
      <c r="AS82" s="71"/>
      <c r="AT82" s="71"/>
      <c r="AU82" s="71"/>
      <c r="AV82" s="71"/>
      <c r="AW82" s="71"/>
      <c r="AX82" s="71"/>
      <c r="AY82" s="71"/>
      <c r="AZ82" s="71"/>
      <c r="BA82" s="71"/>
      <c r="BB82" s="71"/>
      <c r="BC82" s="27" t="s">
        <v>266</v>
      </c>
    </row>
    <row r="83" spans="1:62" ht="24">
      <c r="A83" s="84" t="s">
        <v>336</v>
      </c>
      <c r="B83" s="84" t="s">
        <v>256</v>
      </c>
      <c r="C83" s="70">
        <f t="shared" si="40"/>
        <v>0.05</v>
      </c>
      <c r="D83" s="70">
        <f t="shared" si="41"/>
        <v>0.03</v>
      </c>
      <c r="E83" s="71"/>
      <c r="F83" s="71"/>
      <c r="G83" s="71"/>
      <c r="H83" s="60"/>
      <c r="I83" s="71">
        <v>0.03</v>
      </c>
      <c r="J83" s="71"/>
      <c r="K83" s="71"/>
      <c r="L83" s="71"/>
      <c r="M83" s="71"/>
      <c r="N83" s="71"/>
      <c r="O83" s="70">
        <f t="shared" si="42"/>
        <v>0.02</v>
      </c>
      <c r="P83" s="71"/>
      <c r="Q83" s="71"/>
      <c r="R83" s="71"/>
      <c r="S83" s="71"/>
      <c r="T83" s="71"/>
      <c r="U83" s="70">
        <f t="shared" si="43"/>
        <v>0.02</v>
      </c>
      <c r="V83" s="71"/>
      <c r="W83" s="71"/>
      <c r="X83" s="71"/>
      <c r="Y83" s="71"/>
      <c r="Z83" s="71">
        <v>0.02</v>
      </c>
      <c r="AA83" s="71"/>
      <c r="AB83" s="71"/>
      <c r="AC83" s="71"/>
      <c r="AD83" s="71"/>
      <c r="AE83" s="71"/>
      <c r="AF83" s="70">
        <f t="shared" si="44"/>
        <v>0</v>
      </c>
      <c r="AG83" s="71"/>
      <c r="AH83" s="71"/>
      <c r="AI83" s="71"/>
      <c r="AJ83" s="71"/>
      <c r="AK83" s="71"/>
      <c r="AL83" s="70">
        <f t="shared" si="45"/>
        <v>0</v>
      </c>
      <c r="AM83" s="71"/>
      <c r="AN83" s="71"/>
      <c r="AO83" s="71"/>
      <c r="AP83" s="71"/>
      <c r="AQ83" s="71"/>
      <c r="AR83" s="71"/>
      <c r="AS83" s="71"/>
      <c r="AT83" s="71"/>
      <c r="AU83" s="71"/>
      <c r="AV83" s="71"/>
      <c r="AW83" s="71"/>
      <c r="AX83" s="71"/>
      <c r="AY83" s="71"/>
      <c r="AZ83" s="71"/>
      <c r="BA83" s="71"/>
      <c r="BB83" s="71"/>
      <c r="BC83" s="27" t="s">
        <v>266</v>
      </c>
    </row>
    <row r="84" spans="1:62" ht="24">
      <c r="A84" s="84" t="s">
        <v>337</v>
      </c>
      <c r="B84" s="84" t="s">
        <v>319</v>
      </c>
      <c r="C84" s="70">
        <f t="shared" si="40"/>
        <v>0.38</v>
      </c>
      <c r="D84" s="70">
        <f t="shared" si="41"/>
        <v>0</v>
      </c>
      <c r="E84" s="71"/>
      <c r="F84" s="71"/>
      <c r="G84" s="71"/>
      <c r="H84" s="60"/>
      <c r="I84" s="71"/>
      <c r="J84" s="71"/>
      <c r="K84" s="71"/>
      <c r="L84" s="71"/>
      <c r="M84" s="71"/>
      <c r="N84" s="71"/>
      <c r="O84" s="70">
        <f t="shared" si="42"/>
        <v>0.38</v>
      </c>
      <c r="P84" s="71"/>
      <c r="Q84" s="71"/>
      <c r="R84" s="71"/>
      <c r="S84" s="71"/>
      <c r="T84" s="71"/>
      <c r="U84" s="70">
        <f t="shared" si="43"/>
        <v>0.38</v>
      </c>
      <c r="V84" s="71"/>
      <c r="W84" s="71"/>
      <c r="X84" s="71"/>
      <c r="Y84" s="71">
        <v>0.38</v>
      </c>
      <c r="Z84" s="71"/>
      <c r="AA84" s="71"/>
      <c r="AB84" s="71"/>
      <c r="AC84" s="71"/>
      <c r="AD84" s="71"/>
      <c r="AE84" s="71"/>
      <c r="AF84" s="70">
        <f t="shared" si="44"/>
        <v>0</v>
      </c>
      <c r="AG84" s="71"/>
      <c r="AH84" s="71"/>
      <c r="AI84" s="71"/>
      <c r="AJ84" s="71"/>
      <c r="AK84" s="71"/>
      <c r="AL84" s="70">
        <f t="shared" si="45"/>
        <v>0</v>
      </c>
      <c r="AM84" s="71"/>
      <c r="AN84" s="71"/>
      <c r="AO84" s="71"/>
      <c r="AP84" s="71"/>
      <c r="AQ84" s="71"/>
      <c r="AR84" s="71"/>
      <c r="AS84" s="71"/>
      <c r="AT84" s="71"/>
      <c r="AU84" s="71"/>
      <c r="AV84" s="71"/>
      <c r="AW84" s="71"/>
      <c r="AX84" s="71"/>
      <c r="AY84" s="71"/>
      <c r="AZ84" s="71"/>
      <c r="BA84" s="71"/>
      <c r="BB84" s="71"/>
      <c r="BC84" s="27" t="s">
        <v>266</v>
      </c>
    </row>
    <row r="85" spans="1:62" ht="36">
      <c r="A85" s="69" t="s">
        <v>338</v>
      </c>
      <c r="B85" s="69" t="s">
        <v>294</v>
      </c>
      <c r="C85" s="70">
        <f t="shared" si="40"/>
        <v>0.04</v>
      </c>
      <c r="D85" s="70">
        <f t="shared" si="41"/>
        <v>0</v>
      </c>
      <c r="E85" s="71"/>
      <c r="F85" s="71"/>
      <c r="G85" s="71"/>
      <c r="H85" s="60"/>
      <c r="I85" s="71"/>
      <c r="J85" s="71"/>
      <c r="K85" s="71"/>
      <c r="L85" s="71"/>
      <c r="M85" s="71"/>
      <c r="N85" s="71"/>
      <c r="O85" s="70">
        <f t="shared" si="42"/>
        <v>0.04</v>
      </c>
      <c r="P85" s="71"/>
      <c r="Q85" s="71"/>
      <c r="R85" s="71"/>
      <c r="S85" s="71"/>
      <c r="T85" s="71"/>
      <c r="U85" s="70">
        <f t="shared" si="43"/>
        <v>0.04</v>
      </c>
      <c r="V85" s="71"/>
      <c r="W85" s="71"/>
      <c r="X85" s="71"/>
      <c r="Y85" s="71"/>
      <c r="Z85" s="71">
        <v>0.04</v>
      </c>
      <c r="AA85" s="71"/>
      <c r="AB85" s="71"/>
      <c r="AC85" s="71"/>
      <c r="AD85" s="71"/>
      <c r="AE85" s="71"/>
      <c r="AF85" s="70">
        <f t="shared" si="44"/>
        <v>0</v>
      </c>
      <c r="AG85" s="71"/>
      <c r="AH85" s="71"/>
      <c r="AI85" s="71"/>
      <c r="AJ85" s="71"/>
      <c r="AK85" s="71"/>
      <c r="AL85" s="70">
        <f t="shared" si="45"/>
        <v>0</v>
      </c>
      <c r="AM85" s="71"/>
      <c r="AN85" s="71"/>
      <c r="AO85" s="71"/>
      <c r="AP85" s="71"/>
      <c r="AQ85" s="71"/>
      <c r="AR85" s="71"/>
      <c r="AS85" s="71"/>
      <c r="AT85" s="71"/>
      <c r="AU85" s="71"/>
      <c r="AV85" s="71"/>
      <c r="AW85" s="71"/>
      <c r="AX85" s="71"/>
      <c r="AY85" s="71"/>
      <c r="AZ85" s="71"/>
      <c r="BA85" s="71"/>
      <c r="BB85" s="71"/>
      <c r="BC85" s="27" t="s">
        <v>266</v>
      </c>
    </row>
    <row r="86" spans="1:62" ht="127.5">
      <c r="A86" s="36" t="s">
        <v>437</v>
      </c>
      <c r="B86" s="38" t="s">
        <v>300</v>
      </c>
      <c r="C86" s="123">
        <f>D86+O86+BB86</f>
        <v>0.15939999999999999</v>
      </c>
      <c r="D86" s="123">
        <f>SUM(E86:N86)</f>
        <v>0.15939999999999999</v>
      </c>
      <c r="E86" s="35">
        <v>0.15939999999999999</v>
      </c>
      <c r="F86" s="35"/>
      <c r="G86" s="35"/>
      <c r="H86" s="38"/>
      <c r="I86" s="35"/>
      <c r="J86" s="35"/>
      <c r="K86" s="35"/>
      <c r="L86" s="35"/>
      <c r="M86" s="35"/>
      <c r="N86" s="35"/>
      <c r="O86" s="123">
        <f>SUM(P86:U86,AF86,AL86,AW86,AX86,AY86,AZ86,BA86)</f>
        <v>0</v>
      </c>
      <c r="P86" s="35"/>
      <c r="Q86" s="35"/>
      <c r="R86" s="35"/>
      <c r="S86" s="35"/>
      <c r="T86" s="35"/>
      <c r="U86" s="123">
        <f>SUM(V86:AE86)</f>
        <v>0</v>
      </c>
      <c r="V86" s="35"/>
      <c r="W86" s="35"/>
      <c r="X86" s="35"/>
      <c r="Y86" s="35"/>
      <c r="Z86" s="35"/>
      <c r="AA86" s="35"/>
      <c r="AB86" s="35"/>
      <c r="AC86" s="35"/>
      <c r="AD86" s="35"/>
      <c r="AE86" s="35"/>
      <c r="AF86" s="123">
        <f>SUM(AG86:AK86)</f>
        <v>0</v>
      </c>
      <c r="AG86" s="35"/>
      <c r="AH86" s="35"/>
      <c r="AI86" s="35"/>
      <c r="AJ86" s="35"/>
      <c r="AK86" s="35"/>
      <c r="AL86" s="123">
        <f>SUM(AM86:AV86)</f>
        <v>0</v>
      </c>
      <c r="AM86" s="35"/>
      <c r="AN86" s="35"/>
      <c r="AO86" s="35"/>
      <c r="AP86" s="35"/>
      <c r="AQ86" s="35"/>
      <c r="AR86" s="35"/>
      <c r="AS86" s="35"/>
      <c r="AT86" s="35"/>
      <c r="AU86" s="35"/>
      <c r="AV86" s="35"/>
      <c r="AW86" s="35"/>
      <c r="AX86" s="35"/>
      <c r="AY86" s="35"/>
      <c r="AZ86" s="35"/>
      <c r="BA86" s="35"/>
      <c r="BB86" s="35"/>
      <c r="BC86" s="36" t="s">
        <v>253</v>
      </c>
      <c r="BD86" s="124" t="s">
        <v>438</v>
      </c>
      <c r="BE86" s="125" t="s">
        <v>434</v>
      </c>
      <c r="BF86" s="125" t="s">
        <v>436</v>
      </c>
      <c r="BG86" s="125" t="s">
        <v>435</v>
      </c>
      <c r="BH86" s="36"/>
      <c r="BI86" s="36"/>
      <c r="BJ86" s="126" t="s">
        <v>390</v>
      </c>
    </row>
    <row r="87" spans="1:62" s="65" customFormat="1" ht="24">
      <c r="A87" s="66" t="s">
        <v>339</v>
      </c>
      <c r="B87" s="67"/>
      <c r="C87" s="68">
        <f>SUM(C88:C89)</f>
        <v>0</v>
      </c>
      <c r="D87" s="68">
        <f t="shared" ref="D87:BB87" si="46">SUM(D88:D89)</f>
        <v>0</v>
      </c>
      <c r="E87" s="68">
        <f t="shared" si="46"/>
        <v>0</v>
      </c>
      <c r="F87" s="68">
        <f t="shared" si="46"/>
        <v>0</v>
      </c>
      <c r="G87" s="68">
        <f t="shared" si="46"/>
        <v>0</v>
      </c>
      <c r="H87" s="68">
        <f t="shared" si="46"/>
        <v>0</v>
      </c>
      <c r="I87" s="68">
        <f t="shared" si="46"/>
        <v>0</v>
      </c>
      <c r="J87" s="68">
        <f t="shared" si="46"/>
        <v>0</v>
      </c>
      <c r="K87" s="68">
        <f t="shared" si="46"/>
        <v>0</v>
      </c>
      <c r="L87" s="68">
        <f t="shared" si="46"/>
        <v>0</v>
      </c>
      <c r="M87" s="68">
        <f>SUM(M88:M89)</f>
        <v>0</v>
      </c>
      <c r="N87" s="68">
        <f t="shared" si="46"/>
        <v>0</v>
      </c>
      <c r="O87" s="68">
        <f t="shared" si="46"/>
        <v>0</v>
      </c>
      <c r="P87" s="68">
        <f t="shared" si="46"/>
        <v>0</v>
      </c>
      <c r="Q87" s="68">
        <f t="shared" si="46"/>
        <v>0</v>
      </c>
      <c r="R87" s="68">
        <f t="shared" si="46"/>
        <v>0</v>
      </c>
      <c r="S87" s="68">
        <f>SUM(S88:S89)</f>
        <v>0</v>
      </c>
      <c r="T87" s="68">
        <f>SUM(T88:T89)</f>
        <v>0</v>
      </c>
      <c r="U87" s="68">
        <f t="shared" si="46"/>
        <v>0</v>
      </c>
      <c r="V87" s="68">
        <f t="shared" si="46"/>
        <v>0</v>
      </c>
      <c r="W87" s="68">
        <f t="shared" si="46"/>
        <v>0</v>
      </c>
      <c r="X87" s="68">
        <f>SUM(X88:X89)</f>
        <v>0</v>
      </c>
      <c r="Y87" s="68">
        <f t="shared" si="46"/>
        <v>0</v>
      </c>
      <c r="Z87" s="68">
        <f t="shared" si="46"/>
        <v>0</v>
      </c>
      <c r="AA87" s="68">
        <f t="shared" si="46"/>
        <v>0</v>
      </c>
      <c r="AB87" s="68">
        <f t="shared" si="46"/>
        <v>0</v>
      </c>
      <c r="AC87" s="68">
        <f t="shared" si="46"/>
        <v>0</v>
      </c>
      <c r="AD87" s="68">
        <f t="shared" si="46"/>
        <v>0</v>
      </c>
      <c r="AE87" s="68">
        <f>SUM(AE88:AE89)</f>
        <v>0</v>
      </c>
      <c r="AF87" s="68">
        <f>SUM(AF88:AF89)</f>
        <v>0</v>
      </c>
      <c r="AG87" s="68">
        <f t="shared" si="46"/>
        <v>0</v>
      </c>
      <c r="AH87" s="68">
        <f t="shared" si="46"/>
        <v>0</v>
      </c>
      <c r="AI87" s="68">
        <f t="shared" si="46"/>
        <v>0</v>
      </c>
      <c r="AJ87" s="68">
        <f t="shared" si="46"/>
        <v>0</v>
      </c>
      <c r="AK87" s="68">
        <f t="shared" si="46"/>
        <v>0</v>
      </c>
      <c r="AL87" s="68">
        <f t="shared" si="46"/>
        <v>0</v>
      </c>
      <c r="AM87" s="68">
        <f t="shared" si="46"/>
        <v>0</v>
      </c>
      <c r="AN87" s="68">
        <f t="shared" si="46"/>
        <v>0</v>
      </c>
      <c r="AO87" s="68">
        <f t="shared" si="46"/>
        <v>0</v>
      </c>
      <c r="AP87" s="68">
        <f t="shared" si="46"/>
        <v>0</v>
      </c>
      <c r="AQ87" s="68">
        <f t="shared" si="46"/>
        <v>0</v>
      </c>
      <c r="AR87" s="68">
        <f t="shared" si="46"/>
        <v>0</v>
      </c>
      <c r="AS87" s="68">
        <f t="shared" si="46"/>
        <v>0</v>
      </c>
      <c r="AT87" s="68">
        <f t="shared" si="46"/>
        <v>0</v>
      </c>
      <c r="AU87" s="68">
        <f t="shared" si="46"/>
        <v>0</v>
      </c>
      <c r="AV87" s="68">
        <f t="shared" si="46"/>
        <v>0</v>
      </c>
      <c r="AW87" s="68">
        <f t="shared" si="46"/>
        <v>0</v>
      </c>
      <c r="AX87" s="68">
        <f t="shared" si="46"/>
        <v>0</v>
      </c>
      <c r="AY87" s="68">
        <f t="shared" si="46"/>
        <v>0</v>
      </c>
      <c r="AZ87" s="68">
        <f t="shared" si="46"/>
        <v>0</v>
      </c>
      <c r="BA87" s="68">
        <f t="shared" si="46"/>
        <v>0</v>
      </c>
      <c r="BB87" s="68">
        <f t="shared" si="46"/>
        <v>0</v>
      </c>
      <c r="BC87" s="65" t="s">
        <v>253</v>
      </c>
    </row>
    <row r="88" spans="1:62" ht="12">
      <c r="A88" s="69" t="s">
        <v>243</v>
      </c>
      <c r="B88" s="60" t="s">
        <v>244</v>
      </c>
      <c r="C88" s="70">
        <f>D88+O88+BB88</f>
        <v>0</v>
      </c>
      <c r="D88" s="70">
        <f>SUM(E88:N88)</f>
        <v>0</v>
      </c>
      <c r="E88" s="71"/>
      <c r="F88" s="71"/>
      <c r="G88" s="71"/>
      <c r="H88" s="60"/>
      <c r="I88" s="71"/>
      <c r="J88" s="71"/>
      <c r="K88" s="71"/>
      <c r="L88" s="71"/>
      <c r="M88" s="71"/>
      <c r="N88" s="71"/>
      <c r="O88" s="70">
        <f>SUM(P88:U88,AF88,AL88,AW88,AX88,AY88,AZ88,BA88)</f>
        <v>0</v>
      </c>
      <c r="P88" s="71"/>
      <c r="Q88" s="71"/>
      <c r="R88" s="71"/>
      <c r="S88" s="71"/>
      <c r="T88" s="71"/>
      <c r="U88" s="70">
        <f>SUM(V88:AE88)</f>
        <v>0</v>
      </c>
      <c r="V88" s="71"/>
      <c r="W88" s="71"/>
      <c r="X88" s="71"/>
      <c r="Y88" s="71"/>
      <c r="Z88" s="71"/>
      <c r="AA88" s="71"/>
      <c r="AB88" s="71"/>
      <c r="AC88" s="71"/>
      <c r="AD88" s="71"/>
      <c r="AE88" s="71"/>
      <c r="AF88" s="70">
        <f>SUM(AG88:AK88)</f>
        <v>0</v>
      </c>
      <c r="AG88" s="71"/>
      <c r="AH88" s="71"/>
      <c r="AI88" s="71"/>
      <c r="AJ88" s="71"/>
      <c r="AK88" s="71"/>
      <c r="AL88" s="70">
        <f>SUM(AM88:AV88)</f>
        <v>0</v>
      </c>
      <c r="AM88" s="71"/>
      <c r="AN88" s="71"/>
      <c r="AO88" s="71"/>
      <c r="AP88" s="71"/>
      <c r="AQ88" s="71"/>
      <c r="AR88" s="71"/>
      <c r="AS88" s="71"/>
      <c r="AT88" s="71"/>
      <c r="AU88" s="71"/>
      <c r="AV88" s="71"/>
      <c r="AW88" s="71"/>
      <c r="AX88" s="71"/>
      <c r="AY88" s="71"/>
      <c r="AZ88" s="71"/>
      <c r="BA88" s="71"/>
      <c r="BB88" s="71"/>
    </row>
    <row r="89" spans="1:62" ht="12">
      <c r="A89" s="69" t="s">
        <v>243</v>
      </c>
      <c r="B89" s="60" t="s">
        <v>244</v>
      </c>
      <c r="C89" s="70">
        <f>D89+O89+BB89</f>
        <v>0</v>
      </c>
      <c r="D89" s="70">
        <f>SUM(E89:N89)</f>
        <v>0</v>
      </c>
      <c r="E89" s="71"/>
      <c r="F89" s="71"/>
      <c r="G89" s="71"/>
      <c r="H89" s="60"/>
      <c r="I89" s="71"/>
      <c r="J89" s="71"/>
      <c r="K89" s="71"/>
      <c r="L89" s="71"/>
      <c r="M89" s="71"/>
      <c r="N89" s="71"/>
      <c r="O89" s="70">
        <f>SUM(P89:U89,AF89,AL89,AW89,AX89,AY89,AZ89,BA89)</f>
        <v>0</v>
      </c>
      <c r="P89" s="71"/>
      <c r="Q89" s="71"/>
      <c r="R89" s="71"/>
      <c r="S89" s="71"/>
      <c r="T89" s="71"/>
      <c r="U89" s="70">
        <f>SUM(V89:AE89)</f>
        <v>0</v>
      </c>
      <c r="V89" s="71"/>
      <c r="W89" s="71"/>
      <c r="X89" s="71"/>
      <c r="Y89" s="71"/>
      <c r="Z89" s="71"/>
      <c r="AA89" s="71"/>
      <c r="AB89" s="71"/>
      <c r="AC89" s="71"/>
      <c r="AD89" s="71"/>
      <c r="AE89" s="71"/>
      <c r="AF89" s="70">
        <f>SUM(AG89:AK89)</f>
        <v>0</v>
      </c>
      <c r="AG89" s="71"/>
      <c r="AH89" s="71"/>
      <c r="AI89" s="71"/>
      <c r="AJ89" s="71"/>
      <c r="AK89" s="71"/>
      <c r="AL89" s="70">
        <f>SUM(AM89:AV89)</f>
        <v>0</v>
      </c>
      <c r="AM89" s="71"/>
      <c r="AN89" s="71"/>
      <c r="AO89" s="71"/>
      <c r="AP89" s="71"/>
      <c r="AQ89" s="71"/>
      <c r="AR89" s="71"/>
      <c r="AS89" s="71"/>
      <c r="AT89" s="71"/>
      <c r="AU89" s="71"/>
      <c r="AV89" s="71"/>
      <c r="AW89" s="71"/>
      <c r="AX89" s="71"/>
      <c r="AY89" s="71"/>
      <c r="AZ89" s="71"/>
      <c r="BA89" s="71"/>
      <c r="BB89" s="71"/>
    </row>
    <row r="90" spans="1:62" s="65" customFormat="1" ht="12">
      <c r="A90" s="66" t="s">
        <v>340</v>
      </c>
      <c r="B90" s="67"/>
      <c r="C90" s="68">
        <f>SUM(C91:C92)</f>
        <v>0</v>
      </c>
      <c r="D90" s="68">
        <f t="shared" ref="D90:BB90" si="47">SUM(D91:D92)</f>
        <v>0</v>
      </c>
      <c r="E90" s="68">
        <f t="shared" si="47"/>
        <v>0</v>
      </c>
      <c r="F90" s="68">
        <f t="shared" si="47"/>
        <v>0</v>
      </c>
      <c r="G90" s="68">
        <f t="shared" si="47"/>
        <v>0</v>
      </c>
      <c r="H90" s="68">
        <f t="shared" si="47"/>
        <v>0</v>
      </c>
      <c r="I90" s="68">
        <f t="shared" si="47"/>
        <v>0</v>
      </c>
      <c r="J90" s="68">
        <f t="shared" si="47"/>
        <v>0</v>
      </c>
      <c r="K90" s="68">
        <f t="shared" si="47"/>
        <v>0</v>
      </c>
      <c r="L90" s="68">
        <f t="shared" si="47"/>
        <v>0</v>
      </c>
      <c r="M90" s="68">
        <f>SUM(M91:M92)</f>
        <v>0</v>
      </c>
      <c r="N90" s="68">
        <f t="shared" si="47"/>
        <v>0</v>
      </c>
      <c r="O90" s="68">
        <f t="shared" si="47"/>
        <v>0</v>
      </c>
      <c r="P90" s="68">
        <f t="shared" si="47"/>
        <v>0</v>
      </c>
      <c r="Q90" s="68">
        <f t="shared" si="47"/>
        <v>0</v>
      </c>
      <c r="R90" s="68">
        <f t="shared" si="47"/>
        <v>0</v>
      </c>
      <c r="S90" s="68">
        <f>SUM(S91:S92)</f>
        <v>0</v>
      </c>
      <c r="T90" s="68">
        <f>SUM(T91:T92)</f>
        <v>0</v>
      </c>
      <c r="U90" s="68">
        <f t="shared" si="47"/>
        <v>0</v>
      </c>
      <c r="V90" s="68">
        <f t="shared" si="47"/>
        <v>0</v>
      </c>
      <c r="W90" s="68">
        <f t="shared" si="47"/>
        <v>0</v>
      </c>
      <c r="X90" s="68">
        <f>SUM(X91:X92)</f>
        <v>0</v>
      </c>
      <c r="Y90" s="68">
        <f t="shared" si="47"/>
        <v>0</v>
      </c>
      <c r="Z90" s="68">
        <f t="shared" si="47"/>
        <v>0</v>
      </c>
      <c r="AA90" s="68">
        <f t="shared" si="47"/>
        <v>0</v>
      </c>
      <c r="AB90" s="68">
        <f t="shared" si="47"/>
        <v>0</v>
      </c>
      <c r="AC90" s="68">
        <f t="shared" si="47"/>
        <v>0</v>
      </c>
      <c r="AD90" s="68">
        <f t="shared" si="47"/>
        <v>0</v>
      </c>
      <c r="AE90" s="68">
        <f>SUM(AE91:AE92)</f>
        <v>0</v>
      </c>
      <c r="AF90" s="68">
        <f>SUM(AF91:AF92)</f>
        <v>0</v>
      </c>
      <c r="AG90" s="68">
        <f t="shared" si="47"/>
        <v>0</v>
      </c>
      <c r="AH90" s="68">
        <f t="shared" si="47"/>
        <v>0</v>
      </c>
      <c r="AI90" s="68">
        <f t="shared" si="47"/>
        <v>0</v>
      </c>
      <c r="AJ90" s="68">
        <f t="shared" si="47"/>
        <v>0</v>
      </c>
      <c r="AK90" s="68">
        <f t="shared" si="47"/>
        <v>0</v>
      </c>
      <c r="AL90" s="68">
        <f t="shared" si="47"/>
        <v>0</v>
      </c>
      <c r="AM90" s="68">
        <f t="shared" si="47"/>
        <v>0</v>
      </c>
      <c r="AN90" s="68">
        <f t="shared" si="47"/>
        <v>0</v>
      </c>
      <c r="AO90" s="68">
        <f t="shared" si="47"/>
        <v>0</v>
      </c>
      <c r="AP90" s="68">
        <f t="shared" si="47"/>
        <v>0</v>
      </c>
      <c r="AQ90" s="68">
        <f t="shared" si="47"/>
        <v>0</v>
      </c>
      <c r="AR90" s="68">
        <f t="shared" si="47"/>
        <v>0</v>
      </c>
      <c r="AS90" s="68">
        <f t="shared" si="47"/>
        <v>0</v>
      </c>
      <c r="AT90" s="68">
        <f t="shared" si="47"/>
        <v>0</v>
      </c>
      <c r="AU90" s="68">
        <f t="shared" si="47"/>
        <v>0</v>
      </c>
      <c r="AV90" s="68">
        <f t="shared" si="47"/>
        <v>0</v>
      </c>
      <c r="AW90" s="68">
        <f t="shared" si="47"/>
        <v>0</v>
      </c>
      <c r="AX90" s="68">
        <f t="shared" si="47"/>
        <v>0</v>
      </c>
      <c r="AY90" s="68">
        <f t="shared" si="47"/>
        <v>0</v>
      </c>
      <c r="AZ90" s="68">
        <f t="shared" si="47"/>
        <v>0</v>
      </c>
      <c r="BA90" s="68">
        <f t="shared" si="47"/>
        <v>0</v>
      </c>
      <c r="BB90" s="68">
        <f t="shared" si="47"/>
        <v>0</v>
      </c>
      <c r="BC90" s="65" t="s">
        <v>253</v>
      </c>
    </row>
    <row r="91" spans="1:62" ht="12">
      <c r="A91" s="69" t="s">
        <v>243</v>
      </c>
      <c r="B91" s="60" t="s">
        <v>244</v>
      </c>
      <c r="C91" s="70">
        <f>D91+O91+BB91</f>
        <v>0</v>
      </c>
      <c r="D91" s="70">
        <f>SUM(E91:N91)</f>
        <v>0</v>
      </c>
      <c r="E91" s="71"/>
      <c r="F91" s="71"/>
      <c r="G91" s="71"/>
      <c r="H91" s="60"/>
      <c r="I91" s="71"/>
      <c r="J91" s="71"/>
      <c r="K91" s="71"/>
      <c r="L91" s="71"/>
      <c r="M91" s="71"/>
      <c r="N91" s="71"/>
      <c r="O91" s="70">
        <f>SUM(P91:U91,AF91,AL91,AW91,AX91,AY91,AZ91,BA91)</f>
        <v>0</v>
      </c>
      <c r="P91" s="71"/>
      <c r="Q91" s="71"/>
      <c r="R91" s="71"/>
      <c r="S91" s="71"/>
      <c r="T91" s="71"/>
      <c r="U91" s="70">
        <f>SUM(V91:AE91)</f>
        <v>0</v>
      </c>
      <c r="V91" s="71"/>
      <c r="W91" s="71"/>
      <c r="X91" s="71"/>
      <c r="Y91" s="71"/>
      <c r="Z91" s="71"/>
      <c r="AA91" s="71"/>
      <c r="AB91" s="71"/>
      <c r="AC91" s="71"/>
      <c r="AD91" s="71"/>
      <c r="AE91" s="71"/>
      <c r="AF91" s="70">
        <f>SUM(AG91:AK91)</f>
        <v>0</v>
      </c>
      <c r="AG91" s="71"/>
      <c r="AH91" s="71"/>
      <c r="AI91" s="71"/>
      <c r="AJ91" s="71"/>
      <c r="AK91" s="71"/>
      <c r="AL91" s="70">
        <f>SUM(AM91:AV91)</f>
        <v>0</v>
      </c>
      <c r="AM91" s="71"/>
      <c r="AN91" s="71"/>
      <c r="AO91" s="71"/>
      <c r="AP91" s="71"/>
      <c r="AQ91" s="71"/>
      <c r="AR91" s="71"/>
      <c r="AS91" s="71"/>
      <c r="AT91" s="71"/>
      <c r="AU91" s="71"/>
      <c r="AV91" s="71"/>
      <c r="AW91" s="71"/>
      <c r="AX91" s="71"/>
      <c r="AY91" s="71"/>
      <c r="AZ91" s="71"/>
      <c r="BA91" s="71"/>
      <c r="BB91" s="71"/>
    </row>
    <row r="92" spans="1:62" ht="12">
      <c r="A92" s="69" t="s">
        <v>243</v>
      </c>
      <c r="B92" s="60" t="s">
        <v>244</v>
      </c>
      <c r="C92" s="70">
        <f>D92+O92+BB92</f>
        <v>0</v>
      </c>
      <c r="D92" s="70">
        <f>SUM(E92:N92)</f>
        <v>0</v>
      </c>
      <c r="E92" s="71"/>
      <c r="F92" s="71"/>
      <c r="G92" s="71"/>
      <c r="H92" s="60"/>
      <c r="I92" s="71"/>
      <c r="J92" s="71"/>
      <c r="K92" s="71"/>
      <c r="L92" s="71"/>
      <c r="M92" s="71"/>
      <c r="N92" s="71"/>
      <c r="O92" s="70">
        <f>SUM(P92:U92,AF92,AL92,AW92,AX92,AY92,AZ92,BA92)</f>
        <v>0</v>
      </c>
      <c r="P92" s="71"/>
      <c r="Q92" s="71"/>
      <c r="R92" s="71"/>
      <c r="S92" s="71"/>
      <c r="T92" s="71"/>
      <c r="U92" s="70">
        <f>SUM(V92:AE92)</f>
        <v>0</v>
      </c>
      <c r="V92" s="71"/>
      <c r="W92" s="71"/>
      <c r="X92" s="71"/>
      <c r="Y92" s="71"/>
      <c r="Z92" s="71"/>
      <c r="AA92" s="71"/>
      <c r="AB92" s="71"/>
      <c r="AC92" s="71"/>
      <c r="AD92" s="71"/>
      <c r="AE92" s="71"/>
      <c r="AF92" s="70">
        <f>SUM(AG92:AK92)</f>
        <v>0</v>
      </c>
      <c r="AG92" s="71"/>
      <c r="AH92" s="71"/>
      <c r="AI92" s="71"/>
      <c r="AJ92" s="71"/>
      <c r="AK92" s="71"/>
      <c r="AL92" s="70">
        <f>SUM(AM92:AV92)</f>
        <v>0</v>
      </c>
      <c r="AM92" s="71"/>
      <c r="AN92" s="71"/>
      <c r="AO92" s="71"/>
      <c r="AP92" s="71"/>
      <c r="AQ92" s="71"/>
      <c r="AR92" s="71"/>
      <c r="AS92" s="71"/>
      <c r="AT92" s="71"/>
      <c r="AU92" s="71"/>
      <c r="AV92" s="71"/>
      <c r="AW92" s="71"/>
      <c r="AX92" s="71"/>
      <c r="AY92" s="71"/>
      <c r="AZ92" s="71"/>
      <c r="BA92" s="71"/>
      <c r="BB92" s="71"/>
    </row>
    <row r="93" spans="1:62" s="65" customFormat="1" ht="24">
      <c r="A93" s="66" t="s">
        <v>341</v>
      </c>
      <c r="B93" s="67"/>
      <c r="C93" s="68">
        <f t="shared" ref="C93:BB93" si="48">SUM(C94:C102)</f>
        <v>2.0880000000000001</v>
      </c>
      <c r="D93" s="68">
        <f t="shared" si="48"/>
        <v>1.732</v>
      </c>
      <c r="E93" s="68">
        <f t="shared" si="48"/>
        <v>0.37500000000000006</v>
      </c>
      <c r="F93" s="68">
        <f t="shared" si="48"/>
        <v>0.69499999999999995</v>
      </c>
      <c r="G93" s="68">
        <f t="shared" si="48"/>
        <v>0</v>
      </c>
      <c r="H93" s="68">
        <f t="shared" si="48"/>
        <v>0.255</v>
      </c>
      <c r="I93" s="68">
        <f t="shared" si="48"/>
        <v>0.13</v>
      </c>
      <c r="J93" s="68">
        <f t="shared" si="48"/>
        <v>0</v>
      </c>
      <c r="K93" s="68">
        <f t="shared" si="48"/>
        <v>0</v>
      </c>
      <c r="L93" s="68">
        <f t="shared" si="48"/>
        <v>0.27700000000000002</v>
      </c>
      <c r="M93" s="68">
        <f t="shared" si="48"/>
        <v>0</v>
      </c>
      <c r="N93" s="68">
        <f t="shared" si="48"/>
        <v>0</v>
      </c>
      <c r="O93" s="68">
        <f t="shared" si="48"/>
        <v>9.6000000000000002E-2</v>
      </c>
      <c r="P93" s="68">
        <f t="shared" si="48"/>
        <v>0.01</v>
      </c>
      <c r="Q93" s="68">
        <f t="shared" si="48"/>
        <v>0.02</v>
      </c>
      <c r="R93" s="68">
        <f t="shared" si="48"/>
        <v>0</v>
      </c>
      <c r="S93" s="68">
        <f t="shared" si="48"/>
        <v>0</v>
      </c>
      <c r="T93" s="68">
        <f t="shared" si="48"/>
        <v>0</v>
      </c>
      <c r="U93" s="68">
        <f t="shared" si="48"/>
        <v>0</v>
      </c>
      <c r="V93" s="68">
        <f t="shared" si="48"/>
        <v>0</v>
      </c>
      <c r="W93" s="68">
        <f t="shared" si="48"/>
        <v>0</v>
      </c>
      <c r="X93" s="68">
        <f t="shared" si="48"/>
        <v>0</v>
      </c>
      <c r="Y93" s="68">
        <f t="shared" si="48"/>
        <v>0</v>
      </c>
      <c r="Z93" s="68">
        <f t="shared" si="48"/>
        <v>0</v>
      </c>
      <c r="AA93" s="68">
        <f t="shared" si="48"/>
        <v>0</v>
      </c>
      <c r="AB93" s="68">
        <f t="shared" si="48"/>
        <v>0</v>
      </c>
      <c r="AC93" s="68">
        <f t="shared" si="48"/>
        <v>0</v>
      </c>
      <c r="AD93" s="68">
        <f t="shared" si="48"/>
        <v>0</v>
      </c>
      <c r="AE93" s="68">
        <f t="shared" si="48"/>
        <v>0</v>
      </c>
      <c r="AF93" s="68">
        <f t="shared" si="48"/>
        <v>0</v>
      </c>
      <c r="AG93" s="68">
        <f t="shared" si="48"/>
        <v>0</v>
      </c>
      <c r="AH93" s="68">
        <f t="shared" si="48"/>
        <v>0</v>
      </c>
      <c r="AI93" s="68">
        <f t="shared" si="48"/>
        <v>0</v>
      </c>
      <c r="AJ93" s="68">
        <f t="shared" si="48"/>
        <v>0</v>
      </c>
      <c r="AK93" s="68">
        <f t="shared" si="48"/>
        <v>0</v>
      </c>
      <c r="AL93" s="68">
        <f t="shared" si="48"/>
        <v>6.6000000000000003E-2</v>
      </c>
      <c r="AM93" s="68">
        <f t="shared" si="48"/>
        <v>6.6000000000000003E-2</v>
      </c>
      <c r="AN93" s="68">
        <f t="shared" si="48"/>
        <v>0</v>
      </c>
      <c r="AO93" s="68">
        <f t="shared" si="48"/>
        <v>0</v>
      </c>
      <c r="AP93" s="68">
        <f t="shared" si="48"/>
        <v>0</v>
      </c>
      <c r="AQ93" s="68">
        <f t="shared" si="48"/>
        <v>0</v>
      </c>
      <c r="AR93" s="68">
        <f t="shared" si="48"/>
        <v>0</v>
      </c>
      <c r="AS93" s="68">
        <f t="shared" si="48"/>
        <v>0</v>
      </c>
      <c r="AT93" s="68">
        <f t="shared" si="48"/>
        <v>0</v>
      </c>
      <c r="AU93" s="68">
        <f t="shared" si="48"/>
        <v>0</v>
      </c>
      <c r="AV93" s="68">
        <f t="shared" si="48"/>
        <v>0</v>
      </c>
      <c r="AW93" s="68">
        <f t="shared" si="48"/>
        <v>0</v>
      </c>
      <c r="AX93" s="68">
        <f t="shared" si="48"/>
        <v>0</v>
      </c>
      <c r="AY93" s="68">
        <f t="shared" si="48"/>
        <v>0</v>
      </c>
      <c r="AZ93" s="68">
        <f t="shared" si="48"/>
        <v>0</v>
      </c>
      <c r="BA93" s="68">
        <f t="shared" si="48"/>
        <v>0</v>
      </c>
      <c r="BB93" s="68">
        <f t="shared" si="48"/>
        <v>0.26</v>
      </c>
      <c r="BC93" s="65" t="s">
        <v>253</v>
      </c>
    </row>
    <row r="94" spans="1:62" ht="36">
      <c r="A94" s="82" t="s">
        <v>342</v>
      </c>
      <c r="B94" s="86" t="s">
        <v>310</v>
      </c>
      <c r="C94" s="70">
        <f t="shared" ref="C94:C102" si="49">D94+O94+BB94</f>
        <v>0.1</v>
      </c>
      <c r="D94" s="70">
        <f t="shared" ref="D94:D102" si="50">SUM(E94:N94)</f>
        <v>0.1</v>
      </c>
      <c r="E94" s="71">
        <v>0.05</v>
      </c>
      <c r="F94" s="71"/>
      <c r="G94" s="71"/>
      <c r="H94" s="60">
        <v>0.05</v>
      </c>
      <c r="I94" s="71"/>
      <c r="J94" s="71"/>
      <c r="K94" s="71"/>
      <c r="L94" s="71"/>
      <c r="M94" s="71"/>
      <c r="N94" s="71"/>
      <c r="O94" s="70">
        <f t="shared" ref="O94:O102" si="51">SUM(P94:U94,AF94,AL94,AW94,AX94,AY94,AZ94,BA94)</f>
        <v>0</v>
      </c>
      <c r="P94" s="71"/>
      <c r="Q94" s="71"/>
      <c r="R94" s="71"/>
      <c r="S94" s="71"/>
      <c r="T94" s="71"/>
      <c r="U94" s="70">
        <f t="shared" ref="U94:U102" si="52">SUM(V94:AE94)</f>
        <v>0</v>
      </c>
      <c r="V94" s="71"/>
      <c r="W94" s="71"/>
      <c r="X94" s="71"/>
      <c r="Y94" s="71"/>
      <c r="Z94" s="71"/>
      <c r="AA94" s="71"/>
      <c r="AB94" s="71"/>
      <c r="AC94" s="71"/>
      <c r="AD94" s="71"/>
      <c r="AE94" s="71"/>
      <c r="AF94" s="70">
        <f t="shared" ref="AF94:AF102" si="53">SUM(AG94:AK94)</f>
        <v>0</v>
      </c>
      <c r="AG94" s="71"/>
      <c r="AH94" s="71"/>
      <c r="AI94" s="71"/>
      <c r="AJ94" s="71"/>
      <c r="AK94" s="71"/>
      <c r="AL94" s="70">
        <f t="shared" ref="AL94:AL102" si="54">SUM(AM94:AV94)</f>
        <v>0</v>
      </c>
      <c r="AM94" s="71"/>
      <c r="AN94" s="71"/>
      <c r="AO94" s="71"/>
      <c r="AP94" s="71"/>
      <c r="AQ94" s="71"/>
      <c r="AR94" s="71"/>
      <c r="AS94" s="71"/>
      <c r="AT94" s="71"/>
      <c r="AU94" s="71"/>
      <c r="AV94" s="71"/>
      <c r="AW94" s="71"/>
      <c r="AX94" s="71"/>
      <c r="AY94" s="71"/>
      <c r="AZ94" s="71"/>
      <c r="BA94" s="71"/>
      <c r="BB94" s="71"/>
      <c r="BC94" s="27" t="s">
        <v>266</v>
      </c>
    </row>
    <row r="95" spans="1:62" ht="24">
      <c r="A95" s="92" t="s">
        <v>343</v>
      </c>
      <c r="B95" s="92" t="s">
        <v>297</v>
      </c>
      <c r="C95" s="70">
        <f t="shared" si="49"/>
        <v>0.47</v>
      </c>
      <c r="D95" s="70">
        <f t="shared" si="50"/>
        <v>0.47</v>
      </c>
      <c r="E95" s="71"/>
      <c r="F95" s="71">
        <v>0.47</v>
      </c>
      <c r="G95" s="71"/>
      <c r="H95" s="60"/>
      <c r="I95" s="71"/>
      <c r="J95" s="71"/>
      <c r="K95" s="71"/>
      <c r="L95" s="71"/>
      <c r="M95" s="71"/>
      <c r="N95" s="71"/>
      <c r="O95" s="70">
        <f t="shared" si="51"/>
        <v>0</v>
      </c>
      <c r="P95" s="71"/>
      <c r="Q95" s="71"/>
      <c r="R95" s="71"/>
      <c r="S95" s="71"/>
      <c r="T95" s="71"/>
      <c r="U95" s="70">
        <f t="shared" si="52"/>
        <v>0</v>
      </c>
      <c r="V95" s="71"/>
      <c r="W95" s="71"/>
      <c r="X95" s="71"/>
      <c r="Y95" s="71"/>
      <c r="Z95" s="71"/>
      <c r="AA95" s="71"/>
      <c r="AB95" s="71"/>
      <c r="AC95" s="71"/>
      <c r="AD95" s="71"/>
      <c r="AE95" s="71"/>
      <c r="AF95" s="70">
        <f t="shared" si="53"/>
        <v>0</v>
      </c>
      <c r="AG95" s="71"/>
      <c r="AH95" s="71"/>
      <c r="AI95" s="71"/>
      <c r="AJ95" s="71"/>
      <c r="AK95" s="71"/>
      <c r="AL95" s="70">
        <f t="shared" si="54"/>
        <v>0</v>
      </c>
      <c r="AM95" s="71"/>
      <c r="AN95" s="71"/>
      <c r="AO95" s="71"/>
      <c r="AP95" s="71"/>
      <c r="AQ95" s="71"/>
      <c r="AR95" s="71"/>
      <c r="AS95" s="71"/>
      <c r="AT95" s="71"/>
      <c r="AU95" s="71"/>
      <c r="AV95" s="71"/>
      <c r="AW95" s="71"/>
      <c r="AX95" s="71"/>
      <c r="AY95" s="71"/>
      <c r="AZ95" s="71"/>
      <c r="BA95" s="71"/>
      <c r="BB95" s="71"/>
      <c r="BC95" s="27" t="s">
        <v>266</v>
      </c>
    </row>
    <row r="96" spans="1:62" ht="36">
      <c r="A96" s="93" t="s">
        <v>344</v>
      </c>
      <c r="B96" s="93" t="s">
        <v>292</v>
      </c>
      <c r="C96" s="70">
        <f t="shared" si="49"/>
        <v>0.67</v>
      </c>
      <c r="D96" s="70">
        <f t="shared" si="50"/>
        <v>0.39</v>
      </c>
      <c r="E96" s="71">
        <v>0.1</v>
      </c>
      <c r="F96" s="71"/>
      <c r="G96" s="71"/>
      <c r="H96" s="60">
        <v>0.09</v>
      </c>
      <c r="I96" s="71"/>
      <c r="J96" s="71"/>
      <c r="K96" s="71"/>
      <c r="L96" s="71">
        <v>0.2</v>
      </c>
      <c r="M96" s="71"/>
      <c r="N96" s="71"/>
      <c r="O96" s="70">
        <f t="shared" si="51"/>
        <v>0.02</v>
      </c>
      <c r="P96" s="71"/>
      <c r="Q96" s="71">
        <v>0.02</v>
      </c>
      <c r="R96" s="71"/>
      <c r="S96" s="71"/>
      <c r="T96" s="71"/>
      <c r="U96" s="70">
        <f t="shared" si="52"/>
        <v>0</v>
      </c>
      <c r="V96" s="71"/>
      <c r="W96" s="71"/>
      <c r="X96" s="71"/>
      <c r="Y96" s="71"/>
      <c r="Z96" s="71"/>
      <c r="AA96" s="71"/>
      <c r="AB96" s="71"/>
      <c r="AC96" s="71"/>
      <c r="AD96" s="71"/>
      <c r="AE96" s="71"/>
      <c r="AF96" s="70">
        <f t="shared" si="53"/>
        <v>0</v>
      </c>
      <c r="AG96" s="71"/>
      <c r="AH96" s="71"/>
      <c r="AI96" s="71"/>
      <c r="AJ96" s="71"/>
      <c r="AK96" s="71"/>
      <c r="AL96" s="70">
        <f t="shared" si="54"/>
        <v>0</v>
      </c>
      <c r="AM96" s="71"/>
      <c r="AN96" s="71"/>
      <c r="AO96" s="71"/>
      <c r="AP96" s="71"/>
      <c r="AQ96" s="71"/>
      <c r="AR96" s="71"/>
      <c r="AS96" s="71"/>
      <c r="AT96" s="71"/>
      <c r="AU96" s="71"/>
      <c r="AV96" s="71"/>
      <c r="AW96" s="71"/>
      <c r="AX96" s="71"/>
      <c r="AY96" s="71"/>
      <c r="AZ96" s="71"/>
      <c r="BA96" s="71"/>
      <c r="BB96" s="71">
        <v>0.26</v>
      </c>
      <c r="BC96" s="27" t="s">
        <v>266</v>
      </c>
    </row>
    <row r="97" spans="1:55" ht="24">
      <c r="A97" s="82" t="s">
        <v>345</v>
      </c>
      <c r="B97" s="82" t="s">
        <v>346</v>
      </c>
      <c r="C97" s="94">
        <f t="shared" si="49"/>
        <v>6.5000000000000002E-2</v>
      </c>
      <c r="D97" s="70">
        <f t="shared" si="50"/>
        <v>5.5E-2</v>
      </c>
      <c r="E97" s="71"/>
      <c r="F97" s="71"/>
      <c r="G97" s="71"/>
      <c r="H97" s="60">
        <v>5.5E-2</v>
      </c>
      <c r="I97" s="71"/>
      <c r="J97" s="71"/>
      <c r="K97" s="71"/>
      <c r="L97" s="71"/>
      <c r="M97" s="71"/>
      <c r="N97" s="71"/>
      <c r="O97" s="70">
        <f t="shared" si="51"/>
        <v>0.01</v>
      </c>
      <c r="P97" s="71">
        <v>0.01</v>
      </c>
      <c r="Q97" s="71"/>
      <c r="R97" s="71"/>
      <c r="S97" s="71"/>
      <c r="T97" s="71"/>
      <c r="U97" s="70">
        <f t="shared" si="52"/>
        <v>0</v>
      </c>
      <c r="V97" s="71"/>
      <c r="W97" s="71"/>
      <c r="X97" s="71"/>
      <c r="Y97" s="71"/>
      <c r="Z97" s="71"/>
      <c r="AA97" s="71"/>
      <c r="AB97" s="71"/>
      <c r="AC97" s="71"/>
      <c r="AD97" s="71"/>
      <c r="AE97" s="71"/>
      <c r="AF97" s="70">
        <f t="shared" si="53"/>
        <v>0</v>
      </c>
      <c r="AG97" s="71"/>
      <c r="AH97" s="71"/>
      <c r="AI97" s="71"/>
      <c r="AJ97" s="71"/>
      <c r="AK97" s="71"/>
      <c r="AL97" s="70">
        <f t="shared" si="54"/>
        <v>0</v>
      </c>
      <c r="AM97" s="71"/>
      <c r="AN97" s="71"/>
      <c r="AO97" s="71"/>
      <c r="AP97" s="71"/>
      <c r="AQ97" s="71"/>
      <c r="AR97" s="71"/>
      <c r="AS97" s="71"/>
      <c r="AT97" s="71"/>
      <c r="AU97" s="71"/>
      <c r="AV97" s="71"/>
      <c r="AW97" s="71"/>
      <c r="AX97" s="71"/>
      <c r="AY97" s="71"/>
      <c r="AZ97" s="71"/>
      <c r="BA97" s="71"/>
      <c r="BB97" s="71"/>
      <c r="BC97" s="27" t="s">
        <v>266</v>
      </c>
    </row>
    <row r="98" spans="1:55" ht="24">
      <c r="A98" s="83" t="s">
        <v>347</v>
      </c>
      <c r="B98" s="83" t="s">
        <v>312</v>
      </c>
      <c r="C98" s="70">
        <f t="shared" si="49"/>
        <v>0.16999999999999998</v>
      </c>
      <c r="D98" s="70">
        <f t="shared" si="50"/>
        <v>0.16999999999999998</v>
      </c>
      <c r="E98" s="71">
        <v>0.15</v>
      </c>
      <c r="F98" s="71">
        <v>0.02</v>
      </c>
      <c r="G98" s="71"/>
      <c r="H98" s="60"/>
      <c r="I98" s="71"/>
      <c r="J98" s="71"/>
      <c r="K98" s="71"/>
      <c r="L98" s="71"/>
      <c r="M98" s="71"/>
      <c r="N98" s="71"/>
      <c r="O98" s="70">
        <f t="shared" si="51"/>
        <v>0</v>
      </c>
      <c r="P98" s="71"/>
      <c r="Q98" s="71"/>
      <c r="R98" s="71"/>
      <c r="S98" s="71"/>
      <c r="T98" s="71"/>
      <c r="U98" s="70">
        <f t="shared" si="52"/>
        <v>0</v>
      </c>
      <c r="V98" s="71"/>
      <c r="W98" s="71"/>
      <c r="X98" s="71"/>
      <c r="Y98" s="71"/>
      <c r="Z98" s="71"/>
      <c r="AA98" s="71"/>
      <c r="AB98" s="71"/>
      <c r="AC98" s="71"/>
      <c r="AD98" s="71"/>
      <c r="AE98" s="71"/>
      <c r="AF98" s="70">
        <f t="shared" si="53"/>
        <v>0</v>
      </c>
      <c r="AG98" s="71"/>
      <c r="AH98" s="71"/>
      <c r="AI98" s="71"/>
      <c r="AJ98" s="71"/>
      <c r="AK98" s="71"/>
      <c r="AL98" s="70">
        <f t="shared" si="54"/>
        <v>0</v>
      </c>
      <c r="AM98" s="71"/>
      <c r="AN98" s="71"/>
      <c r="AO98" s="71"/>
      <c r="AP98" s="71"/>
      <c r="AQ98" s="71"/>
      <c r="AR98" s="71"/>
      <c r="AS98" s="71"/>
      <c r="AT98" s="71"/>
      <c r="AU98" s="71"/>
      <c r="AV98" s="71"/>
      <c r="AW98" s="71"/>
      <c r="AX98" s="71"/>
      <c r="AY98" s="71"/>
      <c r="AZ98" s="71"/>
      <c r="BA98" s="71"/>
      <c r="BB98" s="71"/>
      <c r="BC98" s="27" t="s">
        <v>266</v>
      </c>
    </row>
    <row r="99" spans="1:55" ht="24">
      <c r="A99" s="83" t="s">
        <v>348</v>
      </c>
      <c r="B99" s="83" t="s">
        <v>308</v>
      </c>
      <c r="C99" s="70">
        <f t="shared" si="49"/>
        <v>0.06</v>
      </c>
      <c r="D99" s="70">
        <f t="shared" si="50"/>
        <v>0.06</v>
      </c>
      <c r="E99" s="71"/>
      <c r="F99" s="71"/>
      <c r="G99" s="71"/>
      <c r="H99" s="60">
        <v>0.06</v>
      </c>
      <c r="I99" s="71"/>
      <c r="J99" s="71"/>
      <c r="K99" s="71"/>
      <c r="L99" s="71"/>
      <c r="M99" s="71"/>
      <c r="N99" s="71"/>
      <c r="O99" s="70">
        <f t="shared" si="51"/>
        <v>0</v>
      </c>
      <c r="P99" s="71"/>
      <c r="Q99" s="71"/>
      <c r="R99" s="71"/>
      <c r="S99" s="71"/>
      <c r="T99" s="71"/>
      <c r="U99" s="70">
        <f t="shared" si="52"/>
        <v>0</v>
      </c>
      <c r="V99" s="71"/>
      <c r="W99" s="71"/>
      <c r="X99" s="71"/>
      <c r="Y99" s="71"/>
      <c r="Z99" s="71"/>
      <c r="AA99" s="71"/>
      <c r="AB99" s="71"/>
      <c r="AC99" s="71"/>
      <c r="AD99" s="71"/>
      <c r="AE99" s="71"/>
      <c r="AF99" s="70">
        <f t="shared" si="53"/>
        <v>0</v>
      </c>
      <c r="AG99" s="71"/>
      <c r="AH99" s="71"/>
      <c r="AI99" s="71"/>
      <c r="AJ99" s="71"/>
      <c r="AK99" s="71"/>
      <c r="AL99" s="70">
        <f t="shared" si="54"/>
        <v>0</v>
      </c>
      <c r="AM99" s="71"/>
      <c r="AN99" s="71"/>
      <c r="AO99" s="71"/>
      <c r="AP99" s="71"/>
      <c r="AQ99" s="71"/>
      <c r="AR99" s="71"/>
      <c r="AS99" s="71"/>
      <c r="AT99" s="71"/>
      <c r="AU99" s="71"/>
      <c r="AV99" s="71"/>
      <c r="AW99" s="71"/>
      <c r="AX99" s="71"/>
      <c r="AY99" s="71"/>
      <c r="AZ99" s="71"/>
      <c r="BA99" s="71"/>
      <c r="BB99" s="71"/>
      <c r="BC99" s="27" t="s">
        <v>266</v>
      </c>
    </row>
    <row r="100" spans="1:55" ht="24">
      <c r="A100" s="84" t="s">
        <v>349</v>
      </c>
      <c r="B100" s="84" t="s">
        <v>256</v>
      </c>
      <c r="C100" s="70">
        <f t="shared" si="49"/>
        <v>0.13</v>
      </c>
      <c r="D100" s="70">
        <f t="shared" si="50"/>
        <v>0.13</v>
      </c>
      <c r="E100" s="71"/>
      <c r="F100" s="71"/>
      <c r="G100" s="71"/>
      <c r="H100" s="60"/>
      <c r="I100" s="71">
        <v>0.13</v>
      </c>
      <c r="J100" s="71"/>
      <c r="K100" s="71"/>
      <c r="L100" s="71"/>
      <c r="M100" s="71"/>
      <c r="N100" s="71"/>
      <c r="O100" s="70">
        <f t="shared" si="51"/>
        <v>0</v>
      </c>
      <c r="P100" s="71"/>
      <c r="Q100" s="71"/>
      <c r="R100" s="71"/>
      <c r="S100" s="71"/>
      <c r="T100" s="71"/>
      <c r="U100" s="70">
        <f t="shared" si="52"/>
        <v>0</v>
      </c>
      <c r="V100" s="71"/>
      <c r="W100" s="71"/>
      <c r="X100" s="71"/>
      <c r="Y100" s="71"/>
      <c r="Z100" s="71"/>
      <c r="AA100" s="71"/>
      <c r="AB100" s="71"/>
      <c r="AC100" s="71"/>
      <c r="AD100" s="71"/>
      <c r="AE100" s="71"/>
      <c r="AF100" s="70">
        <f t="shared" si="53"/>
        <v>0</v>
      </c>
      <c r="AG100" s="71"/>
      <c r="AH100" s="71"/>
      <c r="AI100" s="71"/>
      <c r="AJ100" s="71"/>
      <c r="AK100" s="71"/>
      <c r="AL100" s="70">
        <f t="shared" si="54"/>
        <v>0</v>
      </c>
      <c r="AM100" s="71"/>
      <c r="AN100" s="71"/>
      <c r="AO100" s="71"/>
      <c r="AP100" s="71"/>
      <c r="AQ100" s="71"/>
      <c r="AR100" s="71"/>
      <c r="AS100" s="71"/>
      <c r="AT100" s="71"/>
      <c r="AU100" s="71"/>
      <c r="AV100" s="71"/>
      <c r="AW100" s="71"/>
      <c r="AX100" s="71"/>
      <c r="AY100" s="71"/>
      <c r="AZ100" s="71"/>
      <c r="BA100" s="71"/>
      <c r="BB100" s="71"/>
      <c r="BC100" s="27" t="s">
        <v>266</v>
      </c>
    </row>
    <row r="101" spans="1:55" ht="24">
      <c r="A101" s="69" t="s">
        <v>350</v>
      </c>
      <c r="B101" s="69" t="s">
        <v>319</v>
      </c>
      <c r="C101" s="94">
        <f>D101+O101+BB101</f>
        <v>0.42299999999999999</v>
      </c>
      <c r="D101" s="70">
        <f>SUM(E101:N101)</f>
        <v>0.35699999999999998</v>
      </c>
      <c r="E101" s="71">
        <v>7.4999999999999997E-2</v>
      </c>
      <c r="F101" s="71">
        <v>0.20499999999999999</v>
      </c>
      <c r="G101" s="71"/>
      <c r="H101" s="60"/>
      <c r="I101" s="71"/>
      <c r="J101" s="71"/>
      <c r="K101" s="71"/>
      <c r="L101" s="71">
        <v>7.6999999999999999E-2</v>
      </c>
      <c r="M101" s="71"/>
      <c r="N101" s="71"/>
      <c r="O101" s="70">
        <f>SUM(P101:U101,AF101,AL101,AW101,AX101,AY101,AZ101,BA101)</f>
        <v>6.6000000000000003E-2</v>
      </c>
      <c r="P101" s="71"/>
      <c r="Q101" s="71"/>
      <c r="R101" s="71"/>
      <c r="S101" s="71"/>
      <c r="T101" s="71"/>
      <c r="U101" s="70">
        <f>SUM(V101:AE101)</f>
        <v>0</v>
      </c>
      <c r="V101" s="71"/>
      <c r="W101" s="71"/>
      <c r="X101" s="71"/>
      <c r="Y101" s="71"/>
      <c r="Z101" s="71"/>
      <c r="AA101" s="71"/>
      <c r="AB101" s="71"/>
      <c r="AC101" s="71"/>
      <c r="AD101" s="71"/>
      <c r="AE101" s="71"/>
      <c r="AF101" s="70">
        <f>SUM(AG101:AK101)</f>
        <v>0</v>
      </c>
      <c r="AG101" s="71"/>
      <c r="AH101" s="71"/>
      <c r="AI101" s="71"/>
      <c r="AJ101" s="71"/>
      <c r="AK101" s="71"/>
      <c r="AL101" s="70">
        <f>SUM(AM101:AV101)</f>
        <v>6.6000000000000003E-2</v>
      </c>
      <c r="AM101" s="71">
        <v>6.6000000000000003E-2</v>
      </c>
      <c r="AN101" s="71"/>
      <c r="AO101" s="71"/>
      <c r="AP101" s="71"/>
      <c r="AQ101" s="71"/>
      <c r="AR101" s="71"/>
      <c r="AS101" s="71"/>
      <c r="AT101" s="71"/>
      <c r="AU101" s="71"/>
      <c r="AV101" s="71"/>
      <c r="AW101" s="71"/>
      <c r="AX101" s="71"/>
      <c r="AY101" s="71"/>
      <c r="AZ101" s="71"/>
      <c r="BA101" s="71"/>
      <c r="BB101" s="71"/>
      <c r="BC101" s="27" t="s">
        <v>266</v>
      </c>
    </row>
    <row r="102" spans="1:55" ht="12">
      <c r="A102" s="69" t="s">
        <v>243</v>
      </c>
      <c r="B102" s="60" t="s">
        <v>244</v>
      </c>
      <c r="C102" s="70">
        <f t="shared" si="49"/>
        <v>0</v>
      </c>
      <c r="D102" s="70">
        <f t="shared" si="50"/>
        <v>0</v>
      </c>
      <c r="E102" s="71"/>
      <c r="F102" s="71"/>
      <c r="G102" s="71"/>
      <c r="H102" s="60"/>
      <c r="I102" s="71"/>
      <c r="J102" s="71"/>
      <c r="K102" s="71"/>
      <c r="L102" s="71"/>
      <c r="M102" s="71"/>
      <c r="N102" s="71"/>
      <c r="O102" s="70">
        <f t="shared" si="51"/>
        <v>0</v>
      </c>
      <c r="P102" s="71"/>
      <c r="Q102" s="71"/>
      <c r="R102" s="71"/>
      <c r="S102" s="71"/>
      <c r="T102" s="71"/>
      <c r="U102" s="70">
        <f t="shared" si="52"/>
        <v>0</v>
      </c>
      <c r="V102" s="71"/>
      <c r="W102" s="71"/>
      <c r="X102" s="71"/>
      <c r="Y102" s="71"/>
      <c r="Z102" s="71"/>
      <c r="AA102" s="71"/>
      <c r="AB102" s="71"/>
      <c r="AC102" s="71"/>
      <c r="AD102" s="71"/>
      <c r="AE102" s="71"/>
      <c r="AF102" s="70">
        <f t="shared" si="53"/>
        <v>0</v>
      </c>
      <c r="AG102" s="71"/>
      <c r="AH102" s="71"/>
      <c r="AI102" s="71"/>
      <c r="AJ102" s="71"/>
      <c r="AK102" s="71"/>
      <c r="AL102" s="70">
        <f t="shared" si="54"/>
        <v>0</v>
      </c>
      <c r="AM102" s="71"/>
      <c r="AN102" s="71"/>
      <c r="AO102" s="71"/>
      <c r="AP102" s="71"/>
      <c r="AQ102" s="71"/>
      <c r="AR102" s="71"/>
      <c r="AS102" s="71"/>
      <c r="AT102" s="71"/>
      <c r="AU102" s="71"/>
      <c r="AV102" s="71"/>
      <c r="AW102" s="71"/>
      <c r="AX102" s="71"/>
      <c r="AY102" s="71"/>
      <c r="AZ102" s="71"/>
      <c r="BA102" s="71"/>
      <c r="BB102" s="71"/>
    </row>
    <row r="103" spans="1:55" s="65" customFormat="1" ht="24">
      <c r="A103" s="66" t="s">
        <v>351</v>
      </c>
      <c r="B103" s="67"/>
      <c r="C103" s="68">
        <f>SUM(C104:C105)</f>
        <v>0</v>
      </c>
      <c r="D103" s="68">
        <f t="shared" ref="D103:BB103" si="55">SUM(D104:D105)</f>
        <v>0</v>
      </c>
      <c r="E103" s="68">
        <f t="shared" si="55"/>
        <v>0</v>
      </c>
      <c r="F103" s="68">
        <f t="shared" si="55"/>
        <v>0</v>
      </c>
      <c r="G103" s="68">
        <f t="shared" si="55"/>
        <v>0</v>
      </c>
      <c r="H103" s="68">
        <f t="shared" si="55"/>
        <v>0</v>
      </c>
      <c r="I103" s="68">
        <f t="shared" si="55"/>
        <v>0</v>
      </c>
      <c r="J103" s="68">
        <f t="shared" si="55"/>
        <v>0</v>
      </c>
      <c r="K103" s="68">
        <f t="shared" si="55"/>
        <v>0</v>
      </c>
      <c r="L103" s="68">
        <f t="shared" si="55"/>
        <v>0</v>
      </c>
      <c r="M103" s="68">
        <f>SUM(M104:M105)</f>
        <v>0</v>
      </c>
      <c r="N103" s="68">
        <f t="shared" si="55"/>
        <v>0</v>
      </c>
      <c r="O103" s="68">
        <f t="shared" si="55"/>
        <v>0</v>
      </c>
      <c r="P103" s="68">
        <f t="shared" si="55"/>
        <v>0</v>
      </c>
      <c r="Q103" s="68">
        <f t="shared" si="55"/>
        <v>0</v>
      </c>
      <c r="R103" s="68">
        <f t="shared" si="55"/>
        <v>0</v>
      </c>
      <c r="S103" s="68">
        <f>SUM(S104:S105)</f>
        <v>0</v>
      </c>
      <c r="T103" s="68">
        <f>SUM(T104:T105)</f>
        <v>0</v>
      </c>
      <c r="U103" s="68">
        <f t="shared" si="55"/>
        <v>0</v>
      </c>
      <c r="V103" s="68">
        <f t="shared" si="55"/>
        <v>0</v>
      </c>
      <c r="W103" s="68">
        <f t="shared" si="55"/>
        <v>0</v>
      </c>
      <c r="X103" s="68">
        <f>SUM(X104:X105)</f>
        <v>0</v>
      </c>
      <c r="Y103" s="68">
        <f t="shared" si="55"/>
        <v>0</v>
      </c>
      <c r="Z103" s="68">
        <f t="shared" si="55"/>
        <v>0</v>
      </c>
      <c r="AA103" s="68">
        <f t="shared" si="55"/>
        <v>0</v>
      </c>
      <c r="AB103" s="68">
        <f t="shared" si="55"/>
        <v>0</v>
      </c>
      <c r="AC103" s="68">
        <f t="shared" si="55"/>
        <v>0</v>
      </c>
      <c r="AD103" s="68">
        <f t="shared" si="55"/>
        <v>0</v>
      </c>
      <c r="AE103" s="68">
        <f>SUM(AE104:AE105)</f>
        <v>0</v>
      </c>
      <c r="AF103" s="68">
        <f>SUM(AF104:AF105)</f>
        <v>0</v>
      </c>
      <c r="AG103" s="68">
        <f t="shared" si="55"/>
        <v>0</v>
      </c>
      <c r="AH103" s="68">
        <f t="shared" si="55"/>
        <v>0</v>
      </c>
      <c r="AI103" s="68">
        <f t="shared" si="55"/>
        <v>0</v>
      </c>
      <c r="AJ103" s="68">
        <f t="shared" si="55"/>
        <v>0</v>
      </c>
      <c r="AK103" s="68">
        <f t="shared" si="55"/>
        <v>0</v>
      </c>
      <c r="AL103" s="68">
        <f t="shared" si="55"/>
        <v>0</v>
      </c>
      <c r="AM103" s="68">
        <f t="shared" si="55"/>
        <v>0</v>
      </c>
      <c r="AN103" s="68">
        <f t="shared" si="55"/>
        <v>0</v>
      </c>
      <c r="AO103" s="68">
        <f t="shared" si="55"/>
        <v>0</v>
      </c>
      <c r="AP103" s="68">
        <f t="shared" si="55"/>
        <v>0</v>
      </c>
      <c r="AQ103" s="68">
        <f t="shared" si="55"/>
        <v>0</v>
      </c>
      <c r="AR103" s="68">
        <f t="shared" si="55"/>
        <v>0</v>
      </c>
      <c r="AS103" s="68">
        <f t="shared" si="55"/>
        <v>0</v>
      </c>
      <c r="AT103" s="68">
        <f t="shared" si="55"/>
        <v>0</v>
      </c>
      <c r="AU103" s="68">
        <f t="shared" si="55"/>
        <v>0</v>
      </c>
      <c r="AV103" s="68">
        <f t="shared" si="55"/>
        <v>0</v>
      </c>
      <c r="AW103" s="68">
        <f t="shared" si="55"/>
        <v>0</v>
      </c>
      <c r="AX103" s="68">
        <f t="shared" si="55"/>
        <v>0</v>
      </c>
      <c r="AY103" s="68">
        <f t="shared" si="55"/>
        <v>0</v>
      </c>
      <c r="AZ103" s="68">
        <f t="shared" si="55"/>
        <v>0</v>
      </c>
      <c r="BA103" s="68">
        <f t="shared" si="55"/>
        <v>0</v>
      </c>
      <c r="BB103" s="68">
        <f t="shared" si="55"/>
        <v>0</v>
      </c>
      <c r="BC103" s="65" t="s">
        <v>253</v>
      </c>
    </row>
    <row r="104" spans="1:55" ht="12">
      <c r="A104" s="69" t="s">
        <v>243</v>
      </c>
      <c r="B104" s="60" t="s">
        <v>244</v>
      </c>
      <c r="C104" s="70">
        <f>D104+O104+BB104</f>
        <v>0</v>
      </c>
      <c r="D104" s="70">
        <f>SUM(E104:N104)</f>
        <v>0</v>
      </c>
      <c r="E104" s="71"/>
      <c r="F104" s="71"/>
      <c r="G104" s="71"/>
      <c r="H104" s="60"/>
      <c r="I104" s="71"/>
      <c r="J104" s="71"/>
      <c r="K104" s="71"/>
      <c r="L104" s="71"/>
      <c r="M104" s="71"/>
      <c r="N104" s="71"/>
      <c r="O104" s="70">
        <f>SUM(P104:U104,AF104,AL104,AW104,AX104,AY104,AZ104,BA104)</f>
        <v>0</v>
      </c>
      <c r="P104" s="71"/>
      <c r="Q104" s="71"/>
      <c r="R104" s="71"/>
      <c r="S104" s="71"/>
      <c r="T104" s="71"/>
      <c r="U104" s="70">
        <f>SUM(V104:AE104)</f>
        <v>0</v>
      </c>
      <c r="V104" s="71"/>
      <c r="W104" s="71"/>
      <c r="X104" s="71"/>
      <c r="Y104" s="71"/>
      <c r="Z104" s="71"/>
      <c r="AA104" s="71"/>
      <c r="AB104" s="71"/>
      <c r="AC104" s="71"/>
      <c r="AD104" s="71"/>
      <c r="AE104" s="71"/>
      <c r="AF104" s="70">
        <f>SUM(AG104:AK104)</f>
        <v>0</v>
      </c>
      <c r="AG104" s="71"/>
      <c r="AH104" s="71"/>
      <c r="AI104" s="71"/>
      <c r="AJ104" s="71"/>
      <c r="AK104" s="71"/>
      <c r="AL104" s="70">
        <f>SUM(AM104:AV104)</f>
        <v>0</v>
      </c>
      <c r="AM104" s="71"/>
      <c r="AN104" s="71"/>
      <c r="AO104" s="71"/>
      <c r="AP104" s="71"/>
      <c r="AQ104" s="71"/>
      <c r="AR104" s="71"/>
      <c r="AS104" s="71"/>
      <c r="AT104" s="71"/>
      <c r="AU104" s="71"/>
      <c r="AV104" s="71"/>
      <c r="AW104" s="71"/>
      <c r="AX104" s="71"/>
      <c r="AY104" s="71"/>
      <c r="AZ104" s="71"/>
      <c r="BA104" s="71"/>
      <c r="BB104" s="71"/>
    </row>
    <row r="105" spans="1:55" ht="12">
      <c r="A105" s="69" t="s">
        <v>243</v>
      </c>
      <c r="B105" s="60" t="s">
        <v>244</v>
      </c>
      <c r="C105" s="70">
        <f>D105+O105+BB105</f>
        <v>0</v>
      </c>
      <c r="D105" s="70">
        <f>SUM(E105:N105)</f>
        <v>0</v>
      </c>
      <c r="E105" s="71"/>
      <c r="F105" s="71"/>
      <c r="G105" s="71"/>
      <c r="H105" s="60"/>
      <c r="I105" s="71"/>
      <c r="J105" s="71"/>
      <c r="K105" s="71"/>
      <c r="L105" s="71"/>
      <c r="M105" s="71"/>
      <c r="N105" s="71"/>
      <c r="O105" s="70">
        <f>SUM(P105:U105,AF105,AL105,AW105,AX105,AY105,AZ105,BA105)</f>
        <v>0</v>
      </c>
      <c r="P105" s="71"/>
      <c r="Q105" s="71"/>
      <c r="R105" s="71"/>
      <c r="S105" s="71"/>
      <c r="T105" s="71"/>
      <c r="U105" s="70">
        <f>SUM(V105:AE105)</f>
        <v>0</v>
      </c>
      <c r="V105" s="71"/>
      <c r="W105" s="71"/>
      <c r="X105" s="71"/>
      <c r="Y105" s="71"/>
      <c r="Z105" s="71"/>
      <c r="AA105" s="71"/>
      <c r="AB105" s="71"/>
      <c r="AC105" s="71"/>
      <c r="AD105" s="71"/>
      <c r="AE105" s="71"/>
      <c r="AF105" s="70">
        <f>SUM(AG105:AK105)</f>
        <v>0</v>
      </c>
      <c r="AG105" s="71"/>
      <c r="AH105" s="71"/>
      <c r="AI105" s="71"/>
      <c r="AJ105" s="71"/>
      <c r="AK105" s="71"/>
      <c r="AL105" s="70">
        <f>SUM(AM105:AV105)</f>
        <v>0</v>
      </c>
      <c r="AM105" s="71"/>
      <c r="AN105" s="71"/>
      <c r="AO105" s="71"/>
      <c r="AP105" s="71"/>
      <c r="AQ105" s="71"/>
      <c r="AR105" s="71"/>
      <c r="AS105" s="71"/>
      <c r="AT105" s="71"/>
      <c r="AU105" s="71"/>
      <c r="AV105" s="71"/>
      <c r="AW105" s="71"/>
      <c r="AX105" s="71"/>
      <c r="AY105" s="71"/>
      <c r="AZ105" s="71"/>
      <c r="BA105" s="71"/>
      <c r="BB105" s="71"/>
    </row>
    <row r="106" spans="1:55" s="65" customFormat="1" ht="24">
      <c r="A106" s="66" t="s">
        <v>352</v>
      </c>
      <c r="B106" s="67"/>
      <c r="C106" s="68">
        <f t="shared" ref="C106:BB106" si="56">SUM(C107:C107)</f>
        <v>0</v>
      </c>
      <c r="D106" s="68">
        <f t="shared" si="56"/>
        <v>0</v>
      </c>
      <c r="E106" s="68">
        <f t="shared" si="56"/>
        <v>0</v>
      </c>
      <c r="F106" s="68">
        <f t="shared" si="56"/>
        <v>0</v>
      </c>
      <c r="G106" s="68">
        <f t="shared" si="56"/>
        <v>0</v>
      </c>
      <c r="H106" s="68">
        <f t="shared" si="56"/>
        <v>0</v>
      </c>
      <c r="I106" s="68">
        <f t="shared" si="56"/>
        <v>0</v>
      </c>
      <c r="J106" s="68">
        <f t="shared" si="56"/>
        <v>0</v>
      </c>
      <c r="K106" s="68">
        <f t="shared" si="56"/>
        <v>0</v>
      </c>
      <c r="L106" s="68">
        <f t="shared" si="56"/>
        <v>0</v>
      </c>
      <c r="M106" s="68">
        <f t="shared" si="56"/>
        <v>0</v>
      </c>
      <c r="N106" s="68">
        <f t="shared" si="56"/>
        <v>0</v>
      </c>
      <c r="O106" s="68">
        <f t="shared" si="56"/>
        <v>0</v>
      </c>
      <c r="P106" s="68">
        <f t="shared" si="56"/>
        <v>0</v>
      </c>
      <c r="Q106" s="68">
        <f t="shared" si="56"/>
        <v>0</v>
      </c>
      <c r="R106" s="68">
        <f t="shared" si="56"/>
        <v>0</v>
      </c>
      <c r="S106" s="68">
        <f t="shared" si="56"/>
        <v>0</v>
      </c>
      <c r="T106" s="68">
        <f t="shared" si="56"/>
        <v>0</v>
      </c>
      <c r="U106" s="68">
        <f t="shared" si="56"/>
        <v>0</v>
      </c>
      <c r="V106" s="68">
        <f t="shared" si="56"/>
        <v>0</v>
      </c>
      <c r="W106" s="68">
        <f t="shared" si="56"/>
        <v>0</v>
      </c>
      <c r="X106" s="68">
        <f t="shared" si="56"/>
        <v>0</v>
      </c>
      <c r="Y106" s="68">
        <f t="shared" si="56"/>
        <v>0</v>
      </c>
      <c r="Z106" s="68">
        <f t="shared" si="56"/>
        <v>0</v>
      </c>
      <c r="AA106" s="68">
        <f t="shared" si="56"/>
        <v>0</v>
      </c>
      <c r="AB106" s="68">
        <f t="shared" si="56"/>
        <v>0</v>
      </c>
      <c r="AC106" s="68">
        <f t="shared" si="56"/>
        <v>0</v>
      </c>
      <c r="AD106" s="68">
        <f t="shared" si="56"/>
        <v>0</v>
      </c>
      <c r="AE106" s="68">
        <f t="shared" si="56"/>
        <v>0</v>
      </c>
      <c r="AF106" s="68">
        <f t="shared" si="56"/>
        <v>0</v>
      </c>
      <c r="AG106" s="68">
        <f t="shared" si="56"/>
        <v>0</v>
      </c>
      <c r="AH106" s="68">
        <f t="shared" si="56"/>
        <v>0</v>
      </c>
      <c r="AI106" s="68">
        <f t="shared" si="56"/>
        <v>0</v>
      </c>
      <c r="AJ106" s="68">
        <f t="shared" si="56"/>
        <v>0</v>
      </c>
      <c r="AK106" s="68">
        <f t="shared" si="56"/>
        <v>0</v>
      </c>
      <c r="AL106" s="68">
        <f t="shared" si="56"/>
        <v>0</v>
      </c>
      <c r="AM106" s="68">
        <f t="shared" si="56"/>
        <v>0</v>
      </c>
      <c r="AN106" s="68">
        <f t="shared" si="56"/>
        <v>0</v>
      </c>
      <c r="AO106" s="68">
        <f t="shared" si="56"/>
        <v>0</v>
      </c>
      <c r="AP106" s="68">
        <f t="shared" si="56"/>
        <v>0</v>
      </c>
      <c r="AQ106" s="68">
        <f t="shared" si="56"/>
        <v>0</v>
      </c>
      <c r="AR106" s="68">
        <f t="shared" si="56"/>
        <v>0</v>
      </c>
      <c r="AS106" s="68">
        <f t="shared" si="56"/>
        <v>0</v>
      </c>
      <c r="AT106" s="68">
        <f t="shared" si="56"/>
        <v>0</v>
      </c>
      <c r="AU106" s="68">
        <f t="shared" si="56"/>
        <v>0</v>
      </c>
      <c r="AV106" s="68">
        <f t="shared" si="56"/>
        <v>0</v>
      </c>
      <c r="AW106" s="68">
        <f t="shared" si="56"/>
        <v>0</v>
      </c>
      <c r="AX106" s="68">
        <f t="shared" si="56"/>
        <v>0</v>
      </c>
      <c r="AY106" s="68">
        <f t="shared" si="56"/>
        <v>0</v>
      </c>
      <c r="AZ106" s="68">
        <f t="shared" si="56"/>
        <v>0</v>
      </c>
      <c r="BA106" s="68">
        <f t="shared" si="56"/>
        <v>0</v>
      </c>
      <c r="BB106" s="68">
        <f t="shared" si="56"/>
        <v>0</v>
      </c>
      <c r="BC106" s="65" t="s">
        <v>253</v>
      </c>
    </row>
    <row r="107" spans="1:55" ht="12">
      <c r="A107" s="69" t="s">
        <v>243</v>
      </c>
      <c r="B107" s="60" t="s">
        <v>244</v>
      </c>
      <c r="C107" s="70">
        <f>D107+O107+BB107</f>
        <v>0</v>
      </c>
      <c r="D107" s="70">
        <f>SUM(E107:N107)</f>
        <v>0</v>
      </c>
      <c r="E107" s="71"/>
      <c r="F107" s="71"/>
      <c r="G107" s="71"/>
      <c r="H107" s="60"/>
      <c r="I107" s="71"/>
      <c r="J107" s="71"/>
      <c r="K107" s="71"/>
      <c r="L107" s="71"/>
      <c r="M107" s="71"/>
      <c r="N107" s="71"/>
      <c r="O107" s="70">
        <f>SUM(P107:U107,AF107,AL107,AW107,AX107,AY107,AZ107,BA107)</f>
        <v>0</v>
      </c>
      <c r="P107" s="71"/>
      <c r="Q107" s="71"/>
      <c r="R107" s="71"/>
      <c r="S107" s="71"/>
      <c r="T107" s="71"/>
      <c r="U107" s="70">
        <f>SUM(V107:AE107)</f>
        <v>0</v>
      </c>
      <c r="V107" s="71"/>
      <c r="W107" s="71"/>
      <c r="X107" s="71"/>
      <c r="Y107" s="71"/>
      <c r="Z107" s="71"/>
      <c r="AA107" s="71"/>
      <c r="AB107" s="71"/>
      <c r="AC107" s="71"/>
      <c r="AD107" s="71"/>
      <c r="AE107" s="71"/>
      <c r="AF107" s="70">
        <f>SUM(AG107:AK107)</f>
        <v>0</v>
      </c>
      <c r="AG107" s="71"/>
      <c r="AH107" s="71"/>
      <c r="AI107" s="71"/>
      <c r="AJ107" s="71"/>
      <c r="AK107" s="71"/>
      <c r="AL107" s="70">
        <f>SUM(AM107:AV107)</f>
        <v>0</v>
      </c>
      <c r="AM107" s="71"/>
      <c r="AN107" s="71"/>
      <c r="AO107" s="71"/>
      <c r="AP107" s="71"/>
      <c r="AQ107" s="71"/>
      <c r="AR107" s="71"/>
      <c r="AS107" s="71"/>
      <c r="AT107" s="71"/>
      <c r="AU107" s="71"/>
      <c r="AV107" s="71"/>
      <c r="AW107" s="71"/>
      <c r="AX107" s="71"/>
      <c r="AY107" s="71"/>
      <c r="AZ107" s="71"/>
      <c r="BA107" s="71"/>
      <c r="BB107" s="71"/>
    </row>
    <row r="108" spans="1:55" s="65" customFormat="1" ht="24">
      <c r="A108" s="66" t="s">
        <v>353</v>
      </c>
      <c r="B108" s="67"/>
      <c r="C108" s="68">
        <f>SUM(C109:C110)</f>
        <v>0</v>
      </c>
      <c r="D108" s="68">
        <f t="shared" ref="D108:BB108" si="57">SUM(D109:D110)</f>
        <v>0</v>
      </c>
      <c r="E108" s="68">
        <f t="shared" si="57"/>
        <v>0</v>
      </c>
      <c r="F108" s="68">
        <f t="shared" si="57"/>
        <v>0</v>
      </c>
      <c r="G108" s="68">
        <f t="shared" si="57"/>
        <v>0</v>
      </c>
      <c r="H108" s="68">
        <f t="shared" si="57"/>
        <v>0</v>
      </c>
      <c r="I108" s="68">
        <f t="shared" si="57"/>
        <v>0</v>
      </c>
      <c r="J108" s="68">
        <f t="shared" si="57"/>
        <v>0</v>
      </c>
      <c r="K108" s="68">
        <f t="shared" si="57"/>
        <v>0</v>
      </c>
      <c r="L108" s="68">
        <f t="shared" si="57"/>
        <v>0</v>
      </c>
      <c r="M108" s="68">
        <f t="shared" si="57"/>
        <v>0</v>
      </c>
      <c r="N108" s="68">
        <f t="shared" si="57"/>
        <v>0</v>
      </c>
      <c r="O108" s="68">
        <f t="shared" si="57"/>
        <v>0</v>
      </c>
      <c r="P108" s="68">
        <f t="shared" si="57"/>
        <v>0</v>
      </c>
      <c r="Q108" s="68">
        <f t="shared" si="57"/>
        <v>0</v>
      </c>
      <c r="R108" s="68">
        <f t="shared" si="57"/>
        <v>0</v>
      </c>
      <c r="S108" s="68">
        <f t="shared" si="57"/>
        <v>0</v>
      </c>
      <c r="T108" s="68">
        <f t="shared" si="57"/>
        <v>0</v>
      </c>
      <c r="U108" s="68">
        <f t="shared" si="57"/>
        <v>0</v>
      </c>
      <c r="V108" s="68">
        <f t="shared" si="57"/>
        <v>0</v>
      </c>
      <c r="W108" s="68">
        <f t="shared" si="57"/>
        <v>0</v>
      </c>
      <c r="X108" s="68">
        <f t="shared" si="57"/>
        <v>0</v>
      </c>
      <c r="Y108" s="68">
        <f t="shared" si="57"/>
        <v>0</v>
      </c>
      <c r="Z108" s="68">
        <f t="shared" si="57"/>
        <v>0</v>
      </c>
      <c r="AA108" s="68">
        <f t="shared" si="57"/>
        <v>0</v>
      </c>
      <c r="AB108" s="68">
        <f t="shared" si="57"/>
        <v>0</v>
      </c>
      <c r="AC108" s="68">
        <f t="shared" si="57"/>
        <v>0</v>
      </c>
      <c r="AD108" s="68">
        <f t="shared" si="57"/>
        <v>0</v>
      </c>
      <c r="AE108" s="68">
        <f t="shared" si="57"/>
        <v>0</v>
      </c>
      <c r="AF108" s="68">
        <f t="shared" si="57"/>
        <v>0</v>
      </c>
      <c r="AG108" s="68">
        <f t="shared" si="57"/>
        <v>0</v>
      </c>
      <c r="AH108" s="68">
        <f t="shared" si="57"/>
        <v>0</v>
      </c>
      <c r="AI108" s="68">
        <f t="shared" si="57"/>
        <v>0</v>
      </c>
      <c r="AJ108" s="68">
        <f t="shared" si="57"/>
        <v>0</v>
      </c>
      <c r="AK108" s="68">
        <f t="shared" si="57"/>
        <v>0</v>
      </c>
      <c r="AL108" s="68">
        <f t="shared" si="57"/>
        <v>0</v>
      </c>
      <c r="AM108" s="68">
        <f t="shared" si="57"/>
        <v>0</v>
      </c>
      <c r="AN108" s="68">
        <f t="shared" si="57"/>
        <v>0</v>
      </c>
      <c r="AO108" s="68">
        <f t="shared" si="57"/>
        <v>0</v>
      </c>
      <c r="AP108" s="68">
        <f t="shared" si="57"/>
        <v>0</v>
      </c>
      <c r="AQ108" s="68">
        <f t="shared" si="57"/>
        <v>0</v>
      </c>
      <c r="AR108" s="68">
        <f t="shared" si="57"/>
        <v>0</v>
      </c>
      <c r="AS108" s="68">
        <f t="shared" si="57"/>
        <v>0</v>
      </c>
      <c r="AT108" s="68">
        <f t="shared" si="57"/>
        <v>0</v>
      </c>
      <c r="AU108" s="68">
        <f t="shared" si="57"/>
        <v>0</v>
      </c>
      <c r="AV108" s="68">
        <f t="shared" si="57"/>
        <v>0</v>
      </c>
      <c r="AW108" s="68">
        <f t="shared" si="57"/>
        <v>0</v>
      </c>
      <c r="AX108" s="68">
        <f t="shared" si="57"/>
        <v>0</v>
      </c>
      <c r="AY108" s="68">
        <f t="shared" si="57"/>
        <v>0</v>
      </c>
      <c r="AZ108" s="68">
        <f t="shared" si="57"/>
        <v>0</v>
      </c>
      <c r="BA108" s="68">
        <f t="shared" si="57"/>
        <v>0</v>
      </c>
      <c r="BB108" s="68">
        <f t="shared" si="57"/>
        <v>0</v>
      </c>
      <c r="BC108" s="65" t="s">
        <v>253</v>
      </c>
    </row>
    <row r="109" spans="1:55" ht="12">
      <c r="A109" s="69" t="s">
        <v>243</v>
      </c>
      <c r="B109" s="60" t="s">
        <v>244</v>
      </c>
      <c r="C109" s="70">
        <f>D109+O109+BB109</f>
        <v>0</v>
      </c>
      <c r="D109" s="70">
        <f>SUM(E109:N109)</f>
        <v>0</v>
      </c>
      <c r="E109" s="71"/>
      <c r="F109" s="71"/>
      <c r="G109" s="71"/>
      <c r="H109" s="60"/>
      <c r="I109" s="71"/>
      <c r="J109" s="71"/>
      <c r="K109" s="71"/>
      <c r="L109" s="71"/>
      <c r="M109" s="71"/>
      <c r="N109" s="71"/>
      <c r="O109" s="70">
        <f>SUM(P109:U109,AF109,AL109,AW109,AX109,AY109,AZ109,BA109)</f>
        <v>0</v>
      </c>
      <c r="P109" s="71"/>
      <c r="Q109" s="71"/>
      <c r="R109" s="71"/>
      <c r="S109" s="71"/>
      <c r="T109" s="71"/>
      <c r="U109" s="70">
        <f>SUM(V109:AE109)</f>
        <v>0</v>
      </c>
      <c r="V109" s="71"/>
      <c r="W109" s="71"/>
      <c r="X109" s="71"/>
      <c r="Y109" s="71"/>
      <c r="Z109" s="71"/>
      <c r="AA109" s="71"/>
      <c r="AB109" s="71"/>
      <c r="AC109" s="71"/>
      <c r="AD109" s="71"/>
      <c r="AE109" s="71"/>
      <c r="AF109" s="70">
        <f>SUM(AG109:AK109)</f>
        <v>0</v>
      </c>
      <c r="AG109" s="71"/>
      <c r="AH109" s="71"/>
      <c r="AI109" s="71"/>
      <c r="AJ109" s="71"/>
      <c r="AK109" s="71"/>
      <c r="AL109" s="70">
        <f>SUM(AM109:AV109)</f>
        <v>0</v>
      </c>
      <c r="AM109" s="71"/>
      <c r="AN109" s="71"/>
      <c r="AO109" s="71"/>
      <c r="AP109" s="71"/>
      <c r="AQ109" s="71"/>
      <c r="AR109" s="71"/>
      <c r="AS109" s="71"/>
      <c r="AT109" s="71"/>
      <c r="AU109" s="71"/>
      <c r="AV109" s="71"/>
      <c r="AW109" s="71"/>
      <c r="AX109" s="71"/>
      <c r="AY109" s="71"/>
      <c r="AZ109" s="71"/>
      <c r="BA109" s="71"/>
      <c r="BB109" s="71"/>
    </row>
    <row r="110" spans="1:55" ht="12">
      <c r="A110" s="69" t="s">
        <v>243</v>
      </c>
      <c r="B110" s="60" t="s">
        <v>244</v>
      </c>
      <c r="C110" s="70">
        <f>D110+O110+BB110</f>
        <v>0</v>
      </c>
      <c r="D110" s="70">
        <f>SUM(E110:N110)</f>
        <v>0</v>
      </c>
      <c r="E110" s="71"/>
      <c r="F110" s="71"/>
      <c r="G110" s="71"/>
      <c r="H110" s="60"/>
      <c r="I110" s="71"/>
      <c r="J110" s="71"/>
      <c r="K110" s="71"/>
      <c r="L110" s="71"/>
      <c r="M110" s="71"/>
      <c r="N110" s="71"/>
      <c r="O110" s="70">
        <f>SUM(P110:U110,AF110,AL110,AW110,AX110,AY110,AZ110,BA110)</f>
        <v>0</v>
      </c>
      <c r="P110" s="71"/>
      <c r="Q110" s="71"/>
      <c r="R110" s="71"/>
      <c r="S110" s="71"/>
      <c r="T110" s="71"/>
      <c r="U110" s="70">
        <f>SUM(V110:AE110)</f>
        <v>0</v>
      </c>
      <c r="V110" s="71"/>
      <c r="W110" s="71"/>
      <c r="X110" s="71"/>
      <c r="Y110" s="71"/>
      <c r="Z110" s="71"/>
      <c r="AA110" s="71"/>
      <c r="AB110" s="71"/>
      <c r="AC110" s="71"/>
      <c r="AD110" s="71"/>
      <c r="AE110" s="71"/>
      <c r="AF110" s="70">
        <f>SUM(AG110:AK110)</f>
        <v>0</v>
      </c>
      <c r="AG110" s="71"/>
      <c r="AH110" s="71"/>
      <c r="AI110" s="71"/>
      <c r="AJ110" s="71"/>
      <c r="AK110" s="71"/>
      <c r="AL110" s="70">
        <f>SUM(AM110:AV110)</f>
        <v>0</v>
      </c>
      <c r="AM110" s="71"/>
      <c r="AN110" s="71"/>
      <c r="AO110" s="71"/>
      <c r="AP110" s="71"/>
      <c r="AQ110" s="71"/>
      <c r="AR110" s="71"/>
      <c r="AS110" s="71"/>
      <c r="AT110" s="71"/>
      <c r="AU110" s="71"/>
      <c r="AV110" s="71"/>
      <c r="AW110" s="71"/>
      <c r="AX110" s="71"/>
      <c r="AY110" s="71"/>
      <c r="AZ110" s="71"/>
      <c r="BA110" s="71"/>
      <c r="BB110" s="71"/>
    </row>
    <row r="111" spans="1:55" s="65" customFormat="1" ht="24">
      <c r="A111" s="66" t="s">
        <v>354</v>
      </c>
      <c r="B111" s="67"/>
      <c r="C111" s="68">
        <f t="shared" ref="C111:BB111" si="58">SUM(C112:C112)</f>
        <v>0</v>
      </c>
      <c r="D111" s="68">
        <f t="shared" si="58"/>
        <v>0</v>
      </c>
      <c r="E111" s="68">
        <f t="shared" si="58"/>
        <v>0</v>
      </c>
      <c r="F111" s="68">
        <f t="shared" si="58"/>
        <v>0</v>
      </c>
      <c r="G111" s="68">
        <f t="shared" si="58"/>
        <v>0</v>
      </c>
      <c r="H111" s="68">
        <f t="shared" si="58"/>
        <v>0</v>
      </c>
      <c r="I111" s="68">
        <f t="shared" si="58"/>
        <v>0</v>
      </c>
      <c r="J111" s="68">
        <f t="shared" si="58"/>
        <v>0</v>
      </c>
      <c r="K111" s="68">
        <f t="shared" si="58"/>
        <v>0</v>
      </c>
      <c r="L111" s="68">
        <f t="shared" si="58"/>
        <v>0</v>
      </c>
      <c r="M111" s="68">
        <f t="shared" si="58"/>
        <v>0</v>
      </c>
      <c r="N111" s="68">
        <f t="shared" si="58"/>
        <v>0</v>
      </c>
      <c r="O111" s="68">
        <f t="shared" si="58"/>
        <v>0</v>
      </c>
      <c r="P111" s="68">
        <f t="shared" si="58"/>
        <v>0</v>
      </c>
      <c r="Q111" s="68">
        <f t="shared" si="58"/>
        <v>0</v>
      </c>
      <c r="R111" s="68">
        <f t="shared" si="58"/>
        <v>0</v>
      </c>
      <c r="S111" s="68">
        <f t="shared" si="58"/>
        <v>0</v>
      </c>
      <c r="T111" s="68">
        <f t="shared" si="58"/>
        <v>0</v>
      </c>
      <c r="U111" s="68">
        <f t="shared" si="58"/>
        <v>0</v>
      </c>
      <c r="V111" s="68">
        <f t="shared" si="58"/>
        <v>0</v>
      </c>
      <c r="W111" s="68">
        <f t="shared" si="58"/>
        <v>0</v>
      </c>
      <c r="X111" s="68">
        <f t="shared" si="58"/>
        <v>0</v>
      </c>
      <c r="Y111" s="68">
        <f t="shared" si="58"/>
        <v>0</v>
      </c>
      <c r="Z111" s="68">
        <f t="shared" si="58"/>
        <v>0</v>
      </c>
      <c r="AA111" s="68">
        <f t="shared" si="58"/>
        <v>0</v>
      </c>
      <c r="AB111" s="68">
        <f t="shared" si="58"/>
        <v>0</v>
      </c>
      <c r="AC111" s="68">
        <f t="shared" si="58"/>
        <v>0</v>
      </c>
      <c r="AD111" s="68">
        <f t="shared" si="58"/>
        <v>0</v>
      </c>
      <c r="AE111" s="68">
        <f t="shared" si="58"/>
        <v>0</v>
      </c>
      <c r="AF111" s="68">
        <f t="shared" si="58"/>
        <v>0</v>
      </c>
      <c r="AG111" s="68">
        <f t="shared" si="58"/>
        <v>0</v>
      </c>
      <c r="AH111" s="68">
        <f t="shared" si="58"/>
        <v>0</v>
      </c>
      <c r="AI111" s="68">
        <f t="shared" si="58"/>
        <v>0</v>
      </c>
      <c r="AJ111" s="68">
        <f t="shared" si="58"/>
        <v>0</v>
      </c>
      <c r="AK111" s="68">
        <f t="shared" si="58"/>
        <v>0</v>
      </c>
      <c r="AL111" s="68">
        <f t="shared" si="58"/>
        <v>0</v>
      </c>
      <c r="AM111" s="68">
        <f t="shared" si="58"/>
        <v>0</v>
      </c>
      <c r="AN111" s="68">
        <f t="shared" si="58"/>
        <v>0</v>
      </c>
      <c r="AO111" s="68">
        <f t="shared" si="58"/>
        <v>0</v>
      </c>
      <c r="AP111" s="68">
        <f t="shared" si="58"/>
        <v>0</v>
      </c>
      <c r="AQ111" s="68">
        <f t="shared" si="58"/>
        <v>0</v>
      </c>
      <c r="AR111" s="68">
        <f t="shared" si="58"/>
        <v>0</v>
      </c>
      <c r="AS111" s="68">
        <f t="shared" si="58"/>
        <v>0</v>
      </c>
      <c r="AT111" s="68">
        <f t="shared" si="58"/>
        <v>0</v>
      </c>
      <c r="AU111" s="68">
        <f t="shared" si="58"/>
        <v>0</v>
      </c>
      <c r="AV111" s="68">
        <f t="shared" si="58"/>
        <v>0</v>
      </c>
      <c r="AW111" s="68">
        <f t="shared" si="58"/>
        <v>0</v>
      </c>
      <c r="AX111" s="68">
        <f t="shared" si="58"/>
        <v>0</v>
      </c>
      <c r="AY111" s="68">
        <f t="shared" si="58"/>
        <v>0</v>
      </c>
      <c r="AZ111" s="68">
        <f t="shared" si="58"/>
        <v>0</v>
      </c>
      <c r="BA111" s="68">
        <f t="shared" si="58"/>
        <v>0</v>
      </c>
      <c r="BB111" s="68">
        <f t="shared" si="58"/>
        <v>0</v>
      </c>
      <c r="BC111" s="65" t="s">
        <v>253</v>
      </c>
    </row>
    <row r="112" spans="1:55" ht="12">
      <c r="A112" s="69" t="s">
        <v>243</v>
      </c>
      <c r="B112" s="60" t="s">
        <v>244</v>
      </c>
      <c r="C112" s="70">
        <f>D112+O112+BB112</f>
        <v>0</v>
      </c>
      <c r="D112" s="70">
        <f>SUM(E112:N112)</f>
        <v>0</v>
      </c>
      <c r="E112" s="71"/>
      <c r="F112" s="71"/>
      <c r="G112" s="71"/>
      <c r="H112" s="60"/>
      <c r="I112" s="71"/>
      <c r="J112" s="71"/>
      <c r="K112" s="71"/>
      <c r="L112" s="71"/>
      <c r="M112" s="71"/>
      <c r="N112" s="71"/>
      <c r="O112" s="70">
        <f>SUM(P112:U112,AF112,AL112,AW112,AX112,AY112,AZ112,BA112)</f>
        <v>0</v>
      </c>
      <c r="P112" s="71"/>
      <c r="Q112" s="71"/>
      <c r="R112" s="71"/>
      <c r="S112" s="71"/>
      <c r="T112" s="71"/>
      <c r="U112" s="70">
        <f>SUM(V112:AE112)</f>
        <v>0</v>
      </c>
      <c r="V112" s="71"/>
      <c r="W112" s="71"/>
      <c r="X112" s="71"/>
      <c r="Y112" s="71"/>
      <c r="Z112" s="71"/>
      <c r="AA112" s="71"/>
      <c r="AB112" s="71"/>
      <c r="AC112" s="71"/>
      <c r="AD112" s="71"/>
      <c r="AE112" s="71"/>
      <c r="AF112" s="70">
        <f>SUM(AG112:AK112)</f>
        <v>0</v>
      </c>
      <c r="AG112" s="71"/>
      <c r="AH112" s="71"/>
      <c r="AI112" s="71"/>
      <c r="AJ112" s="71"/>
      <c r="AK112" s="71"/>
      <c r="AL112" s="70">
        <f>SUM(AM112:AV112)</f>
        <v>0</v>
      </c>
      <c r="AM112" s="71"/>
      <c r="AN112" s="71"/>
      <c r="AO112" s="71"/>
      <c r="AP112" s="71"/>
      <c r="AQ112" s="71"/>
      <c r="AR112" s="71"/>
      <c r="AS112" s="71"/>
      <c r="AT112" s="71"/>
      <c r="AU112" s="71"/>
      <c r="AV112" s="71"/>
      <c r="AW112" s="71"/>
      <c r="AX112" s="71"/>
      <c r="AY112" s="71"/>
      <c r="AZ112" s="71"/>
      <c r="BA112" s="71"/>
      <c r="BB112" s="71"/>
    </row>
    <row r="113" spans="1:56" s="65" customFormat="1" ht="24">
      <c r="A113" s="66" t="s">
        <v>355</v>
      </c>
      <c r="B113" s="67"/>
      <c r="C113" s="68">
        <f>SUM(C114:C115)</f>
        <v>0</v>
      </c>
      <c r="D113" s="68">
        <f t="shared" ref="D113:BB113" si="59">SUM(D114:D115)</f>
        <v>0</v>
      </c>
      <c r="E113" s="68">
        <f t="shared" si="59"/>
        <v>0</v>
      </c>
      <c r="F113" s="68">
        <f t="shared" si="59"/>
        <v>0</v>
      </c>
      <c r="G113" s="68">
        <f t="shared" si="59"/>
        <v>0</v>
      </c>
      <c r="H113" s="68">
        <f t="shared" si="59"/>
        <v>0</v>
      </c>
      <c r="I113" s="68">
        <f t="shared" si="59"/>
        <v>0</v>
      </c>
      <c r="J113" s="68">
        <f t="shared" si="59"/>
        <v>0</v>
      </c>
      <c r="K113" s="68">
        <f t="shared" si="59"/>
        <v>0</v>
      </c>
      <c r="L113" s="68">
        <f t="shared" si="59"/>
        <v>0</v>
      </c>
      <c r="M113" s="68">
        <f>SUM(M114:M115)</f>
        <v>0</v>
      </c>
      <c r="N113" s="68">
        <f t="shared" si="59"/>
        <v>0</v>
      </c>
      <c r="O113" s="68">
        <f t="shared" si="59"/>
        <v>0</v>
      </c>
      <c r="P113" s="68">
        <f t="shared" si="59"/>
        <v>0</v>
      </c>
      <c r="Q113" s="68">
        <f t="shared" si="59"/>
        <v>0</v>
      </c>
      <c r="R113" s="68">
        <f t="shared" si="59"/>
        <v>0</v>
      </c>
      <c r="S113" s="68">
        <f>SUM(S114:S115)</f>
        <v>0</v>
      </c>
      <c r="T113" s="68">
        <f>SUM(T114:T115)</f>
        <v>0</v>
      </c>
      <c r="U113" s="68">
        <f t="shared" si="59"/>
        <v>0</v>
      </c>
      <c r="V113" s="68">
        <f t="shared" si="59"/>
        <v>0</v>
      </c>
      <c r="W113" s="68">
        <f t="shared" si="59"/>
        <v>0</v>
      </c>
      <c r="X113" s="68">
        <f>SUM(X114:X115)</f>
        <v>0</v>
      </c>
      <c r="Y113" s="68">
        <f t="shared" si="59"/>
        <v>0</v>
      </c>
      <c r="Z113" s="68">
        <f t="shared" si="59"/>
        <v>0</v>
      </c>
      <c r="AA113" s="68">
        <f t="shared" si="59"/>
        <v>0</v>
      </c>
      <c r="AB113" s="68">
        <f t="shared" si="59"/>
        <v>0</v>
      </c>
      <c r="AC113" s="68">
        <f t="shared" si="59"/>
        <v>0</v>
      </c>
      <c r="AD113" s="68">
        <f t="shared" si="59"/>
        <v>0</v>
      </c>
      <c r="AE113" s="68">
        <f>SUM(AE114:AE115)</f>
        <v>0</v>
      </c>
      <c r="AF113" s="68">
        <f>SUM(AF114:AF115)</f>
        <v>0</v>
      </c>
      <c r="AG113" s="68">
        <f t="shared" si="59"/>
        <v>0</v>
      </c>
      <c r="AH113" s="68">
        <f t="shared" si="59"/>
        <v>0</v>
      </c>
      <c r="AI113" s="68">
        <f t="shared" si="59"/>
        <v>0</v>
      </c>
      <c r="AJ113" s="68">
        <f t="shared" si="59"/>
        <v>0</v>
      </c>
      <c r="AK113" s="68">
        <f t="shared" si="59"/>
        <v>0</v>
      </c>
      <c r="AL113" s="68">
        <f t="shared" si="59"/>
        <v>0</v>
      </c>
      <c r="AM113" s="68">
        <f t="shared" si="59"/>
        <v>0</v>
      </c>
      <c r="AN113" s="68">
        <f t="shared" si="59"/>
        <v>0</v>
      </c>
      <c r="AO113" s="68">
        <f t="shared" si="59"/>
        <v>0</v>
      </c>
      <c r="AP113" s="68">
        <f t="shared" si="59"/>
        <v>0</v>
      </c>
      <c r="AQ113" s="68">
        <f t="shared" si="59"/>
        <v>0</v>
      </c>
      <c r="AR113" s="68">
        <f t="shared" si="59"/>
        <v>0</v>
      </c>
      <c r="AS113" s="68">
        <f t="shared" si="59"/>
        <v>0</v>
      </c>
      <c r="AT113" s="68">
        <f t="shared" si="59"/>
        <v>0</v>
      </c>
      <c r="AU113" s="68">
        <f t="shared" si="59"/>
        <v>0</v>
      </c>
      <c r="AV113" s="68">
        <f t="shared" si="59"/>
        <v>0</v>
      </c>
      <c r="AW113" s="68">
        <f t="shared" si="59"/>
        <v>0</v>
      </c>
      <c r="AX113" s="68">
        <f t="shared" si="59"/>
        <v>0</v>
      </c>
      <c r="AY113" s="68">
        <f t="shared" si="59"/>
        <v>0</v>
      </c>
      <c r="AZ113" s="68">
        <f t="shared" si="59"/>
        <v>0</v>
      </c>
      <c r="BA113" s="68">
        <f t="shared" si="59"/>
        <v>0</v>
      </c>
      <c r="BB113" s="68">
        <f t="shared" si="59"/>
        <v>0</v>
      </c>
      <c r="BC113" s="65" t="s">
        <v>253</v>
      </c>
    </row>
    <row r="114" spans="1:56" ht="12">
      <c r="A114" s="69" t="s">
        <v>243</v>
      </c>
      <c r="B114" s="60" t="s">
        <v>244</v>
      </c>
      <c r="C114" s="70">
        <f>D114+O114+BB114</f>
        <v>0</v>
      </c>
      <c r="D114" s="70">
        <f>SUM(E114:N114)</f>
        <v>0</v>
      </c>
      <c r="E114" s="71"/>
      <c r="F114" s="71"/>
      <c r="G114" s="71"/>
      <c r="H114" s="60"/>
      <c r="I114" s="71"/>
      <c r="J114" s="71"/>
      <c r="K114" s="71"/>
      <c r="L114" s="71"/>
      <c r="M114" s="71"/>
      <c r="N114" s="71"/>
      <c r="O114" s="70">
        <f>SUM(P114:U114,AF114,AL114,AW114,AX114,AY114,AZ114,BA114)</f>
        <v>0</v>
      </c>
      <c r="P114" s="71"/>
      <c r="Q114" s="71"/>
      <c r="R114" s="71"/>
      <c r="S114" s="71"/>
      <c r="T114" s="71"/>
      <c r="U114" s="70">
        <f>SUM(V114:AE114)</f>
        <v>0</v>
      </c>
      <c r="V114" s="71"/>
      <c r="W114" s="71"/>
      <c r="X114" s="71"/>
      <c r="Y114" s="71"/>
      <c r="Z114" s="71"/>
      <c r="AA114" s="71"/>
      <c r="AB114" s="71"/>
      <c r="AC114" s="71"/>
      <c r="AD114" s="71"/>
      <c r="AE114" s="71"/>
      <c r="AF114" s="70">
        <f>SUM(AG114:AK114)</f>
        <v>0</v>
      </c>
      <c r="AG114" s="71"/>
      <c r="AH114" s="71"/>
      <c r="AI114" s="71"/>
      <c r="AJ114" s="71"/>
      <c r="AK114" s="71"/>
      <c r="AL114" s="70">
        <f>SUM(AM114:AV114)</f>
        <v>0</v>
      </c>
      <c r="AM114" s="71"/>
      <c r="AN114" s="71"/>
      <c r="AO114" s="71"/>
      <c r="AP114" s="71"/>
      <c r="AQ114" s="71"/>
      <c r="AR114" s="71"/>
      <c r="AS114" s="71"/>
      <c r="AT114" s="71"/>
      <c r="AU114" s="71"/>
      <c r="AV114" s="71"/>
      <c r="AW114" s="71"/>
      <c r="AX114" s="71"/>
      <c r="AY114" s="71"/>
      <c r="AZ114" s="71"/>
      <c r="BA114" s="71"/>
      <c r="BB114" s="71"/>
    </row>
    <row r="115" spans="1:56" ht="12">
      <c r="A115" s="69" t="s">
        <v>243</v>
      </c>
      <c r="B115" s="60" t="s">
        <v>244</v>
      </c>
      <c r="C115" s="70">
        <f>D115+O115+BB115</f>
        <v>0</v>
      </c>
      <c r="D115" s="70">
        <f>SUM(E115:N115)</f>
        <v>0</v>
      </c>
      <c r="E115" s="71"/>
      <c r="F115" s="71"/>
      <c r="G115" s="71"/>
      <c r="H115" s="60"/>
      <c r="I115" s="71"/>
      <c r="J115" s="71"/>
      <c r="K115" s="71"/>
      <c r="L115" s="71"/>
      <c r="M115" s="71"/>
      <c r="N115" s="71"/>
      <c r="O115" s="70">
        <f>SUM(P115:U115,AF115,AL115,AW115,AX115,AY115,AZ115,BA115)</f>
        <v>0</v>
      </c>
      <c r="P115" s="71"/>
      <c r="Q115" s="71"/>
      <c r="R115" s="71"/>
      <c r="S115" s="71"/>
      <c r="T115" s="71"/>
      <c r="U115" s="70">
        <f>SUM(V115:AE115)</f>
        <v>0</v>
      </c>
      <c r="V115" s="71"/>
      <c r="W115" s="71"/>
      <c r="X115" s="71"/>
      <c r="Y115" s="71"/>
      <c r="Z115" s="71"/>
      <c r="AA115" s="71"/>
      <c r="AB115" s="71"/>
      <c r="AC115" s="71"/>
      <c r="AD115" s="71"/>
      <c r="AE115" s="71"/>
      <c r="AF115" s="70">
        <f>SUM(AG115:AK115)</f>
        <v>0</v>
      </c>
      <c r="AG115" s="71"/>
      <c r="AH115" s="71"/>
      <c r="AI115" s="71"/>
      <c r="AJ115" s="71"/>
      <c r="AK115" s="71"/>
      <c r="AL115" s="70">
        <f>SUM(AM115:AV115)</f>
        <v>0</v>
      </c>
      <c r="AM115" s="71"/>
      <c r="AN115" s="71"/>
      <c r="AO115" s="71"/>
      <c r="AP115" s="71"/>
      <c r="AQ115" s="71"/>
      <c r="AR115" s="71"/>
      <c r="AS115" s="71"/>
      <c r="AT115" s="71"/>
      <c r="AU115" s="71"/>
      <c r="AV115" s="71"/>
      <c r="AW115" s="71"/>
      <c r="AX115" s="71"/>
      <c r="AY115" s="71"/>
      <c r="AZ115" s="71"/>
      <c r="BA115" s="71"/>
      <c r="BB115" s="71"/>
    </row>
    <row r="116" spans="1:56" s="65" customFormat="1" ht="24">
      <c r="A116" s="66" t="s">
        <v>356</v>
      </c>
      <c r="B116" s="67"/>
      <c r="C116" s="68">
        <f t="shared" ref="C116:BB116" si="60">SUM(C117:C117)</f>
        <v>0</v>
      </c>
      <c r="D116" s="68">
        <f t="shared" si="60"/>
        <v>0</v>
      </c>
      <c r="E116" s="68">
        <f t="shared" si="60"/>
        <v>0</v>
      </c>
      <c r="F116" s="68">
        <f t="shared" si="60"/>
        <v>0</v>
      </c>
      <c r="G116" s="68">
        <f t="shared" si="60"/>
        <v>0</v>
      </c>
      <c r="H116" s="68">
        <f t="shared" si="60"/>
        <v>0</v>
      </c>
      <c r="I116" s="68">
        <f t="shared" si="60"/>
        <v>0</v>
      </c>
      <c r="J116" s="68">
        <f t="shared" si="60"/>
        <v>0</v>
      </c>
      <c r="K116" s="68">
        <f t="shared" si="60"/>
        <v>0</v>
      </c>
      <c r="L116" s="68">
        <f t="shared" si="60"/>
        <v>0</v>
      </c>
      <c r="M116" s="68">
        <f t="shared" si="60"/>
        <v>0</v>
      </c>
      <c r="N116" s="68">
        <f t="shared" si="60"/>
        <v>0</v>
      </c>
      <c r="O116" s="68">
        <f t="shared" si="60"/>
        <v>0</v>
      </c>
      <c r="P116" s="68">
        <f t="shared" si="60"/>
        <v>0</v>
      </c>
      <c r="Q116" s="68">
        <f t="shared" si="60"/>
        <v>0</v>
      </c>
      <c r="R116" s="68">
        <f t="shared" si="60"/>
        <v>0</v>
      </c>
      <c r="S116" s="68">
        <f t="shared" si="60"/>
        <v>0</v>
      </c>
      <c r="T116" s="68">
        <f t="shared" si="60"/>
        <v>0</v>
      </c>
      <c r="U116" s="68">
        <f t="shared" si="60"/>
        <v>0</v>
      </c>
      <c r="V116" s="68">
        <f t="shared" si="60"/>
        <v>0</v>
      </c>
      <c r="W116" s="68">
        <f t="shared" si="60"/>
        <v>0</v>
      </c>
      <c r="X116" s="68">
        <f t="shared" si="60"/>
        <v>0</v>
      </c>
      <c r="Y116" s="68">
        <f t="shared" si="60"/>
        <v>0</v>
      </c>
      <c r="Z116" s="68">
        <f t="shared" si="60"/>
        <v>0</v>
      </c>
      <c r="AA116" s="68">
        <f t="shared" si="60"/>
        <v>0</v>
      </c>
      <c r="AB116" s="68">
        <f t="shared" si="60"/>
        <v>0</v>
      </c>
      <c r="AC116" s="68">
        <f t="shared" si="60"/>
        <v>0</v>
      </c>
      <c r="AD116" s="68">
        <f t="shared" si="60"/>
        <v>0</v>
      </c>
      <c r="AE116" s="68">
        <f t="shared" si="60"/>
        <v>0</v>
      </c>
      <c r="AF116" s="68">
        <f t="shared" si="60"/>
        <v>0</v>
      </c>
      <c r="AG116" s="68">
        <f t="shared" si="60"/>
        <v>0</v>
      </c>
      <c r="AH116" s="68">
        <f t="shared" si="60"/>
        <v>0</v>
      </c>
      <c r="AI116" s="68">
        <f t="shared" si="60"/>
        <v>0</v>
      </c>
      <c r="AJ116" s="68">
        <f t="shared" si="60"/>
        <v>0</v>
      </c>
      <c r="AK116" s="68">
        <f t="shared" si="60"/>
        <v>0</v>
      </c>
      <c r="AL116" s="68">
        <f t="shared" si="60"/>
        <v>0</v>
      </c>
      <c r="AM116" s="68">
        <f t="shared" si="60"/>
        <v>0</v>
      </c>
      <c r="AN116" s="68">
        <f t="shared" si="60"/>
        <v>0</v>
      </c>
      <c r="AO116" s="68">
        <f t="shared" si="60"/>
        <v>0</v>
      </c>
      <c r="AP116" s="68">
        <f t="shared" si="60"/>
        <v>0</v>
      </c>
      <c r="AQ116" s="68">
        <f t="shared" si="60"/>
        <v>0</v>
      </c>
      <c r="AR116" s="68">
        <f t="shared" si="60"/>
        <v>0</v>
      </c>
      <c r="AS116" s="68">
        <f t="shared" si="60"/>
        <v>0</v>
      </c>
      <c r="AT116" s="68">
        <f t="shared" si="60"/>
        <v>0</v>
      </c>
      <c r="AU116" s="68">
        <f t="shared" si="60"/>
        <v>0</v>
      </c>
      <c r="AV116" s="68">
        <f t="shared" si="60"/>
        <v>0</v>
      </c>
      <c r="AW116" s="68">
        <f t="shared" si="60"/>
        <v>0</v>
      </c>
      <c r="AX116" s="68">
        <f t="shared" si="60"/>
        <v>0</v>
      </c>
      <c r="AY116" s="68">
        <f t="shared" si="60"/>
        <v>0</v>
      </c>
      <c r="AZ116" s="68">
        <f t="shared" si="60"/>
        <v>0</v>
      </c>
      <c r="BA116" s="68">
        <f t="shared" si="60"/>
        <v>0</v>
      </c>
      <c r="BB116" s="68">
        <f t="shared" si="60"/>
        <v>0</v>
      </c>
      <c r="BC116" s="65" t="s">
        <v>253</v>
      </c>
    </row>
    <row r="117" spans="1:56" ht="12">
      <c r="A117" s="69" t="s">
        <v>243</v>
      </c>
      <c r="B117" s="60" t="s">
        <v>244</v>
      </c>
      <c r="C117" s="70">
        <f>D117+O117+BB117</f>
        <v>0</v>
      </c>
      <c r="D117" s="70">
        <f>SUM(E117:N117)</f>
        <v>0</v>
      </c>
      <c r="E117" s="71"/>
      <c r="F117" s="71"/>
      <c r="G117" s="71"/>
      <c r="H117" s="60"/>
      <c r="I117" s="71"/>
      <c r="J117" s="71"/>
      <c r="K117" s="71"/>
      <c r="L117" s="71"/>
      <c r="M117" s="71"/>
      <c r="N117" s="71"/>
      <c r="O117" s="70">
        <f>SUM(P117:U117,AF117,AL117,AW117,AX117,AY117,AZ117,BA117)</f>
        <v>0</v>
      </c>
      <c r="P117" s="71"/>
      <c r="Q117" s="71"/>
      <c r="R117" s="71"/>
      <c r="S117" s="71"/>
      <c r="T117" s="71"/>
      <c r="U117" s="70">
        <f>SUM(V117:AE117)</f>
        <v>0</v>
      </c>
      <c r="V117" s="71"/>
      <c r="W117" s="71"/>
      <c r="X117" s="71"/>
      <c r="Y117" s="71"/>
      <c r="Z117" s="71"/>
      <c r="AA117" s="71"/>
      <c r="AB117" s="71"/>
      <c r="AC117" s="71"/>
      <c r="AD117" s="71"/>
      <c r="AE117" s="71"/>
      <c r="AF117" s="70">
        <f>SUM(AG117:AK117)</f>
        <v>0</v>
      </c>
      <c r="AG117" s="71"/>
      <c r="AH117" s="71"/>
      <c r="AI117" s="71"/>
      <c r="AJ117" s="71"/>
      <c r="AK117" s="71"/>
      <c r="AL117" s="70">
        <f>SUM(AM117:AV117)</f>
        <v>0</v>
      </c>
      <c r="AM117" s="71"/>
      <c r="AN117" s="71"/>
      <c r="AO117" s="71"/>
      <c r="AP117" s="71"/>
      <c r="AQ117" s="71"/>
      <c r="AR117" s="71"/>
      <c r="AS117" s="71"/>
      <c r="AT117" s="71"/>
      <c r="AU117" s="71"/>
      <c r="AV117" s="71"/>
      <c r="AW117" s="71"/>
      <c r="AX117" s="71"/>
      <c r="AY117" s="71"/>
      <c r="AZ117" s="71"/>
      <c r="BA117" s="71"/>
      <c r="BB117" s="71"/>
    </row>
    <row r="118" spans="1:56" s="65" customFormat="1" ht="24">
      <c r="A118" s="66" t="s">
        <v>357</v>
      </c>
      <c r="B118" s="67"/>
      <c r="C118" s="68">
        <f t="shared" ref="C118:AH118" si="61">C119+C121+C124+C127+C133</f>
        <v>192.36221999999998</v>
      </c>
      <c r="D118" s="68">
        <f t="shared" si="61"/>
        <v>149.40159</v>
      </c>
      <c r="E118" s="68">
        <f t="shared" si="61"/>
        <v>20.70485</v>
      </c>
      <c r="F118" s="68">
        <f t="shared" si="61"/>
        <v>11.931649999999999</v>
      </c>
      <c r="G118" s="68">
        <f t="shared" si="61"/>
        <v>10.82216</v>
      </c>
      <c r="H118" s="68">
        <f t="shared" si="61"/>
        <v>31.218299999999999</v>
      </c>
      <c r="I118" s="68">
        <f t="shared" si="61"/>
        <v>73.915930000000017</v>
      </c>
      <c r="J118" s="68">
        <f t="shared" si="61"/>
        <v>0</v>
      </c>
      <c r="K118" s="68">
        <f t="shared" si="61"/>
        <v>0</v>
      </c>
      <c r="L118" s="68">
        <f t="shared" si="61"/>
        <v>0.80869999999999997</v>
      </c>
      <c r="M118" s="68">
        <f t="shared" si="61"/>
        <v>0</v>
      </c>
      <c r="N118" s="68">
        <f t="shared" si="61"/>
        <v>0</v>
      </c>
      <c r="O118" s="68">
        <f t="shared" si="61"/>
        <v>19.966430000000003</v>
      </c>
      <c r="P118" s="68">
        <f t="shared" si="61"/>
        <v>2.8685</v>
      </c>
      <c r="Q118" s="68">
        <f t="shared" si="61"/>
        <v>1.65</v>
      </c>
      <c r="R118" s="68">
        <f t="shared" si="61"/>
        <v>0</v>
      </c>
      <c r="S118" s="68">
        <f t="shared" si="61"/>
        <v>0</v>
      </c>
      <c r="T118" s="68">
        <f t="shared" si="61"/>
        <v>0</v>
      </c>
      <c r="U118" s="68">
        <f t="shared" si="61"/>
        <v>0</v>
      </c>
      <c r="V118" s="68">
        <f t="shared" si="61"/>
        <v>0</v>
      </c>
      <c r="W118" s="68">
        <f t="shared" si="61"/>
        <v>0</v>
      </c>
      <c r="X118" s="68">
        <f t="shared" si="61"/>
        <v>0</v>
      </c>
      <c r="Y118" s="68">
        <f t="shared" si="61"/>
        <v>0</v>
      </c>
      <c r="Z118" s="68">
        <f t="shared" si="61"/>
        <v>0</v>
      </c>
      <c r="AA118" s="68">
        <f t="shared" si="61"/>
        <v>0</v>
      </c>
      <c r="AB118" s="68">
        <f t="shared" si="61"/>
        <v>0</v>
      </c>
      <c r="AC118" s="68">
        <f t="shared" si="61"/>
        <v>0</v>
      </c>
      <c r="AD118" s="68">
        <f t="shared" si="61"/>
        <v>0</v>
      </c>
      <c r="AE118" s="68">
        <f t="shared" si="61"/>
        <v>0</v>
      </c>
      <c r="AF118" s="68">
        <f t="shared" si="61"/>
        <v>1.304</v>
      </c>
      <c r="AG118" s="68">
        <f t="shared" si="61"/>
        <v>0</v>
      </c>
      <c r="AH118" s="68">
        <f t="shared" si="61"/>
        <v>0</v>
      </c>
      <c r="AI118" s="68">
        <f t="shared" ref="AI118:BB118" si="62">AI119+AI121+AI124+AI127+AI133</f>
        <v>0</v>
      </c>
      <c r="AJ118" s="68">
        <f t="shared" si="62"/>
        <v>1.304</v>
      </c>
      <c r="AK118" s="68">
        <f t="shared" si="62"/>
        <v>0</v>
      </c>
      <c r="AL118" s="68">
        <f t="shared" si="62"/>
        <v>7.00793</v>
      </c>
      <c r="AM118" s="68">
        <f t="shared" si="62"/>
        <v>6.9810300000000005</v>
      </c>
      <c r="AN118" s="68">
        <f t="shared" si="62"/>
        <v>2.69E-2</v>
      </c>
      <c r="AO118" s="68">
        <f t="shared" si="62"/>
        <v>0</v>
      </c>
      <c r="AP118" s="68">
        <f t="shared" si="62"/>
        <v>0</v>
      </c>
      <c r="AQ118" s="68">
        <f t="shared" si="62"/>
        <v>0</v>
      </c>
      <c r="AR118" s="68">
        <f t="shared" si="62"/>
        <v>0</v>
      </c>
      <c r="AS118" s="68">
        <f t="shared" si="62"/>
        <v>0</v>
      </c>
      <c r="AT118" s="68">
        <f t="shared" si="62"/>
        <v>0</v>
      </c>
      <c r="AU118" s="68">
        <f t="shared" si="62"/>
        <v>0</v>
      </c>
      <c r="AV118" s="68">
        <f t="shared" si="62"/>
        <v>0</v>
      </c>
      <c r="AW118" s="68">
        <f t="shared" si="62"/>
        <v>0.26</v>
      </c>
      <c r="AX118" s="68">
        <f t="shared" si="62"/>
        <v>0</v>
      </c>
      <c r="AY118" s="68">
        <f t="shared" si="62"/>
        <v>0.04</v>
      </c>
      <c r="AZ118" s="68">
        <f t="shared" si="62"/>
        <v>6.8360000000000003</v>
      </c>
      <c r="BA118" s="68">
        <f t="shared" si="62"/>
        <v>0</v>
      </c>
      <c r="BB118" s="68">
        <f t="shared" si="62"/>
        <v>22.994199999999999</v>
      </c>
    </row>
    <row r="119" spans="1:56" s="65" customFormat="1" ht="12">
      <c r="A119" s="66" t="s">
        <v>358</v>
      </c>
      <c r="B119" s="67"/>
      <c r="C119" s="68">
        <f t="shared" ref="C119:BB119" si="63">SUM(C120:C120)</f>
        <v>0</v>
      </c>
      <c r="D119" s="68">
        <f t="shared" si="63"/>
        <v>0</v>
      </c>
      <c r="E119" s="68">
        <f t="shared" si="63"/>
        <v>0</v>
      </c>
      <c r="F119" s="68">
        <f t="shared" si="63"/>
        <v>0</v>
      </c>
      <c r="G119" s="68">
        <f t="shared" si="63"/>
        <v>0</v>
      </c>
      <c r="H119" s="68">
        <f t="shared" si="63"/>
        <v>0</v>
      </c>
      <c r="I119" s="68">
        <f t="shared" si="63"/>
        <v>0</v>
      </c>
      <c r="J119" s="68">
        <f t="shared" si="63"/>
        <v>0</v>
      </c>
      <c r="K119" s="68">
        <f t="shared" si="63"/>
        <v>0</v>
      </c>
      <c r="L119" s="68">
        <f t="shared" si="63"/>
        <v>0</v>
      </c>
      <c r="M119" s="68">
        <f t="shared" si="63"/>
        <v>0</v>
      </c>
      <c r="N119" s="68">
        <f t="shared" si="63"/>
        <v>0</v>
      </c>
      <c r="O119" s="68">
        <f t="shared" si="63"/>
        <v>0</v>
      </c>
      <c r="P119" s="68">
        <f t="shared" si="63"/>
        <v>0</v>
      </c>
      <c r="Q119" s="68">
        <f t="shared" si="63"/>
        <v>0</v>
      </c>
      <c r="R119" s="68">
        <f t="shared" si="63"/>
        <v>0</v>
      </c>
      <c r="S119" s="68">
        <f t="shared" si="63"/>
        <v>0</v>
      </c>
      <c r="T119" s="68">
        <f t="shared" si="63"/>
        <v>0</v>
      </c>
      <c r="U119" s="68">
        <f t="shared" si="63"/>
        <v>0</v>
      </c>
      <c r="V119" s="68">
        <f t="shared" si="63"/>
        <v>0</v>
      </c>
      <c r="W119" s="68">
        <f t="shared" si="63"/>
        <v>0</v>
      </c>
      <c r="X119" s="68">
        <f t="shared" si="63"/>
        <v>0</v>
      </c>
      <c r="Y119" s="68">
        <f t="shared" si="63"/>
        <v>0</v>
      </c>
      <c r="Z119" s="68">
        <f t="shared" si="63"/>
        <v>0</v>
      </c>
      <c r="AA119" s="68">
        <f t="shared" si="63"/>
        <v>0</v>
      </c>
      <c r="AB119" s="68">
        <f t="shared" si="63"/>
        <v>0</v>
      </c>
      <c r="AC119" s="68">
        <f t="shared" si="63"/>
        <v>0</v>
      </c>
      <c r="AD119" s="68">
        <f t="shared" si="63"/>
        <v>0</v>
      </c>
      <c r="AE119" s="68">
        <f t="shared" si="63"/>
        <v>0</v>
      </c>
      <c r="AF119" s="68">
        <f t="shared" si="63"/>
        <v>0</v>
      </c>
      <c r="AG119" s="68">
        <f t="shared" si="63"/>
        <v>0</v>
      </c>
      <c r="AH119" s="68">
        <f t="shared" si="63"/>
        <v>0</v>
      </c>
      <c r="AI119" s="68">
        <f t="shared" si="63"/>
        <v>0</v>
      </c>
      <c r="AJ119" s="68">
        <f t="shared" si="63"/>
        <v>0</v>
      </c>
      <c r="AK119" s="68">
        <f t="shared" si="63"/>
        <v>0</v>
      </c>
      <c r="AL119" s="68">
        <f t="shared" si="63"/>
        <v>0</v>
      </c>
      <c r="AM119" s="68">
        <f t="shared" si="63"/>
        <v>0</v>
      </c>
      <c r="AN119" s="68">
        <f t="shared" si="63"/>
        <v>0</v>
      </c>
      <c r="AO119" s="68">
        <f t="shared" si="63"/>
        <v>0</v>
      </c>
      <c r="AP119" s="68">
        <f t="shared" si="63"/>
        <v>0</v>
      </c>
      <c r="AQ119" s="68">
        <f t="shared" si="63"/>
        <v>0</v>
      </c>
      <c r="AR119" s="68">
        <f t="shared" si="63"/>
        <v>0</v>
      </c>
      <c r="AS119" s="68">
        <f t="shared" si="63"/>
        <v>0</v>
      </c>
      <c r="AT119" s="68">
        <f t="shared" si="63"/>
        <v>0</v>
      </c>
      <c r="AU119" s="68">
        <f t="shared" si="63"/>
        <v>0</v>
      </c>
      <c r="AV119" s="68">
        <f t="shared" si="63"/>
        <v>0</v>
      </c>
      <c r="AW119" s="68">
        <f t="shared" si="63"/>
        <v>0</v>
      </c>
      <c r="AX119" s="68">
        <f t="shared" si="63"/>
        <v>0</v>
      </c>
      <c r="AY119" s="68">
        <f t="shared" si="63"/>
        <v>0</v>
      </c>
      <c r="AZ119" s="68">
        <f t="shared" si="63"/>
        <v>0</v>
      </c>
      <c r="BA119" s="68">
        <f t="shared" si="63"/>
        <v>0</v>
      </c>
      <c r="BB119" s="68">
        <f t="shared" si="63"/>
        <v>0</v>
      </c>
    </row>
    <row r="120" spans="1:56" ht="12">
      <c r="A120" s="69" t="s">
        <v>243</v>
      </c>
      <c r="B120" s="60" t="s">
        <v>244</v>
      </c>
      <c r="C120" s="70">
        <f>D120+O120+BB120</f>
        <v>0</v>
      </c>
      <c r="D120" s="70">
        <f>SUM(E120:N120)</f>
        <v>0</v>
      </c>
      <c r="E120" s="71"/>
      <c r="F120" s="71"/>
      <c r="G120" s="71"/>
      <c r="H120" s="60"/>
      <c r="I120" s="71"/>
      <c r="J120" s="71"/>
      <c r="K120" s="71"/>
      <c r="L120" s="71"/>
      <c r="M120" s="71"/>
      <c r="N120" s="71"/>
      <c r="O120" s="70">
        <f>SUM(P120:U120,AF120,AL120,AW120,AX120,AY120,AZ120,BA120)</f>
        <v>0</v>
      </c>
      <c r="P120" s="71"/>
      <c r="Q120" s="71"/>
      <c r="R120" s="71"/>
      <c r="S120" s="71"/>
      <c r="T120" s="71"/>
      <c r="U120" s="70">
        <f>SUM(V120:AE120)</f>
        <v>0</v>
      </c>
      <c r="V120" s="71"/>
      <c r="W120" s="71"/>
      <c r="X120" s="71"/>
      <c r="Y120" s="71"/>
      <c r="Z120" s="71"/>
      <c r="AA120" s="71"/>
      <c r="AB120" s="71"/>
      <c r="AC120" s="71"/>
      <c r="AD120" s="71"/>
      <c r="AE120" s="71"/>
      <c r="AF120" s="70">
        <f>SUM(AG120:AK120)</f>
        <v>0</v>
      </c>
      <c r="AG120" s="71"/>
      <c r="AH120" s="71"/>
      <c r="AI120" s="71"/>
      <c r="AJ120" s="71"/>
      <c r="AK120" s="71"/>
      <c r="AL120" s="70">
        <f>SUM(AM120:AV120)</f>
        <v>0</v>
      </c>
      <c r="AM120" s="71"/>
      <c r="AN120" s="71"/>
      <c r="AO120" s="71"/>
      <c r="AP120" s="71"/>
      <c r="AQ120" s="71"/>
      <c r="AR120" s="71"/>
      <c r="AS120" s="71"/>
      <c r="AT120" s="71"/>
      <c r="AU120" s="71"/>
      <c r="AV120" s="71"/>
      <c r="AW120" s="71"/>
      <c r="AX120" s="71"/>
      <c r="AY120" s="71"/>
      <c r="AZ120" s="71"/>
      <c r="BA120" s="71"/>
      <c r="BB120" s="71"/>
    </row>
    <row r="121" spans="1:56" s="65" customFormat="1" ht="12">
      <c r="A121" s="66" t="s">
        <v>359</v>
      </c>
      <c r="B121" s="67"/>
      <c r="C121" s="68">
        <f t="shared" ref="C121:BB121" si="64">SUM(C122:C123)</f>
        <v>20</v>
      </c>
      <c r="D121" s="68">
        <f t="shared" si="64"/>
        <v>14.89</v>
      </c>
      <c r="E121" s="68">
        <f t="shared" si="64"/>
        <v>2.9</v>
      </c>
      <c r="F121" s="68">
        <f t="shared" si="64"/>
        <v>2.5</v>
      </c>
      <c r="G121" s="68">
        <f t="shared" si="64"/>
        <v>1.5</v>
      </c>
      <c r="H121" s="68">
        <f t="shared" si="64"/>
        <v>6.17</v>
      </c>
      <c r="I121" s="68">
        <f t="shared" si="64"/>
        <v>1.47</v>
      </c>
      <c r="J121" s="68">
        <f t="shared" si="64"/>
        <v>0</v>
      </c>
      <c r="K121" s="68">
        <f t="shared" si="64"/>
        <v>0</v>
      </c>
      <c r="L121" s="68">
        <f t="shared" si="64"/>
        <v>0.35</v>
      </c>
      <c r="M121" s="68">
        <f t="shared" si="64"/>
        <v>0</v>
      </c>
      <c r="N121" s="68">
        <f t="shared" si="64"/>
        <v>0</v>
      </c>
      <c r="O121" s="68">
        <f t="shared" si="64"/>
        <v>5.03</v>
      </c>
      <c r="P121" s="68">
        <f t="shared" si="64"/>
        <v>1.5</v>
      </c>
      <c r="Q121" s="68">
        <f t="shared" si="64"/>
        <v>0</v>
      </c>
      <c r="R121" s="68">
        <f t="shared" si="64"/>
        <v>0</v>
      </c>
      <c r="S121" s="68">
        <f t="shared" si="64"/>
        <v>0</v>
      </c>
      <c r="T121" s="68">
        <f t="shared" si="64"/>
        <v>0</v>
      </c>
      <c r="U121" s="68">
        <f t="shared" si="64"/>
        <v>0</v>
      </c>
      <c r="V121" s="68">
        <f t="shared" si="64"/>
        <v>0</v>
      </c>
      <c r="W121" s="68">
        <f t="shared" si="64"/>
        <v>0</v>
      </c>
      <c r="X121" s="68">
        <f t="shared" si="64"/>
        <v>0</v>
      </c>
      <c r="Y121" s="68">
        <f t="shared" si="64"/>
        <v>0</v>
      </c>
      <c r="Z121" s="68">
        <f t="shared" si="64"/>
        <v>0</v>
      </c>
      <c r="AA121" s="68">
        <f t="shared" si="64"/>
        <v>0</v>
      </c>
      <c r="AB121" s="68">
        <f t="shared" si="64"/>
        <v>0</v>
      </c>
      <c r="AC121" s="68">
        <f t="shared" si="64"/>
        <v>0</v>
      </c>
      <c r="AD121" s="68">
        <f t="shared" si="64"/>
        <v>0</v>
      </c>
      <c r="AE121" s="68">
        <f t="shared" si="64"/>
        <v>0</v>
      </c>
      <c r="AF121" s="68">
        <f t="shared" si="64"/>
        <v>0</v>
      </c>
      <c r="AG121" s="68">
        <f t="shared" si="64"/>
        <v>0</v>
      </c>
      <c r="AH121" s="68">
        <f t="shared" si="64"/>
        <v>0</v>
      </c>
      <c r="AI121" s="68">
        <f t="shared" si="64"/>
        <v>0</v>
      </c>
      <c r="AJ121" s="68">
        <f t="shared" si="64"/>
        <v>0</v>
      </c>
      <c r="AK121" s="68">
        <f t="shared" si="64"/>
        <v>0</v>
      </c>
      <c r="AL121" s="68">
        <f t="shared" si="64"/>
        <v>3.5</v>
      </c>
      <c r="AM121" s="68">
        <f t="shared" si="64"/>
        <v>3.5</v>
      </c>
      <c r="AN121" s="68">
        <f t="shared" si="64"/>
        <v>0</v>
      </c>
      <c r="AO121" s="68">
        <f t="shared" si="64"/>
        <v>0</v>
      </c>
      <c r="AP121" s="68">
        <f t="shared" si="64"/>
        <v>0</v>
      </c>
      <c r="AQ121" s="68">
        <f t="shared" si="64"/>
        <v>0</v>
      </c>
      <c r="AR121" s="68">
        <f t="shared" si="64"/>
        <v>0</v>
      </c>
      <c r="AS121" s="68">
        <f t="shared" si="64"/>
        <v>0</v>
      </c>
      <c r="AT121" s="68">
        <f t="shared" si="64"/>
        <v>0</v>
      </c>
      <c r="AU121" s="68">
        <f t="shared" si="64"/>
        <v>0</v>
      </c>
      <c r="AV121" s="68">
        <f t="shared" si="64"/>
        <v>0</v>
      </c>
      <c r="AW121" s="68">
        <f t="shared" si="64"/>
        <v>0</v>
      </c>
      <c r="AX121" s="68">
        <f t="shared" si="64"/>
        <v>0</v>
      </c>
      <c r="AY121" s="68">
        <f t="shared" si="64"/>
        <v>0.03</v>
      </c>
      <c r="AZ121" s="68">
        <f t="shared" si="64"/>
        <v>0</v>
      </c>
      <c r="BA121" s="68">
        <f t="shared" si="64"/>
        <v>0</v>
      </c>
      <c r="BB121" s="68">
        <f t="shared" si="64"/>
        <v>0.08</v>
      </c>
    </row>
    <row r="122" spans="1:56" ht="32.25" customHeight="1">
      <c r="A122" s="82" t="s">
        <v>360</v>
      </c>
      <c r="B122" s="82" t="s">
        <v>361</v>
      </c>
      <c r="C122" s="70">
        <f>D122+O122+BB122</f>
        <v>20</v>
      </c>
      <c r="D122" s="70">
        <f>SUM(E122:N122)</f>
        <v>14.89</v>
      </c>
      <c r="E122" s="71">
        <v>2.9</v>
      </c>
      <c r="F122" s="71">
        <v>2.5</v>
      </c>
      <c r="G122" s="71">
        <v>1.5</v>
      </c>
      <c r="H122" s="60">
        <v>6.17</v>
      </c>
      <c r="I122" s="71">
        <v>1.47</v>
      </c>
      <c r="J122" s="71"/>
      <c r="K122" s="71"/>
      <c r="L122" s="71">
        <v>0.35</v>
      </c>
      <c r="M122" s="71"/>
      <c r="N122" s="71"/>
      <c r="O122" s="70">
        <f>SUM(P122:U122,AF122,AL122,AW122,AX122,AY122,AZ122,BA122)</f>
        <v>5.03</v>
      </c>
      <c r="P122" s="71">
        <v>1.5</v>
      </c>
      <c r="Q122" s="71"/>
      <c r="R122" s="71"/>
      <c r="S122" s="71"/>
      <c r="T122" s="71"/>
      <c r="U122" s="70">
        <f>SUM(V122:AE122)</f>
        <v>0</v>
      </c>
      <c r="V122" s="71"/>
      <c r="W122" s="71"/>
      <c r="X122" s="71"/>
      <c r="Y122" s="71"/>
      <c r="Z122" s="71"/>
      <c r="AA122" s="71"/>
      <c r="AB122" s="71"/>
      <c r="AC122" s="71"/>
      <c r="AD122" s="71"/>
      <c r="AE122" s="71"/>
      <c r="AF122" s="70">
        <f>SUM(AG122:AK122)</f>
        <v>0</v>
      </c>
      <c r="AG122" s="71"/>
      <c r="AH122" s="71"/>
      <c r="AI122" s="71"/>
      <c r="AJ122" s="71"/>
      <c r="AK122" s="71"/>
      <c r="AL122" s="70">
        <f>SUM(AM122:AV122)</f>
        <v>3.5</v>
      </c>
      <c r="AM122" s="71">
        <v>3.5</v>
      </c>
      <c r="AN122" s="71"/>
      <c r="AO122" s="71"/>
      <c r="AP122" s="71"/>
      <c r="AQ122" s="71"/>
      <c r="AR122" s="71"/>
      <c r="AS122" s="71"/>
      <c r="AT122" s="71"/>
      <c r="AU122" s="71"/>
      <c r="AV122" s="71"/>
      <c r="AW122" s="71"/>
      <c r="AX122" s="71"/>
      <c r="AY122" s="71">
        <v>0.03</v>
      </c>
      <c r="AZ122" s="71"/>
      <c r="BA122" s="71"/>
      <c r="BB122" s="71">
        <v>0.08</v>
      </c>
      <c r="BC122" s="27" t="s">
        <v>266</v>
      </c>
    </row>
    <row r="123" spans="1:56" ht="12">
      <c r="A123" s="69" t="s">
        <v>243</v>
      </c>
      <c r="B123" s="60" t="s">
        <v>244</v>
      </c>
      <c r="C123" s="70">
        <f>D123+O123+BB123</f>
        <v>0</v>
      </c>
      <c r="D123" s="70">
        <f>SUM(E123:N123)</f>
        <v>0</v>
      </c>
      <c r="E123" s="71"/>
      <c r="F123" s="71"/>
      <c r="G123" s="71"/>
      <c r="H123" s="60"/>
      <c r="I123" s="71"/>
      <c r="J123" s="71"/>
      <c r="K123" s="71"/>
      <c r="L123" s="71"/>
      <c r="M123" s="71"/>
      <c r="N123" s="71"/>
      <c r="O123" s="70">
        <f>SUM(P123:U123,AF123,AL123,AW123,AX123,AY123,AZ123,BA123)</f>
        <v>0</v>
      </c>
      <c r="P123" s="71"/>
      <c r="Q123" s="71"/>
      <c r="R123" s="71"/>
      <c r="S123" s="71"/>
      <c r="T123" s="71"/>
      <c r="U123" s="70">
        <f>SUM(V123:AE123)</f>
        <v>0</v>
      </c>
      <c r="V123" s="71"/>
      <c r="W123" s="71"/>
      <c r="X123" s="71"/>
      <c r="Y123" s="71"/>
      <c r="Z123" s="71"/>
      <c r="AA123" s="71"/>
      <c r="AB123" s="71"/>
      <c r="AC123" s="71"/>
      <c r="AD123" s="71"/>
      <c r="AE123" s="71"/>
      <c r="AF123" s="70">
        <f>SUM(AG123:AK123)</f>
        <v>0</v>
      </c>
      <c r="AG123" s="71"/>
      <c r="AH123" s="71"/>
      <c r="AI123" s="71"/>
      <c r="AJ123" s="71"/>
      <c r="AK123" s="71"/>
      <c r="AL123" s="70">
        <f>SUM(AM123:AV123)</f>
        <v>0</v>
      </c>
      <c r="AM123" s="71"/>
      <c r="AN123" s="71"/>
      <c r="AO123" s="71"/>
      <c r="AP123" s="71"/>
      <c r="AQ123" s="71"/>
      <c r="AR123" s="71"/>
      <c r="AS123" s="71"/>
      <c r="AT123" s="71"/>
      <c r="AU123" s="71"/>
      <c r="AV123" s="71"/>
      <c r="AW123" s="71"/>
      <c r="AX123" s="71"/>
      <c r="AY123" s="71"/>
      <c r="AZ123" s="71"/>
      <c r="BA123" s="71"/>
      <c r="BB123" s="71"/>
    </row>
    <row r="124" spans="1:56" s="65" customFormat="1" ht="12">
      <c r="A124" s="66" t="s">
        <v>362</v>
      </c>
      <c r="B124" s="67"/>
      <c r="C124" s="68">
        <f>SUM(C125:C126)</f>
        <v>26.224119999999999</v>
      </c>
      <c r="D124" s="68">
        <f t="shared" ref="D124:BB124" si="65">SUM(D125:D126)</f>
        <v>21.905989999999999</v>
      </c>
      <c r="E124" s="68">
        <f t="shared" si="65"/>
        <v>0.42575000000000002</v>
      </c>
      <c r="F124" s="68">
        <f t="shared" si="65"/>
        <v>0.57684999999999997</v>
      </c>
      <c r="G124" s="68">
        <f t="shared" si="65"/>
        <v>8.4221599999999999</v>
      </c>
      <c r="H124" s="68">
        <f t="shared" si="65"/>
        <v>8.4543999999999997</v>
      </c>
      <c r="I124" s="68">
        <f t="shared" si="65"/>
        <v>3.61693</v>
      </c>
      <c r="J124" s="68">
        <f t="shared" si="65"/>
        <v>0</v>
      </c>
      <c r="K124" s="68">
        <f t="shared" si="65"/>
        <v>0</v>
      </c>
      <c r="L124" s="68">
        <f t="shared" si="65"/>
        <v>0.40989999999999999</v>
      </c>
      <c r="M124" s="68">
        <f>SUM(M125:M126)</f>
        <v>0</v>
      </c>
      <c r="N124" s="68">
        <f t="shared" si="65"/>
        <v>0</v>
      </c>
      <c r="O124" s="68">
        <f t="shared" si="65"/>
        <v>4.31813</v>
      </c>
      <c r="P124" s="68">
        <f t="shared" si="65"/>
        <v>0</v>
      </c>
      <c r="Q124" s="68">
        <f t="shared" si="65"/>
        <v>1.65</v>
      </c>
      <c r="R124" s="68">
        <f t="shared" si="65"/>
        <v>0</v>
      </c>
      <c r="S124" s="68">
        <f>SUM(S125:S126)</f>
        <v>0</v>
      </c>
      <c r="T124" s="68">
        <f>SUM(T125:T126)</f>
        <v>0</v>
      </c>
      <c r="U124" s="68">
        <f t="shared" si="65"/>
        <v>0</v>
      </c>
      <c r="V124" s="68">
        <f t="shared" si="65"/>
        <v>0</v>
      </c>
      <c r="W124" s="68">
        <f t="shared" si="65"/>
        <v>0</v>
      </c>
      <c r="X124" s="68">
        <f>SUM(X125:X126)</f>
        <v>0</v>
      </c>
      <c r="Y124" s="68">
        <f t="shared" si="65"/>
        <v>0</v>
      </c>
      <c r="Z124" s="68">
        <f t="shared" si="65"/>
        <v>0</v>
      </c>
      <c r="AA124" s="68">
        <f t="shared" si="65"/>
        <v>0</v>
      </c>
      <c r="AB124" s="68">
        <f t="shared" si="65"/>
        <v>0</v>
      </c>
      <c r="AC124" s="68">
        <f t="shared" si="65"/>
        <v>0</v>
      </c>
      <c r="AD124" s="68">
        <f t="shared" si="65"/>
        <v>0</v>
      </c>
      <c r="AE124" s="68">
        <f>SUM(AE125:AE126)</f>
        <v>0</v>
      </c>
      <c r="AF124" s="68">
        <f>SUM(AF125:AF126)</f>
        <v>0</v>
      </c>
      <c r="AG124" s="68">
        <f t="shared" si="65"/>
        <v>0</v>
      </c>
      <c r="AH124" s="68">
        <f t="shared" si="65"/>
        <v>0</v>
      </c>
      <c r="AI124" s="68">
        <f t="shared" si="65"/>
        <v>0</v>
      </c>
      <c r="AJ124" s="68">
        <f t="shared" si="65"/>
        <v>0</v>
      </c>
      <c r="AK124" s="68">
        <f t="shared" si="65"/>
        <v>0</v>
      </c>
      <c r="AL124" s="68">
        <f t="shared" si="65"/>
        <v>2.2081300000000001</v>
      </c>
      <c r="AM124" s="68">
        <f t="shared" si="65"/>
        <v>2.2081300000000001</v>
      </c>
      <c r="AN124" s="68">
        <f t="shared" si="65"/>
        <v>0</v>
      </c>
      <c r="AO124" s="68">
        <f t="shared" si="65"/>
        <v>0</v>
      </c>
      <c r="AP124" s="68">
        <f t="shared" si="65"/>
        <v>0</v>
      </c>
      <c r="AQ124" s="68">
        <f t="shared" si="65"/>
        <v>0</v>
      </c>
      <c r="AR124" s="68">
        <f t="shared" si="65"/>
        <v>0</v>
      </c>
      <c r="AS124" s="68">
        <f t="shared" si="65"/>
        <v>0</v>
      </c>
      <c r="AT124" s="68">
        <f t="shared" si="65"/>
        <v>0</v>
      </c>
      <c r="AU124" s="68">
        <f t="shared" si="65"/>
        <v>0</v>
      </c>
      <c r="AV124" s="68">
        <f t="shared" si="65"/>
        <v>0</v>
      </c>
      <c r="AW124" s="68">
        <f t="shared" si="65"/>
        <v>0.26</v>
      </c>
      <c r="AX124" s="68">
        <f t="shared" si="65"/>
        <v>0</v>
      </c>
      <c r="AY124" s="68">
        <f t="shared" si="65"/>
        <v>0</v>
      </c>
      <c r="AZ124" s="68">
        <f t="shared" si="65"/>
        <v>0.2</v>
      </c>
      <c r="BA124" s="68">
        <f t="shared" si="65"/>
        <v>0</v>
      </c>
      <c r="BB124" s="68">
        <f t="shared" si="65"/>
        <v>0</v>
      </c>
      <c r="BC124" s="65" t="s">
        <v>253</v>
      </c>
    </row>
    <row r="125" spans="1:56" ht="36">
      <c r="A125" s="95" t="s">
        <v>363</v>
      </c>
      <c r="B125" s="96" t="s">
        <v>292</v>
      </c>
      <c r="C125" s="74">
        <f>D125+O125+BB125</f>
        <v>26.224119999999999</v>
      </c>
      <c r="D125" s="74">
        <f>SUM(E125:N125)</f>
        <v>21.905989999999999</v>
      </c>
      <c r="E125" s="74">
        <v>0.42575000000000002</v>
      </c>
      <c r="F125" s="74">
        <v>0.57684999999999997</v>
      </c>
      <c r="G125" s="74">
        <v>8.4221599999999999</v>
      </c>
      <c r="H125" s="75">
        <v>8.4543999999999997</v>
      </c>
      <c r="I125" s="74">
        <v>3.61693</v>
      </c>
      <c r="J125" s="74"/>
      <c r="K125" s="74"/>
      <c r="L125" s="74">
        <v>0.40989999999999999</v>
      </c>
      <c r="M125" s="74"/>
      <c r="N125" s="74"/>
      <c r="O125" s="74">
        <f>SUM(P125:U125,AF125,AL125,AW125,AX125,AY125,AZ125,BA125)</f>
        <v>4.31813</v>
      </c>
      <c r="P125" s="74"/>
      <c r="Q125" s="74">
        <v>1.65</v>
      </c>
      <c r="R125" s="74"/>
      <c r="S125" s="74"/>
      <c r="T125" s="74"/>
      <c r="U125" s="74">
        <f>SUM(V125:AE125)</f>
        <v>0</v>
      </c>
      <c r="V125" s="74"/>
      <c r="W125" s="74"/>
      <c r="X125" s="74"/>
      <c r="Y125" s="74"/>
      <c r="Z125" s="74"/>
      <c r="AA125" s="74"/>
      <c r="AB125" s="74"/>
      <c r="AC125" s="74"/>
      <c r="AD125" s="74"/>
      <c r="AE125" s="74"/>
      <c r="AF125" s="74">
        <f>SUM(AG125:AK125)</f>
        <v>0</v>
      </c>
      <c r="AG125" s="74"/>
      <c r="AH125" s="74"/>
      <c r="AI125" s="74"/>
      <c r="AJ125" s="74"/>
      <c r="AK125" s="74"/>
      <c r="AL125" s="74">
        <f>SUM(AM125:AV125)</f>
        <v>2.2081300000000001</v>
      </c>
      <c r="AM125" s="74">
        <v>2.2081300000000001</v>
      </c>
      <c r="AN125" s="74"/>
      <c r="AO125" s="74"/>
      <c r="AP125" s="74"/>
      <c r="AQ125" s="74"/>
      <c r="AR125" s="74"/>
      <c r="AS125" s="74"/>
      <c r="AT125" s="74"/>
      <c r="AU125" s="74"/>
      <c r="AV125" s="74"/>
      <c r="AW125" s="74">
        <v>0.26</v>
      </c>
      <c r="AX125" s="74"/>
      <c r="AY125" s="74"/>
      <c r="AZ125" s="74">
        <v>0.2</v>
      </c>
      <c r="BA125" s="74"/>
      <c r="BB125" s="74"/>
      <c r="BC125" s="77" t="s">
        <v>253</v>
      </c>
    </row>
    <row r="126" spans="1:56" ht="12">
      <c r="A126" s="69" t="s">
        <v>243</v>
      </c>
      <c r="B126" s="60" t="s">
        <v>244</v>
      </c>
      <c r="C126" s="70">
        <f>D126+O126+BB126</f>
        <v>0</v>
      </c>
      <c r="D126" s="70">
        <f>SUM(E126:N126)</f>
        <v>0</v>
      </c>
      <c r="E126" s="71"/>
      <c r="F126" s="71"/>
      <c r="G126" s="71"/>
      <c r="H126" s="60"/>
      <c r="I126" s="71"/>
      <c r="J126" s="71"/>
      <c r="K126" s="71"/>
      <c r="L126" s="71"/>
      <c r="M126" s="71"/>
      <c r="N126" s="71"/>
      <c r="O126" s="70">
        <f>SUM(P126:U126,AF126,AL126,AW126,AX126,AY126,AZ126,BA126)</f>
        <v>0</v>
      </c>
      <c r="P126" s="71"/>
      <c r="Q126" s="71"/>
      <c r="R126" s="71"/>
      <c r="S126" s="71"/>
      <c r="T126" s="71"/>
      <c r="U126" s="70">
        <f>SUM(V126:AE126)</f>
        <v>0</v>
      </c>
      <c r="V126" s="71"/>
      <c r="W126" s="71"/>
      <c r="X126" s="71"/>
      <c r="Y126" s="71"/>
      <c r="Z126" s="71"/>
      <c r="AA126" s="71"/>
      <c r="AB126" s="71"/>
      <c r="AC126" s="71"/>
      <c r="AD126" s="71"/>
      <c r="AE126" s="71"/>
      <c r="AF126" s="70">
        <f>SUM(AG126:AK126)</f>
        <v>0</v>
      </c>
      <c r="AG126" s="71"/>
      <c r="AH126" s="71"/>
      <c r="AI126" s="71"/>
      <c r="AJ126" s="71"/>
      <c r="AK126" s="71"/>
      <c r="AL126" s="70">
        <f>SUM(AM126:AV126)</f>
        <v>0</v>
      </c>
      <c r="AM126" s="71"/>
      <c r="AN126" s="71"/>
      <c r="AO126" s="71"/>
      <c r="AP126" s="71"/>
      <c r="AQ126" s="71"/>
      <c r="AR126" s="71"/>
      <c r="AS126" s="71"/>
      <c r="AT126" s="71"/>
      <c r="AU126" s="71"/>
      <c r="AV126" s="71"/>
      <c r="AW126" s="71"/>
      <c r="AX126" s="71"/>
      <c r="AY126" s="71"/>
      <c r="AZ126" s="71"/>
      <c r="BA126" s="71"/>
      <c r="BB126" s="71"/>
    </row>
    <row r="127" spans="1:56" s="65" customFormat="1" ht="24">
      <c r="A127" s="66" t="s">
        <v>364</v>
      </c>
      <c r="B127" s="67"/>
      <c r="C127" s="68">
        <f t="shared" ref="C127:AH127" si="66">SUM(C128:C132)</f>
        <v>18.38</v>
      </c>
      <c r="D127" s="68">
        <f t="shared" si="66"/>
        <v>15.184000000000001</v>
      </c>
      <c r="E127" s="68">
        <f t="shared" si="66"/>
        <v>3.2499999999999996</v>
      </c>
      <c r="F127" s="68">
        <f t="shared" si="66"/>
        <v>7.8380000000000001</v>
      </c>
      <c r="G127" s="68">
        <f t="shared" si="66"/>
        <v>0.57999999999999996</v>
      </c>
      <c r="H127" s="68">
        <f t="shared" si="66"/>
        <v>3.4790000000000001</v>
      </c>
      <c r="I127" s="68">
        <f t="shared" si="66"/>
        <v>3.6999999999999998E-2</v>
      </c>
      <c r="J127" s="68">
        <f t="shared" si="66"/>
        <v>0</v>
      </c>
      <c r="K127" s="68">
        <f t="shared" si="66"/>
        <v>0</v>
      </c>
      <c r="L127" s="68">
        <f t="shared" si="66"/>
        <v>0</v>
      </c>
      <c r="M127" s="68">
        <f t="shared" si="66"/>
        <v>0</v>
      </c>
      <c r="N127" s="68">
        <f t="shared" si="66"/>
        <v>0</v>
      </c>
      <c r="O127" s="68">
        <f t="shared" si="66"/>
        <v>1.036</v>
      </c>
      <c r="P127" s="68">
        <f t="shared" si="66"/>
        <v>0.04</v>
      </c>
      <c r="Q127" s="68">
        <f t="shared" si="66"/>
        <v>0</v>
      </c>
      <c r="R127" s="68">
        <f t="shared" si="66"/>
        <v>0</v>
      </c>
      <c r="S127" s="68">
        <f t="shared" si="66"/>
        <v>0</v>
      </c>
      <c r="T127" s="68">
        <f t="shared" si="66"/>
        <v>0</v>
      </c>
      <c r="U127" s="68">
        <f t="shared" si="66"/>
        <v>0</v>
      </c>
      <c r="V127" s="68">
        <f t="shared" si="66"/>
        <v>0</v>
      </c>
      <c r="W127" s="68">
        <f t="shared" si="66"/>
        <v>0</v>
      </c>
      <c r="X127" s="68">
        <f t="shared" si="66"/>
        <v>0</v>
      </c>
      <c r="Y127" s="68">
        <f t="shared" si="66"/>
        <v>0</v>
      </c>
      <c r="Z127" s="68">
        <f t="shared" si="66"/>
        <v>0</v>
      </c>
      <c r="AA127" s="68">
        <f t="shared" si="66"/>
        <v>0</v>
      </c>
      <c r="AB127" s="68">
        <f t="shared" si="66"/>
        <v>0</v>
      </c>
      <c r="AC127" s="68">
        <f t="shared" si="66"/>
        <v>0</v>
      </c>
      <c r="AD127" s="68">
        <f t="shared" si="66"/>
        <v>0</v>
      </c>
      <c r="AE127" s="68">
        <f t="shared" si="66"/>
        <v>0</v>
      </c>
      <c r="AF127" s="68">
        <f t="shared" si="66"/>
        <v>0</v>
      </c>
      <c r="AG127" s="68">
        <f t="shared" si="66"/>
        <v>0</v>
      </c>
      <c r="AH127" s="68">
        <f t="shared" si="66"/>
        <v>0</v>
      </c>
      <c r="AI127" s="68">
        <f t="shared" ref="AI127:BB127" si="67">SUM(AI128:AI132)</f>
        <v>0</v>
      </c>
      <c r="AJ127" s="68">
        <f t="shared" si="67"/>
        <v>0</v>
      </c>
      <c r="AK127" s="68">
        <f t="shared" si="67"/>
        <v>0</v>
      </c>
      <c r="AL127" s="68">
        <f t="shared" si="67"/>
        <v>0.59000000000000008</v>
      </c>
      <c r="AM127" s="68">
        <f t="shared" si="67"/>
        <v>0.59000000000000008</v>
      </c>
      <c r="AN127" s="68">
        <f t="shared" si="67"/>
        <v>0</v>
      </c>
      <c r="AO127" s="68">
        <f t="shared" si="67"/>
        <v>0</v>
      </c>
      <c r="AP127" s="68">
        <f t="shared" si="67"/>
        <v>0</v>
      </c>
      <c r="AQ127" s="68">
        <f t="shared" si="67"/>
        <v>0</v>
      </c>
      <c r="AR127" s="68">
        <f t="shared" si="67"/>
        <v>0</v>
      </c>
      <c r="AS127" s="68">
        <f t="shared" si="67"/>
        <v>0</v>
      </c>
      <c r="AT127" s="68">
        <f t="shared" si="67"/>
        <v>0</v>
      </c>
      <c r="AU127" s="68">
        <f t="shared" si="67"/>
        <v>0</v>
      </c>
      <c r="AV127" s="68">
        <f t="shared" si="67"/>
        <v>0</v>
      </c>
      <c r="AW127" s="68">
        <f t="shared" si="67"/>
        <v>0</v>
      </c>
      <c r="AX127" s="68">
        <f t="shared" si="67"/>
        <v>0</v>
      </c>
      <c r="AY127" s="68">
        <f t="shared" si="67"/>
        <v>0.01</v>
      </c>
      <c r="AZ127" s="68">
        <f t="shared" si="67"/>
        <v>0.39600000000000002</v>
      </c>
      <c r="BA127" s="68">
        <f t="shared" si="67"/>
        <v>0</v>
      </c>
      <c r="BB127" s="68">
        <f t="shared" si="67"/>
        <v>2.1599999999999997</v>
      </c>
      <c r="BC127" s="65" t="s">
        <v>253</v>
      </c>
    </row>
    <row r="128" spans="1:56" ht="90">
      <c r="A128" s="97" t="s">
        <v>365</v>
      </c>
      <c r="B128" s="97" t="s">
        <v>366</v>
      </c>
      <c r="C128" s="74">
        <f>D128+O128+BB128</f>
        <v>9.9989999999999988</v>
      </c>
      <c r="D128" s="74">
        <f>SUM(E128:N128)</f>
        <v>7.649</v>
      </c>
      <c r="E128" s="74">
        <v>1.17</v>
      </c>
      <c r="F128" s="74">
        <v>5.38</v>
      </c>
      <c r="G128" s="74"/>
      <c r="H128" s="75">
        <v>1.099</v>
      </c>
      <c r="I128" s="74"/>
      <c r="J128" s="74"/>
      <c r="K128" s="74"/>
      <c r="L128" s="74"/>
      <c r="M128" s="74"/>
      <c r="N128" s="74"/>
      <c r="O128" s="74">
        <f>SUM(P128:U128,AF128,AL128,AW128,AX128,AY128,AZ128,BA128)</f>
        <v>0.26</v>
      </c>
      <c r="P128" s="74"/>
      <c r="Q128" s="74"/>
      <c r="R128" s="74"/>
      <c r="S128" s="74"/>
      <c r="T128" s="74"/>
      <c r="U128" s="74">
        <f>SUM(V128:AE128)</f>
        <v>0</v>
      </c>
      <c r="V128" s="74"/>
      <c r="W128" s="74"/>
      <c r="X128" s="74"/>
      <c r="Y128" s="74"/>
      <c r="Z128" s="74"/>
      <c r="AA128" s="74"/>
      <c r="AB128" s="74"/>
      <c r="AC128" s="74"/>
      <c r="AD128" s="74"/>
      <c r="AE128" s="74"/>
      <c r="AF128" s="74">
        <f>SUM(AG128:AK128)</f>
        <v>0</v>
      </c>
      <c r="AG128" s="74"/>
      <c r="AH128" s="74"/>
      <c r="AI128" s="74"/>
      <c r="AJ128" s="74"/>
      <c r="AK128" s="74"/>
      <c r="AL128" s="74">
        <f>SUM(AM128:AV128)</f>
        <v>0.25</v>
      </c>
      <c r="AM128" s="74">
        <v>0.25</v>
      </c>
      <c r="AN128" s="74"/>
      <c r="AO128" s="74"/>
      <c r="AP128" s="74"/>
      <c r="AQ128" s="74"/>
      <c r="AR128" s="74"/>
      <c r="AS128" s="74"/>
      <c r="AT128" s="74"/>
      <c r="AU128" s="74"/>
      <c r="AV128" s="74"/>
      <c r="AW128" s="74"/>
      <c r="AX128" s="74"/>
      <c r="AY128" s="74">
        <v>0.01</v>
      </c>
      <c r="AZ128" s="74"/>
      <c r="BA128" s="74"/>
      <c r="BB128" s="74">
        <v>2.09</v>
      </c>
      <c r="BC128" s="77" t="s">
        <v>253</v>
      </c>
      <c r="BD128" s="77" t="s">
        <v>367</v>
      </c>
    </row>
    <row r="129" spans="1:58" ht="56.25">
      <c r="A129" s="97" t="s">
        <v>368</v>
      </c>
      <c r="B129" s="97" t="s">
        <v>256</v>
      </c>
      <c r="C129" s="74">
        <f>D129+O129+BB129</f>
        <v>2.4809999999999999</v>
      </c>
      <c r="D129" s="74">
        <f>SUM(E129:N129)</f>
        <v>1.9750000000000001</v>
      </c>
      <c r="E129" s="74"/>
      <c r="F129" s="74">
        <v>0.63800000000000001</v>
      </c>
      <c r="G129" s="74"/>
      <c r="H129" s="75">
        <v>1.3</v>
      </c>
      <c r="I129" s="74">
        <v>3.6999999999999998E-2</v>
      </c>
      <c r="J129" s="74"/>
      <c r="K129" s="74"/>
      <c r="L129" s="74"/>
      <c r="M129" s="74"/>
      <c r="N129" s="74"/>
      <c r="O129" s="74">
        <f>SUM(P129:U129,AF129,AL129,AW129,AX129,AY129,AZ129,BA129)</f>
        <v>0.436</v>
      </c>
      <c r="P129" s="74"/>
      <c r="Q129" s="74"/>
      <c r="R129" s="74"/>
      <c r="S129" s="74"/>
      <c r="T129" s="74"/>
      <c r="U129" s="74">
        <f>SUM(V129:AE129)</f>
        <v>0</v>
      </c>
      <c r="V129" s="74"/>
      <c r="W129" s="74"/>
      <c r="X129" s="74"/>
      <c r="Y129" s="74"/>
      <c r="Z129" s="74"/>
      <c r="AA129" s="74"/>
      <c r="AB129" s="74"/>
      <c r="AC129" s="74"/>
      <c r="AD129" s="74"/>
      <c r="AE129" s="74"/>
      <c r="AF129" s="74">
        <f>SUM(AG129:AK129)</f>
        <v>0</v>
      </c>
      <c r="AG129" s="74"/>
      <c r="AH129" s="74"/>
      <c r="AI129" s="74"/>
      <c r="AJ129" s="74"/>
      <c r="AK129" s="74"/>
      <c r="AL129" s="74">
        <f>SUM(AM129:AV129)</f>
        <v>0.04</v>
      </c>
      <c r="AM129" s="74">
        <v>0.04</v>
      </c>
      <c r="AN129" s="74"/>
      <c r="AO129" s="74"/>
      <c r="AP129" s="74"/>
      <c r="AQ129" s="74"/>
      <c r="AR129" s="74"/>
      <c r="AS129" s="74"/>
      <c r="AT129" s="74"/>
      <c r="AU129" s="74"/>
      <c r="AV129" s="74"/>
      <c r="AW129" s="74"/>
      <c r="AX129" s="74"/>
      <c r="AY129" s="74"/>
      <c r="AZ129" s="74">
        <v>0.39600000000000002</v>
      </c>
      <c r="BA129" s="74"/>
      <c r="BB129" s="74">
        <v>7.0000000000000007E-2</v>
      </c>
      <c r="BC129" s="77" t="s">
        <v>253</v>
      </c>
      <c r="BD129" s="27" t="s">
        <v>369</v>
      </c>
    </row>
    <row r="130" spans="1:58" ht="24">
      <c r="A130" s="388" t="s">
        <v>370</v>
      </c>
      <c r="B130" s="84" t="s">
        <v>310</v>
      </c>
      <c r="C130" s="70">
        <f>D130+O130+BB130</f>
        <v>2.9</v>
      </c>
      <c r="D130" s="70">
        <f>SUM(E130:N130)</f>
        <v>2.88</v>
      </c>
      <c r="E130" s="71">
        <v>1.89</v>
      </c>
      <c r="F130" s="71">
        <v>0.99</v>
      </c>
      <c r="G130" s="71"/>
      <c r="H130" s="60"/>
      <c r="I130" s="71"/>
      <c r="J130" s="71"/>
      <c r="K130" s="71"/>
      <c r="L130" s="71"/>
      <c r="M130" s="71"/>
      <c r="N130" s="71"/>
      <c r="O130" s="70">
        <f>SUM(P130:U130,AF130,AL130,AW130,AX130,AY130,AZ130,BA130)</f>
        <v>0.02</v>
      </c>
      <c r="P130" s="71"/>
      <c r="Q130" s="71"/>
      <c r="R130" s="71"/>
      <c r="S130" s="71"/>
      <c r="T130" s="71"/>
      <c r="U130" s="70">
        <f>SUM(V130:AE130)</f>
        <v>0</v>
      </c>
      <c r="V130" s="71"/>
      <c r="W130" s="71"/>
      <c r="X130" s="71"/>
      <c r="Y130" s="71"/>
      <c r="Z130" s="71"/>
      <c r="AA130" s="71"/>
      <c r="AB130" s="71"/>
      <c r="AC130" s="71"/>
      <c r="AD130" s="71"/>
      <c r="AE130" s="71"/>
      <c r="AF130" s="70">
        <f>SUM(AG130:AK130)</f>
        <v>0</v>
      </c>
      <c r="AG130" s="71"/>
      <c r="AH130" s="71"/>
      <c r="AI130" s="71"/>
      <c r="AJ130" s="71"/>
      <c r="AK130" s="71"/>
      <c r="AL130" s="70">
        <f>SUM(AM130:AV130)</f>
        <v>0.02</v>
      </c>
      <c r="AM130" s="71">
        <v>0.02</v>
      </c>
      <c r="AN130" s="71"/>
      <c r="AO130" s="71"/>
      <c r="AP130" s="71"/>
      <c r="AQ130" s="71"/>
      <c r="AR130" s="71"/>
      <c r="AS130" s="71"/>
      <c r="AT130" s="71"/>
      <c r="AU130" s="71"/>
      <c r="AV130" s="71"/>
      <c r="AW130" s="71"/>
      <c r="AX130" s="71"/>
      <c r="AY130" s="71"/>
      <c r="AZ130" s="71"/>
      <c r="BA130" s="71"/>
      <c r="BB130" s="71"/>
      <c r="BC130" s="27" t="s">
        <v>285</v>
      </c>
      <c r="BD130" s="27" t="s">
        <v>371</v>
      </c>
      <c r="BF130" s="115" t="s">
        <v>429</v>
      </c>
    </row>
    <row r="131" spans="1:58" ht="24">
      <c r="A131" s="389"/>
      <c r="B131" s="84" t="s">
        <v>256</v>
      </c>
      <c r="C131" s="70">
        <f>D131+O131+BB131</f>
        <v>3</v>
      </c>
      <c r="D131" s="70">
        <f>SUM(E131:N131)</f>
        <v>2.68</v>
      </c>
      <c r="E131" s="71">
        <v>0.19</v>
      </c>
      <c r="F131" s="71">
        <v>0.83</v>
      </c>
      <c r="G131" s="71">
        <v>0.57999999999999996</v>
      </c>
      <c r="H131" s="60">
        <v>1.08</v>
      </c>
      <c r="I131" s="71"/>
      <c r="J131" s="71"/>
      <c r="K131" s="71"/>
      <c r="L131" s="71"/>
      <c r="M131" s="71"/>
      <c r="N131" s="71"/>
      <c r="O131" s="70">
        <f>SUM(P131:U131,AF131,AL131,AW131,AX131,AY131,AZ131,BA131)</f>
        <v>0.32</v>
      </c>
      <c r="P131" s="71">
        <v>0.04</v>
      </c>
      <c r="Q131" s="71"/>
      <c r="R131" s="71"/>
      <c r="S131" s="71"/>
      <c r="T131" s="71"/>
      <c r="U131" s="70">
        <f>SUM(V131:AE131)</f>
        <v>0</v>
      </c>
      <c r="V131" s="71"/>
      <c r="W131" s="71"/>
      <c r="X131" s="71"/>
      <c r="Y131" s="71"/>
      <c r="Z131" s="71"/>
      <c r="AA131" s="71"/>
      <c r="AB131" s="71"/>
      <c r="AC131" s="71"/>
      <c r="AD131" s="71"/>
      <c r="AE131" s="71"/>
      <c r="AF131" s="70">
        <f>SUM(AG131:AK131)</f>
        <v>0</v>
      </c>
      <c r="AG131" s="71"/>
      <c r="AH131" s="71"/>
      <c r="AI131" s="71"/>
      <c r="AJ131" s="71"/>
      <c r="AK131" s="71"/>
      <c r="AL131" s="70">
        <f>SUM(AM131:AV131)</f>
        <v>0.28000000000000003</v>
      </c>
      <c r="AM131" s="71">
        <v>0.28000000000000003</v>
      </c>
      <c r="AN131" s="71"/>
      <c r="AO131" s="71"/>
      <c r="AP131" s="71"/>
      <c r="AQ131" s="71"/>
      <c r="AR131" s="71"/>
      <c r="AS131" s="71"/>
      <c r="AT131" s="71"/>
      <c r="AU131" s="71"/>
      <c r="AV131" s="71"/>
      <c r="AW131" s="71"/>
      <c r="AX131" s="71"/>
      <c r="AY131" s="71"/>
      <c r="AZ131" s="71"/>
      <c r="BA131" s="71"/>
      <c r="BB131" s="71"/>
      <c r="BC131" s="27" t="s">
        <v>285</v>
      </c>
      <c r="BD131" s="27" t="s">
        <v>371</v>
      </c>
    </row>
    <row r="132" spans="1:58" ht="12">
      <c r="A132" s="69" t="s">
        <v>243</v>
      </c>
      <c r="B132" s="60" t="s">
        <v>244</v>
      </c>
      <c r="C132" s="70">
        <f>D132+O132+BB132</f>
        <v>0</v>
      </c>
      <c r="D132" s="70">
        <f>SUM(E132:N132)</f>
        <v>0</v>
      </c>
      <c r="E132" s="71"/>
      <c r="F132" s="71"/>
      <c r="G132" s="71"/>
      <c r="H132" s="60"/>
      <c r="I132" s="71"/>
      <c r="J132" s="71"/>
      <c r="K132" s="71"/>
      <c r="L132" s="71"/>
      <c r="M132" s="71"/>
      <c r="N132" s="71"/>
      <c r="O132" s="70">
        <f>SUM(P132:U132,AF132,AL132,AW132,AX132,AY132,AZ132,BA132)</f>
        <v>0</v>
      </c>
      <c r="P132" s="71"/>
      <c r="Q132" s="71"/>
      <c r="R132" s="71"/>
      <c r="S132" s="71"/>
      <c r="T132" s="71"/>
      <c r="U132" s="70">
        <f>SUM(V132:AE132)</f>
        <v>0</v>
      </c>
      <c r="V132" s="71"/>
      <c r="W132" s="71"/>
      <c r="X132" s="71"/>
      <c r="Y132" s="71"/>
      <c r="Z132" s="71"/>
      <c r="AA132" s="71"/>
      <c r="AB132" s="71"/>
      <c r="AC132" s="71"/>
      <c r="AD132" s="71"/>
      <c r="AE132" s="71"/>
      <c r="AF132" s="70">
        <f>SUM(AG132:AK132)</f>
        <v>0</v>
      </c>
      <c r="AG132" s="71"/>
      <c r="AH132" s="71"/>
      <c r="AI132" s="71"/>
      <c r="AJ132" s="71"/>
      <c r="AK132" s="71"/>
      <c r="AL132" s="70">
        <f>SUM(AM132:AV132)</f>
        <v>0</v>
      </c>
      <c r="AM132" s="71"/>
      <c r="AN132" s="71"/>
      <c r="AO132" s="71"/>
      <c r="AP132" s="71"/>
      <c r="AQ132" s="71"/>
      <c r="AR132" s="71"/>
      <c r="AS132" s="71"/>
      <c r="AT132" s="71"/>
      <c r="AU132" s="71"/>
      <c r="AV132" s="71"/>
      <c r="AW132" s="71"/>
      <c r="AX132" s="71"/>
      <c r="AY132" s="71"/>
      <c r="AZ132" s="71"/>
      <c r="BA132" s="71"/>
      <c r="BB132" s="71"/>
    </row>
    <row r="133" spans="1:58" s="65" customFormat="1" ht="24">
      <c r="A133" s="66" t="s">
        <v>372</v>
      </c>
      <c r="B133" s="67"/>
      <c r="C133" s="68">
        <f t="shared" ref="C133:BB133" si="68">SUM(C134:C154)</f>
        <v>127.7581</v>
      </c>
      <c r="D133" s="68">
        <f t="shared" si="68"/>
        <v>97.421599999999998</v>
      </c>
      <c r="E133" s="68">
        <f t="shared" si="68"/>
        <v>14.129099999999999</v>
      </c>
      <c r="F133" s="68">
        <f t="shared" si="68"/>
        <v>1.0167999999999999</v>
      </c>
      <c r="G133" s="68">
        <f t="shared" si="68"/>
        <v>0.32</v>
      </c>
      <c r="H133" s="68">
        <f t="shared" si="68"/>
        <v>13.1149</v>
      </c>
      <c r="I133" s="68">
        <f t="shared" si="68"/>
        <v>68.792000000000016</v>
      </c>
      <c r="J133" s="68">
        <f t="shared" si="68"/>
        <v>0</v>
      </c>
      <c r="K133" s="68">
        <f t="shared" si="68"/>
        <v>0</v>
      </c>
      <c r="L133" s="68">
        <f t="shared" si="68"/>
        <v>4.8800000000000003E-2</v>
      </c>
      <c r="M133" s="68">
        <f t="shared" si="68"/>
        <v>0</v>
      </c>
      <c r="N133" s="68">
        <f t="shared" si="68"/>
        <v>0</v>
      </c>
      <c r="O133" s="68">
        <f t="shared" si="68"/>
        <v>9.5823000000000018</v>
      </c>
      <c r="P133" s="68">
        <f t="shared" si="68"/>
        <v>1.3285</v>
      </c>
      <c r="Q133" s="68">
        <f t="shared" si="68"/>
        <v>0</v>
      </c>
      <c r="R133" s="68">
        <f t="shared" si="68"/>
        <v>0</v>
      </c>
      <c r="S133" s="68">
        <f t="shared" si="68"/>
        <v>0</v>
      </c>
      <c r="T133" s="68">
        <f t="shared" si="68"/>
        <v>0</v>
      </c>
      <c r="U133" s="68">
        <f t="shared" si="68"/>
        <v>0</v>
      </c>
      <c r="V133" s="68">
        <f t="shared" si="68"/>
        <v>0</v>
      </c>
      <c r="W133" s="68">
        <f t="shared" si="68"/>
        <v>0</v>
      </c>
      <c r="X133" s="68">
        <f t="shared" si="68"/>
        <v>0</v>
      </c>
      <c r="Y133" s="68">
        <f t="shared" si="68"/>
        <v>0</v>
      </c>
      <c r="Z133" s="68">
        <f t="shared" si="68"/>
        <v>0</v>
      </c>
      <c r="AA133" s="68">
        <f t="shared" si="68"/>
        <v>0</v>
      </c>
      <c r="AB133" s="68">
        <f t="shared" si="68"/>
        <v>0</v>
      </c>
      <c r="AC133" s="68">
        <f t="shared" si="68"/>
        <v>0</v>
      </c>
      <c r="AD133" s="68">
        <f t="shared" si="68"/>
        <v>0</v>
      </c>
      <c r="AE133" s="68">
        <f t="shared" si="68"/>
        <v>0</v>
      </c>
      <c r="AF133" s="68">
        <f t="shared" si="68"/>
        <v>1.304</v>
      </c>
      <c r="AG133" s="68">
        <f t="shared" si="68"/>
        <v>0</v>
      </c>
      <c r="AH133" s="68">
        <f t="shared" si="68"/>
        <v>0</v>
      </c>
      <c r="AI133" s="68">
        <f t="shared" si="68"/>
        <v>0</v>
      </c>
      <c r="AJ133" s="68">
        <f t="shared" si="68"/>
        <v>1.304</v>
      </c>
      <c r="AK133" s="68">
        <f t="shared" si="68"/>
        <v>0</v>
      </c>
      <c r="AL133" s="68">
        <f t="shared" si="68"/>
        <v>0.70979999999999988</v>
      </c>
      <c r="AM133" s="68">
        <f t="shared" si="68"/>
        <v>0.68289999999999995</v>
      </c>
      <c r="AN133" s="68">
        <f t="shared" si="68"/>
        <v>2.69E-2</v>
      </c>
      <c r="AO133" s="68">
        <f t="shared" si="68"/>
        <v>0</v>
      </c>
      <c r="AP133" s="68">
        <f t="shared" si="68"/>
        <v>0</v>
      </c>
      <c r="AQ133" s="68">
        <f t="shared" si="68"/>
        <v>0</v>
      </c>
      <c r="AR133" s="68">
        <f t="shared" si="68"/>
        <v>0</v>
      </c>
      <c r="AS133" s="68">
        <f t="shared" si="68"/>
        <v>0</v>
      </c>
      <c r="AT133" s="68">
        <f t="shared" si="68"/>
        <v>0</v>
      </c>
      <c r="AU133" s="68">
        <f t="shared" si="68"/>
        <v>0</v>
      </c>
      <c r="AV133" s="68">
        <f t="shared" si="68"/>
        <v>0</v>
      </c>
      <c r="AW133" s="68">
        <f t="shared" si="68"/>
        <v>0</v>
      </c>
      <c r="AX133" s="68">
        <f t="shared" si="68"/>
        <v>0</v>
      </c>
      <c r="AY133" s="68">
        <f t="shared" si="68"/>
        <v>0</v>
      </c>
      <c r="AZ133" s="68">
        <f t="shared" si="68"/>
        <v>6.24</v>
      </c>
      <c r="BA133" s="68">
        <f t="shared" si="68"/>
        <v>0</v>
      </c>
      <c r="BB133" s="68">
        <f t="shared" si="68"/>
        <v>20.754200000000001</v>
      </c>
      <c r="BC133" s="65" t="s">
        <v>253</v>
      </c>
    </row>
    <row r="134" spans="1:58" ht="36">
      <c r="A134" s="303" t="s">
        <v>373</v>
      </c>
      <c r="B134" s="98" t="s">
        <v>294</v>
      </c>
      <c r="C134" s="74">
        <f t="shared" ref="C134:C140" si="69">D134+O134+BB134</f>
        <v>19.82</v>
      </c>
      <c r="D134" s="74">
        <f t="shared" ref="D134:D140" si="70">SUM(E134:N134)</f>
        <v>19.82</v>
      </c>
      <c r="E134" s="74"/>
      <c r="F134" s="74"/>
      <c r="G134" s="74"/>
      <c r="H134" s="75"/>
      <c r="I134" s="74">
        <v>19.82</v>
      </c>
      <c r="J134" s="74"/>
      <c r="K134" s="74"/>
      <c r="L134" s="74"/>
      <c r="M134" s="74"/>
      <c r="N134" s="74"/>
      <c r="O134" s="74">
        <f t="shared" ref="O134:O140" si="71">SUM(P134:U134,AF134,AL134,AW134,AX134,AY134,AZ134,BA134)</f>
        <v>0</v>
      </c>
      <c r="P134" s="74"/>
      <c r="Q134" s="74"/>
      <c r="R134" s="74"/>
      <c r="S134" s="74"/>
      <c r="T134" s="74"/>
      <c r="U134" s="74">
        <f t="shared" ref="U134:U140" si="72">SUM(V134:AE134)</f>
        <v>0</v>
      </c>
      <c r="V134" s="74"/>
      <c r="W134" s="74"/>
      <c r="X134" s="74"/>
      <c r="Y134" s="74"/>
      <c r="Z134" s="74"/>
      <c r="AA134" s="74"/>
      <c r="AB134" s="74"/>
      <c r="AC134" s="74"/>
      <c r="AD134" s="74"/>
      <c r="AE134" s="74"/>
      <c r="AF134" s="74">
        <f t="shared" ref="AF134:AF140" si="73">SUM(AG134:AK134)</f>
        <v>0</v>
      </c>
      <c r="AG134" s="74"/>
      <c r="AH134" s="74"/>
      <c r="AI134" s="74"/>
      <c r="AJ134" s="74"/>
      <c r="AK134" s="74"/>
      <c r="AL134" s="74">
        <f t="shared" ref="AL134:AL140" si="74">SUM(AM134:AV134)</f>
        <v>0</v>
      </c>
      <c r="AM134" s="74"/>
      <c r="AN134" s="74"/>
      <c r="AO134" s="74"/>
      <c r="AP134" s="74"/>
      <c r="AQ134" s="74"/>
      <c r="AR134" s="74"/>
      <c r="AS134" s="74"/>
      <c r="AT134" s="74"/>
      <c r="AU134" s="74"/>
      <c r="AV134" s="74"/>
      <c r="AW134" s="74"/>
      <c r="AX134" s="74"/>
      <c r="AY134" s="74"/>
      <c r="AZ134" s="74"/>
      <c r="BA134" s="74"/>
      <c r="BB134" s="74"/>
      <c r="BC134" s="77" t="s">
        <v>253</v>
      </c>
    </row>
    <row r="135" spans="1:58" ht="24">
      <c r="A135" s="303"/>
      <c r="B135" s="98" t="s">
        <v>300</v>
      </c>
      <c r="C135" s="74">
        <f t="shared" si="69"/>
        <v>3.81</v>
      </c>
      <c r="D135" s="74">
        <f t="shared" si="70"/>
        <v>3.81</v>
      </c>
      <c r="E135" s="74"/>
      <c r="F135" s="74"/>
      <c r="G135" s="74"/>
      <c r="H135" s="75"/>
      <c r="I135" s="74">
        <v>3.81</v>
      </c>
      <c r="J135" s="74"/>
      <c r="K135" s="74"/>
      <c r="L135" s="74"/>
      <c r="M135" s="74"/>
      <c r="N135" s="74"/>
      <c r="O135" s="74">
        <f t="shared" si="71"/>
        <v>0</v>
      </c>
      <c r="P135" s="74"/>
      <c r="Q135" s="74"/>
      <c r="R135" s="74"/>
      <c r="S135" s="74"/>
      <c r="T135" s="74"/>
      <c r="U135" s="74">
        <f t="shared" si="72"/>
        <v>0</v>
      </c>
      <c r="V135" s="74"/>
      <c r="W135" s="74"/>
      <c r="X135" s="74"/>
      <c r="Y135" s="74"/>
      <c r="Z135" s="74"/>
      <c r="AA135" s="74"/>
      <c r="AB135" s="74"/>
      <c r="AC135" s="74"/>
      <c r="AD135" s="74"/>
      <c r="AE135" s="74"/>
      <c r="AF135" s="74">
        <f t="shared" si="73"/>
        <v>0</v>
      </c>
      <c r="AG135" s="74"/>
      <c r="AH135" s="74"/>
      <c r="AI135" s="74"/>
      <c r="AJ135" s="74"/>
      <c r="AK135" s="74"/>
      <c r="AL135" s="74">
        <f t="shared" si="74"/>
        <v>0</v>
      </c>
      <c r="AM135" s="74"/>
      <c r="AN135" s="74"/>
      <c r="AO135" s="74"/>
      <c r="AP135" s="74"/>
      <c r="AQ135" s="74"/>
      <c r="AR135" s="74"/>
      <c r="AS135" s="74"/>
      <c r="AT135" s="74"/>
      <c r="AU135" s="74"/>
      <c r="AV135" s="74"/>
      <c r="AW135" s="74"/>
      <c r="AX135" s="74"/>
      <c r="AY135" s="74"/>
      <c r="AZ135" s="74"/>
      <c r="BA135" s="74"/>
      <c r="BB135" s="74"/>
      <c r="BC135" s="77" t="s">
        <v>253</v>
      </c>
    </row>
    <row r="136" spans="1:58" ht="24">
      <c r="A136" s="303"/>
      <c r="B136" s="98" t="s">
        <v>305</v>
      </c>
      <c r="C136" s="74">
        <f t="shared" si="69"/>
        <v>6.5399999999999991</v>
      </c>
      <c r="D136" s="74">
        <f t="shared" si="70"/>
        <v>6.5399999999999991</v>
      </c>
      <c r="E136" s="74"/>
      <c r="F136" s="74"/>
      <c r="G136" s="74"/>
      <c r="H136" s="75">
        <v>1.65</v>
      </c>
      <c r="I136" s="74">
        <v>4.8899999999999997</v>
      </c>
      <c r="J136" s="74"/>
      <c r="K136" s="74"/>
      <c r="L136" s="74"/>
      <c r="M136" s="74"/>
      <c r="N136" s="74"/>
      <c r="O136" s="74">
        <f t="shared" si="71"/>
        <v>0</v>
      </c>
      <c r="P136" s="74"/>
      <c r="Q136" s="74"/>
      <c r="R136" s="74"/>
      <c r="S136" s="74"/>
      <c r="T136" s="74"/>
      <c r="U136" s="74">
        <f t="shared" si="72"/>
        <v>0</v>
      </c>
      <c r="V136" s="74"/>
      <c r="W136" s="74"/>
      <c r="X136" s="74"/>
      <c r="Y136" s="74"/>
      <c r="Z136" s="74"/>
      <c r="AA136" s="74"/>
      <c r="AB136" s="74"/>
      <c r="AC136" s="74"/>
      <c r="AD136" s="74"/>
      <c r="AE136" s="74"/>
      <c r="AF136" s="74">
        <f t="shared" si="73"/>
        <v>0</v>
      </c>
      <c r="AG136" s="74"/>
      <c r="AH136" s="74"/>
      <c r="AI136" s="74"/>
      <c r="AJ136" s="74"/>
      <c r="AK136" s="74"/>
      <c r="AL136" s="74">
        <f t="shared" si="74"/>
        <v>0</v>
      </c>
      <c r="AM136" s="74"/>
      <c r="AN136" s="74"/>
      <c r="AO136" s="74"/>
      <c r="AP136" s="74"/>
      <c r="AQ136" s="74"/>
      <c r="AR136" s="74"/>
      <c r="AS136" s="74"/>
      <c r="AT136" s="74"/>
      <c r="AU136" s="74"/>
      <c r="AV136" s="74"/>
      <c r="AW136" s="74"/>
      <c r="AX136" s="74"/>
      <c r="AY136" s="74"/>
      <c r="AZ136" s="74"/>
      <c r="BA136" s="74"/>
      <c r="BB136" s="74"/>
      <c r="BC136" s="77" t="s">
        <v>253</v>
      </c>
    </row>
    <row r="137" spans="1:58" ht="24">
      <c r="A137" s="304" t="s">
        <v>374</v>
      </c>
      <c r="B137" s="99" t="s">
        <v>319</v>
      </c>
      <c r="C137" s="74">
        <f t="shared" si="69"/>
        <v>3.0381</v>
      </c>
      <c r="D137" s="74">
        <f t="shared" si="70"/>
        <v>2.0699999999999998</v>
      </c>
      <c r="E137" s="74">
        <v>2.0699999999999998</v>
      </c>
      <c r="F137" s="74"/>
      <c r="G137" s="74"/>
      <c r="H137" s="75"/>
      <c r="I137" s="74"/>
      <c r="J137" s="74"/>
      <c r="K137" s="74"/>
      <c r="L137" s="74"/>
      <c r="M137" s="74"/>
      <c r="N137" s="74"/>
      <c r="O137" s="74">
        <f t="shared" si="71"/>
        <v>0</v>
      </c>
      <c r="P137" s="74"/>
      <c r="Q137" s="74"/>
      <c r="R137" s="74"/>
      <c r="S137" s="74"/>
      <c r="T137" s="74"/>
      <c r="U137" s="74">
        <f t="shared" si="72"/>
        <v>0</v>
      </c>
      <c r="V137" s="74"/>
      <c r="W137" s="74"/>
      <c r="X137" s="74"/>
      <c r="Y137" s="74"/>
      <c r="Z137" s="74"/>
      <c r="AA137" s="74"/>
      <c r="AB137" s="74"/>
      <c r="AC137" s="74"/>
      <c r="AD137" s="74"/>
      <c r="AE137" s="74"/>
      <c r="AF137" s="74">
        <f t="shared" si="73"/>
        <v>0</v>
      </c>
      <c r="AG137" s="74"/>
      <c r="AH137" s="74"/>
      <c r="AI137" s="74"/>
      <c r="AJ137" s="74"/>
      <c r="AK137" s="74"/>
      <c r="AL137" s="74">
        <f t="shared" si="74"/>
        <v>0</v>
      </c>
      <c r="AM137" s="74"/>
      <c r="AN137" s="74"/>
      <c r="AO137" s="74"/>
      <c r="AP137" s="74"/>
      <c r="AQ137" s="74"/>
      <c r="AR137" s="74"/>
      <c r="AS137" s="74"/>
      <c r="AT137" s="74"/>
      <c r="AU137" s="74"/>
      <c r="AV137" s="74"/>
      <c r="AW137" s="74"/>
      <c r="AX137" s="74"/>
      <c r="AY137" s="74"/>
      <c r="AZ137" s="74"/>
      <c r="BA137" s="74"/>
      <c r="BB137" s="74">
        <v>0.96809999999999996</v>
      </c>
      <c r="BC137" s="77" t="s">
        <v>253</v>
      </c>
    </row>
    <row r="138" spans="1:58" ht="24">
      <c r="A138" s="301"/>
      <c r="B138" s="99" t="s">
        <v>300</v>
      </c>
      <c r="C138" s="74">
        <f t="shared" si="69"/>
        <v>0.59370000000000001</v>
      </c>
      <c r="D138" s="74">
        <f t="shared" si="70"/>
        <v>0.21</v>
      </c>
      <c r="E138" s="74">
        <v>0.21</v>
      </c>
      <c r="F138" s="74"/>
      <c r="G138" s="74"/>
      <c r="H138" s="75"/>
      <c r="I138" s="74">
        <v>0</v>
      </c>
      <c r="J138" s="74"/>
      <c r="K138" s="74"/>
      <c r="L138" s="74"/>
      <c r="M138" s="74"/>
      <c r="N138" s="74"/>
      <c r="O138" s="74">
        <f t="shared" si="71"/>
        <v>0</v>
      </c>
      <c r="P138" s="74"/>
      <c r="Q138" s="74"/>
      <c r="R138" s="74"/>
      <c r="S138" s="74"/>
      <c r="T138" s="74"/>
      <c r="U138" s="74">
        <f t="shared" si="72"/>
        <v>0</v>
      </c>
      <c r="V138" s="74"/>
      <c r="W138" s="74"/>
      <c r="X138" s="74"/>
      <c r="Y138" s="74"/>
      <c r="Z138" s="74"/>
      <c r="AA138" s="74"/>
      <c r="AB138" s="74"/>
      <c r="AC138" s="74"/>
      <c r="AD138" s="74"/>
      <c r="AE138" s="74"/>
      <c r="AF138" s="74">
        <f t="shared" si="73"/>
        <v>0</v>
      </c>
      <c r="AG138" s="74"/>
      <c r="AH138" s="74"/>
      <c r="AI138" s="74"/>
      <c r="AJ138" s="74"/>
      <c r="AK138" s="74"/>
      <c r="AL138" s="74">
        <f t="shared" si="74"/>
        <v>0</v>
      </c>
      <c r="AM138" s="74"/>
      <c r="AN138" s="74"/>
      <c r="AO138" s="74"/>
      <c r="AP138" s="74"/>
      <c r="AQ138" s="74"/>
      <c r="AR138" s="74"/>
      <c r="AS138" s="74"/>
      <c r="AT138" s="74"/>
      <c r="AU138" s="74"/>
      <c r="AV138" s="74"/>
      <c r="AW138" s="74"/>
      <c r="AX138" s="74"/>
      <c r="AY138" s="74"/>
      <c r="AZ138" s="74"/>
      <c r="BA138" s="74"/>
      <c r="BB138" s="74">
        <v>0.38369999999999999</v>
      </c>
      <c r="BC138" s="77" t="s">
        <v>253</v>
      </c>
    </row>
    <row r="139" spans="1:58" ht="24">
      <c r="A139" s="395" t="s">
        <v>375</v>
      </c>
      <c r="B139" s="82" t="s">
        <v>261</v>
      </c>
      <c r="C139" s="70">
        <f t="shared" si="69"/>
        <v>24.78</v>
      </c>
      <c r="D139" s="70">
        <f t="shared" si="70"/>
        <v>23.16</v>
      </c>
      <c r="E139" s="71"/>
      <c r="F139" s="71"/>
      <c r="G139" s="71"/>
      <c r="H139" s="60">
        <v>1.68</v>
      </c>
      <c r="I139" s="71">
        <v>21.48</v>
      </c>
      <c r="J139" s="71"/>
      <c r="K139" s="71"/>
      <c r="L139" s="71"/>
      <c r="M139" s="71"/>
      <c r="N139" s="71"/>
      <c r="O139" s="70">
        <f t="shared" si="71"/>
        <v>0.67</v>
      </c>
      <c r="P139" s="71">
        <v>0.67</v>
      </c>
      <c r="Q139" s="71"/>
      <c r="R139" s="71"/>
      <c r="S139" s="71"/>
      <c r="T139" s="71"/>
      <c r="U139" s="70">
        <f t="shared" si="72"/>
        <v>0</v>
      </c>
      <c r="V139" s="71"/>
      <c r="W139" s="71"/>
      <c r="X139" s="71"/>
      <c r="Y139" s="71"/>
      <c r="Z139" s="71"/>
      <c r="AA139" s="71"/>
      <c r="AB139" s="71"/>
      <c r="AC139" s="71"/>
      <c r="AD139" s="71"/>
      <c r="AE139" s="71"/>
      <c r="AF139" s="70">
        <f t="shared" si="73"/>
        <v>0</v>
      </c>
      <c r="AG139" s="71"/>
      <c r="AH139" s="71"/>
      <c r="AI139" s="71"/>
      <c r="AJ139" s="71"/>
      <c r="AK139" s="71"/>
      <c r="AL139" s="70">
        <f t="shared" si="74"/>
        <v>0</v>
      </c>
      <c r="AM139" s="71"/>
      <c r="AN139" s="71"/>
      <c r="AO139" s="71"/>
      <c r="AP139" s="71"/>
      <c r="AQ139" s="71"/>
      <c r="AR139" s="71"/>
      <c r="AS139" s="71"/>
      <c r="AT139" s="71"/>
      <c r="AU139" s="71"/>
      <c r="AV139" s="71"/>
      <c r="AW139" s="71"/>
      <c r="AX139" s="71"/>
      <c r="AY139" s="71"/>
      <c r="AZ139" s="71"/>
      <c r="BA139" s="71"/>
      <c r="BB139" s="71">
        <v>0.95</v>
      </c>
      <c r="BC139" s="27" t="s">
        <v>266</v>
      </c>
      <c r="BD139" s="27" t="s">
        <v>376</v>
      </c>
    </row>
    <row r="140" spans="1:58" ht="24">
      <c r="A140" s="395"/>
      <c r="B140" s="82" t="s">
        <v>377</v>
      </c>
      <c r="C140" s="70">
        <f t="shared" si="69"/>
        <v>15.519999999999998</v>
      </c>
      <c r="D140" s="70">
        <f t="shared" si="70"/>
        <v>15.229999999999999</v>
      </c>
      <c r="E140" s="71">
        <v>0.21</v>
      </c>
      <c r="F140" s="71">
        <v>0.32</v>
      </c>
      <c r="G140" s="71">
        <v>0.01</v>
      </c>
      <c r="H140" s="60">
        <v>3.9</v>
      </c>
      <c r="I140" s="71">
        <v>10.79</v>
      </c>
      <c r="J140" s="71"/>
      <c r="K140" s="71"/>
      <c r="L140" s="71"/>
      <c r="M140" s="71"/>
      <c r="N140" s="71"/>
      <c r="O140" s="70">
        <f t="shared" si="71"/>
        <v>0.27999999999999997</v>
      </c>
      <c r="P140" s="71">
        <v>0.04</v>
      </c>
      <c r="Q140" s="71"/>
      <c r="R140" s="71"/>
      <c r="S140" s="71"/>
      <c r="T140" s="71"/>
      <c r="U140" s="70">
        <f t="shared" si="72"/>
        <v>0</v>
      </c>
      <c r="V140" s="71"/>
      <c r="W140" s="71"/>
      <c r="X140" s="71"/>
      <c r="Y140" s="71"/>
      <c r="Z140" s="71"/>
      <c r="AA140" s="71"/>
      <c r="AB140" s="71"/>
      <c r="AC140" s="71"/>
      <c r="AD140" s="71"/>
      <c r="AE140" s="71"/>
      <c r="AF140" s="70">
        <f t="shared" si="73"/>
        <v>0</v>
      </c>
      <c r="AG140" s="71"/>
      <c r="AH140" s="71"/>
      <c r="AI140" s="71"/>
      <c r="AJ140" s="71"/>
      <c r="AK140" s="71"/>
      <c r="AL140" s="70">
        <f t="shared" si="74"/>
        <v>0.24</v>
      </c>
      <c r="AM140" s="71">
        <v>0.24</v>
      </c>
      <c r="AN140" s="71"/>
      <c r="AO140" s="71"/>
      <c r="AP140" s="71"/>
      <c r="AQ140" s="71"/>
      <c r="AR140" s="71"/>
      <c r="AS140" s="71"/>
      <c r="AT140" s="71"/>
      <c r="AU140" s="71"/>
      <c r="AV140" s="71"/>
      <c r="AW140" s="71"/>
      <c r="AX140" s="71"/>
      <c r="AY140" s="71"/>
      <c r="AZ140" s="71"/>
      <c r="BA140" s="71"/>
      <c r="BB140" s="71">
        <v>0.01</v>
      </c>
      <c r="BC140" s="27" t="s">
        <v>266</v>
      </c>
    </row>
    <row r="141" spans="1:58" ht="24">
      <c r="A141" s="305" t="s">
        <v>378</v>
      </c>
      <c r="B141" s="101" t="s">
        <v>261</v>
      </c>
      <c r="C141" s="74">
        <f>D141+O141+BB141</f>
        <v>2.83</v>
      </c>
      <c r="D141" s="74">
        <f>SUM(E141:N141)</f>
        <v>2.77</v>
      </c>
      <c r="E141" s="74">
        <v>2.62</v>
      </c>
      <c r="F141" s="74"/>
      <c r="G141" s="74"/>
      <c r="H141" s="75">
        <v>0.15</v>
      </c>
      <c r="I141" s="74"/>
      <c r="J141" s="74"/>
      <c r="K141" s="74"/>
      <c r="L141" s="74"/>
      <c r="M141" s="74"/>
      <c r="N141" s="74"/>
      <c r="O141" s="74">
        <f>SUM(P141:U141,AF141,AL141,AW141,AX141,AY141,AZ141,BA141)</f>
        <v>0.04</v>
      </c>
      <c r="P141" s="74"/>
      <c r="Q141" s="74"/>
      <c r="R141" s="74"/>
      <c r="S141" s="74"/>
      <c r="T141" s="74"/>
      <c r="U141" s="74">
        <f>SUM(V141:AE141)</f>
        <v>0</v>
      </c>
      <c r="V141" s="74"/>
      <c r="W141" s="74"/>
      <c r="X141" s="74"/>
      <c r="Y141" s="74"/>
      <c r="Z141" s="74"/>
      <c r="AA141" s="74"/>
      <c r="AB141" s="74"/>
      <c r="AC141" s="74"/>
      <c r="AD141" s="74"/>
      <c r="AE141" s="74"/>
      <c r="AF141" s="74">
        <f>SUM(AG141:AK141)</f>
        <v>0</v>
      </c>
      <c r="AG141" s="74"/>
      <c r="AH141" s="74"/>
      <c r="AI141" s="74"/>
      <c r="AJ141" s="74"/>
      <c r="AK141" s="74"/>
      <c r="AL141" s="74">
        <f>SUM(AM141:AV141)</f>
        <v>0.04</v>
      </c>
      <c r="AM141" s="74">
        <v>0.04</v>
      </c>
      <c r="AN141" s="74"/>
      <c r="AO141" s="74"/>
      <c r="AP141" s="74"/>
      <c r="AQ141" s="74"/>
      <c r="AR141" s="74"/>
      <c r="AS141" s="74"/>
      <c r="AT141" s="74"/>
      <c r="AU141" s="74"/>
      <c r="AV141" s="74"/>
      <c r="AW141" s="74"/>
      <c r="AX141" s="74"/>
      <c r="AY141" s="74"/>
      <c r="AZ141" s="74"/>
      <c r="BA141" s="74"/>
      <c r="BB141" s="74">
        <v>0.02</v>
      </c>
      <c r="BC141" s="77" t="s">
        <v>253</v>
      </c>
    </row>
    <row r="142" spans="1:58" ht="24">
      <c r="A142" s="305"/>
      <c r="B142" s="101" t="s">
        <v>379</v>
      </c>
      <c r="C142" s="74">
        <f>D142+O142+BB142</f>
        <v>11.450000000000001</v>
      </c>
      <c r="D142" s="74">
        <f>SUM(E142:N142)</f>
        <v>4.2</v>
      </c>
      <c r="E142" s="74">
        <v>1.54</v>
      </c>
      <c r="F142" s="74"/>
      <c r="G142" s="74">
        <v>0.31</v>
      </c>
      <c r="H142" s="75">
        <v>2.35</v>
      </c>
      <c r="I142" s="74"/>
      <c r="J142" s="74"/>
      <c r="K142" s="74"/>
      <c r="L142" s="74"/>
      <c r="M142" s="74"/>
      <c r="N142" s="74"/>
      <c r="O142" s="74">
        <f>SUM(P142:U142,AF142,AL142,AW142,AX142,AY142,AZ142,BA142)</f>
        <v>6.8500000000000005</v>
      </c>
      <c r="P142" s="74">
        <v>0.32</v>
      </c>
      <c r="Q142" s="74"/>
      <c r="R142" s="74"/>
      <c r="S142" s="74"/>
      <c r="T142" s="74"/>
      <c r="U142" s="74">
        <f>SUM(V142:AE142)</f>
        <v>0</v>
      </c>
      <c r="V142" s="74"/>
      <c r="W142" s="74"/>
      <c r="X142" s="74"/>
      <c r="Y142" s="74"/>
      <c r="Z142" s="74"/>
      <c r="AA142" s="74"/>
      <c r="AB142" s="74"/>
      <c r="AC142" s="74"/>
      <c r="AD142" s="74"/>
      <c r="AE142" s="74"/>
      <c r="AF142" s="74">
        <f>SUM(AG142:AK142)</f>
        <v>0</v>
      </c>
      <c r="AG142" s="74"/>
      <c r="AH142" s="74"/>
      <c r="AI142" s="74"/>
      <c r="AJ142" s="74"/>
      <c r="AK142" s="74"/>
      <c r="AL142" s="74">
        <f>SUM(AM142:AV142)</f>
        <v>0.28999999999999998</v>
      </c>
      <c r="AM142" s="74">
        <v>0.28999999999999998</v>
      </c>
      <c r="AN142" s="74"/>
      <c r="AO142" s="74"/>
      <c r="AP142" s="74"/>
      <c r="AQ142" s="74"/>
      <c r="AR142" s="74"/>
      <c r="AS142" s="74"/>
      <c r="AT142" s="74"/>
      <c r="AU142" s="74"/>
      <c r="AV142" s="74"/>
      <c r="AW142" s="74"/>
      <c r="AX142" s="74"/>
      <c r="AY142" s="74"/>
      <c r="AZ142" s="74">
        <v>6.24</v>
      </c>
      <c r="BA142" s="74"/>
      <c r="BB142" s="74">
        <v>0.4</v>
      </c>
      <c r="BC142" s="77" t="s">
        <v>253</v>
      </c>
    </row>
    <row r="143" spans="1:58" ht="24">
      <c r="A143" s="304" t="s">
        <v>380</v>
      </c>
      <c r="B143" s="90" t="s">
        <v>300</v>
      </c>
      <c r="C143" s="74">
        <f>D143+O143+BB143</f>
        <v>1.07</v>
      </c>
      <c r="D143" s="74">
        <f>SUM(E143:N143)</f>
        <v>1.07</v>
      </c>
      <c r="E143" s="74">
        <v>0.28999999999999998</v>
      </c>
      <c r="F143" s="74"/>
      <c r="G143" s="74"/>
      <c r="H143" s="75"/>
      <c r="I143" s="74">
        <v>0.78</v>
      </c>
      <c r="J143" s="74"/>
      <c r="K143" s="74"/>
      <c r="L143" s="74"/>
      <c r="M143" s="74"/>
      <c r="N143" s="74"/>
      <c r="O143" s="74">
        <f>SUM(P143:U143,AF143,AL143,AW143,AX143,AY143,AZ143,BA143)</f>
        <v>0</v>
      </c>
      <c r="P143" s="74"/>
      <c r="Q143" s="74"/>
      <c r="R143" s="74"/>
      <c r="S143" s="74"/>
      <c r="T143" s="74"/>
      <c r="U143" s="74">
        <f>SUM(V143:AE143)</f>
        <v>0</v>
      </c>
      <c r="V143" s="74"/>
      <c r="W143" s="74"/>
      <c r="X143" s="74"/>
      <c r="Y143" s="74"/>
      <c r="Z143" s="74"/>
      <c r="AA143" s="74"/>
      <c r="AB143" s="74"/>
      <c r="AC143" s="74"/>
      <c r="AD143" s="74"/>
      <c r="AE143" s="74"/>
      <c r="AF143" s="74">
        <f>SUM(AG143:AK143)</f>
        <v>0</v>
      </c>
      <c r="AG143" s="74"/>
      <c r="AH143" s="74"/>
      <c r="AI143" s="74"/>
      <c r="AJ143" s="74"/>
      <c r="AK143" s="74"/>
      <c r="AL143" s="74">
        <f>SUM(AM143:AV143)</f>
        <v>0</v>
      </c>
      <c r="AM143" s="74"/>
      <c r="AN143" s="74"/>
      <c r="AO143" s="74"/>
      <c r="AP143" s="74"/>
      <c r="AQ143" s="74"/>
      <c r="AR143" s="74"/>
      <c r="AS143" s="74"/>
      <c r="AT143" s="74"/>
      <c r="AU143" s="74"/>
      <c r="AV143" s="74"/>
      <c r="AW143" s="74"/>
      <c r="AX143" s="74"/>
      <c r="AY143" s="74"/>
      <c r="AZ143" s="74"/>
      <c r="BA143" s="74"/>
      <c r="BB143" s="74"/>
      <c r="BC143" s="77" t="s">
        <v>253</v>
      </c>
    </row>
    <row r="144" spans="1:58" ht="24">
      <c r="A144" s="304"/>
      <c r="B144" s="90" t="s">
        <v>319</v>
      </c>
      <c r="C144" s="74">
        <f>D144+O144+BB144</f>
        <v>0.13</v>
      </c>
      <c r="D144" s="74">
        <f>SUM(E144:N144)</f>
        <v>0.13</v>
      </c>
      <c r="E144" s="74"/>
      <c r="F144" s="74"/>
      <c r="G144" s="74"/>
      <c r="H144" s="75"/>
      <c r="I144" s="74">
        <v>0.13</v>
      </c>
      <c r="J144" s="74"/>
      <c r="K144" s="74"/>
      <c r="L144" s="74"/>
      <c r="M144" s="74"/>
      <c r="N144" s="74"/>
      <c r="O144" s="74">
        <f>SUM(P144:U144,AF144,AL144,AW144,AX144,AY144,AZ144,BA144)</f>
        <v>0</v>
      </c>
      <c r="P144" s="74"/>
      <c r="Q144" s="74"/>
      <c r="R144" s="74"/>
      <c r="S144" s="74"/>
      <c r="T144" s="74"/>
      <c r="U144" s="74">
        <f>SUM(V144:AE144)</f>
        <v>0</v>
      </c>
      <c r="V144" s="74"/>
      <c r="W144" s="74"/>
      <c r="X144" s="74"/>
      <c r="Y144" s="74"/>
      <c r="Z144" s="74"/>
      <c r="AA144" s="74"/>
      <c r="AB144" s="74"/>
      <c r="AC144" s="74"/>
      <c r="AD144" s="74"/>
      <c r="AE144" s="74"/>
      <c r="AF144" s="74">
        <f>SUM(AG144:AK144)</f>
        <v>0</v>
      </c>
      <c r="AG144" s="74"/>
      <c r="AH144" s="74"/>
      <c r="AI144" s="74"/>
      <c r="AJ144" s="74"/>
      <c r="AK144" s="74"/>
      <c r="AL144" s="74">
        <f>SUM(AM144:AV144)</f>
        <v>0</v>
      </c>
      <c r="AM144" s="74"/>
      <c r="AN144" s="74"/>
      <c r="AO144" s="74"/>
      <c r="AP144" s="74"/>
      <c r="AQ144" s="74"/>
      <c r="AR144" s="74"/>
      <c r="AS144" s="74"/>
      <c r="AT144" s="74"/>
      <c r="AU144" s="74"/>
      <c r="AV144" s="74"/>
      <c r="AW144" s="74"/>
      <c r="AX144" s="74"/>
      <c r="AY144" s="74"/>
      <c r="AZ144" s="74"/>
      <c r="BA144" s="74"/>
      <c r="BB144" s="74"/>
      <c r="BC144" s="77" t="s">
        <v>253</v>
      </c>
    </row>
    <row r="145" spans="1:56" ht="24">
      <c r="A145" s="90" t="s">
        <v>381</v>
      </c>
      <c r="B145" s="90" t="s">
        <v>319</v>
      </c>
      <c r="C145" s="74">
        <f>D145+O145+BB145</f>
        <v>1.49</v>
      </c>
      <c r="D145" s="74">
        <f>SUM(E145:N145)</f>
        <v>1.01</v>
      </c>
      <c r="E145" s="74">
        <v>1.01</v>
      </c>
      <c r="F145" s="74"/>
      <c r="G145" s="74"/>
      <c r="H145" s="75"/>
      <c r="I145" s="74"/>
      <c r="J145" s="74"/>
      <c r="K145" s="74"/>
      <c r="L145" s="74"/>
      <c r="M145" s="74"/>
      <c r="N145" s="74"/>
      <c r="O145" s="74">
        <f>SUM(P145:U145,AF145,AL145,AW145,AX145,AY145,AZ145,BA145)</f>
        <v>0</v>
      </c>
      <c r="P145" s="74"/>
      <c r="Q145" s="74"/>
      <c r="R145" s="74"/>
      <c r="S145" s="74"/>
      <c r="T145" s="74"/>
      <c r="U145" s="74">
        <f>SUM(V145:AE145)</f>
        <v>0</v>
      </c>
      <c r="V145" s="74"/>
      <c r="W145" s="74"/>
      <c r="X145" s="74"/>
      <c r="Y145" s="74"/>
      <c r="Z145" s="74"/>
      <c r="AA145" s="74"/>
      <c r="AB145" s="74"/>
      <c r="AC145" s="74"/>
      <c r="AD145" s="74"/>
      <c r="AE145" s="74"/>
      <c r="AF145" s="74">
        <f>SUM(AG145:AK145)</f>
        <v>0</v>
      </c>
      <c r="AG145" s="74"/>
      <c r="AH145" s="74"/>
      <c r="AI145" s="74"/>
      <c r="AJ145" s="74"/>
      <c r="AK145" s="74"/>
      <c r="AL145" s="74">
        <f>SUM(AM145:AV145)</f>
        <v>0</v>
      </c>
      <c r="AM145" s="74"/>
      <c r="AN145" s="74"/>
      <c r="AO145" s="74"/>
      <c r="AP145" s="74"/>
      <c r="AQ145" s="74"/>
      <c r="AR145" s="74"/>
      <c r="AS145" s="74"/>
      <c r="AT145" s="74"/>
      <c r="AU145" s="74"/>
      <c r="AV145" s="74"/>
      <c r="AW145" s="74"/>
      <c r="AX145" s="74"/>
      <c r="AY145" s="74"/>
      <c r="AZ145" s="74"/>
      <c r="BA145" s="74"/>
      <c r="BB145" s="74">
        <v>0.48</v>
      </c>
      <c r="BC145" s="77" t="s">
        <v>253</v>
      </c>
    </row>
    <row r="146" spans="1:56" ht="24">
      <c r="A146" s="100" t="s">
        <v>382</v>
      </c>
      <c r="B146" s="90" t="s">
        <v>319</v>
      </c>
      <c r="C146" s="74">
        <f t="shared" ref="C146:C154" si="75">D146+O146+BB146</f>
        <v>0.38669999999999999</v>
      </c>
      <c r="D146" s="74">
        <f t="shared" ref="D146:D154" si="76">SUM(E146:N146)</f>
        <v>0.38669999999999999</v>
      </c>
      <c r="E146" s="74">
        <v>0.38669999999999999</v>
      </c>
      <c r="F146" s="74"/>
      <c r="G146" s="74"/>
      <c r="H146" s="75"/>
      <c r="I146" s="74"/>
      <c r="J146" s="74"/>
      <c r="K146" s="74"/>
      <c r="L146" s="74"/>
      <c r="M146" s="74"/>
      <c r="N146" s="74"/>
      <c r="O146" s="74">
        <f t="shared" ref="O146:O154" si="77">SUM(P146:U146,AF146,AL146,AW146,AX146,AY146,AZ146,BA146)</f>
        <v>0</v>
      </c>
      <c r="P146" s="74"/>
      <c r="Q146" s="74"/>
      <c r="R146" s="74"/>
      <c r="S146" s="74"/>
      <c r="T146" s="74"/>
      <c r="U146" s="74">
        <f t="shared" ref="U146:U154" si="78">SUM(V146:AE146)</f>
        <v>0</v>
      </c>
      <c r="V146" s="74"/>
      <c r="W146" s="74"/>
      <c r="X146" s="74"/>
      <c r="Y146" s="74"/>
      <c r="Z146" s="74"/>
      <c r="AA146" s="74"/>
      <c r="AB146" s="74"/>
      <c r="AC146" s="74"/>
      <c r="AD146" s="74"/>
      <c r="AE146" s="74"/>
      <c r="AF146" s="74">
        <f t="shared" ref="AF146:AF154" si="79">SUM(AG146:AK146)</f>
        <v>0</v>
      </c>
      <c r="AG146" s="74"/>
      <c r="AH146" s="74"/>
      <c r="AI146" s="74"/>
      <c r="AJ146" s="74"/>
      <c r="AK146" s="74"/>
      <c r="AL146" s="74">
        <f t="shared" ref="AL146:AL154" si="80">SUM(AM146:AV146)</f>
        <v>0</v>
      </c>
      <c r="AM146" s="74"/>
      <c r="AN146" s="74"/>
      <c r="AO146" s="74"/>
      <c r="AP146" s="74"/>
      <c r="AQ146" s="74"/>
      <c r="AR146" s="74"/>
      <c r="AS146" s="74"/>
      <c r="AT146" s="74"/>
      <c r="AU146" s="74"/>
      <c r="AV146" s="74"/>
      <c r="AW146" s="74"/>
      <c r="AX146" s="74"/>
      <c r="AY146" s="74"/>
      <c r="AZ146" s="74"/>
      <c r="BA146" s="74"/>
      <c r="BB146" s="74">
        <v>0</v>
      </c>
      <c r="BC146" s="27" t="s">
        <v>270</v>
      </c>
      <c r="BD146" s="27" t="s">
        <v>383</v>
      </c>
    </row>
    <row r="147" spans="1:56" ht="24">
      <c r="A147" s="84" t="s">
        <v>384</v>
      </c>
      <c r="B147" s="84" t="s">
        <v>316</v>
      </c>
      <c r="C147" s="70">
        <f t="shared" si="75"/>
        <v>2.609</v>
      </c>
      <c r="D147" s="70">
        <f t="shared" si="76"/>
        <v>1.2849999999999999</v>
      </c>
      <c r="E147" s="71">
        <v>0.79400000000000004</v>
      </c>
      <c r="F147" s="71">
        <v>0.30499999999999999</v>
      </c>
      <c r="G147" s="71"/>
      <c r="H147" s="60">
        <v>0.186</v>
      </c>
      <c r="I147" s="71"/>
      <c r="J147" s="71"/>
      <c r="K147" s="71"/>
      <c r="L147" s="71"/>
      <c r="M147" s="71"/>
      <c r="N147" s="71"/>
      <c r="O147" s="70">
        <f t="shared" si="77"/>
        <v>1.3240000000000001</v>
      </c>
      <c r="P147" s="71"/>
      <c r="Q147" s="71"/>
      <c r="R147" s="71"/>
      <c r="S147" s="71"/>
      <c r="T147" s="71"/>
      <c r="U147" s="70">
        <f t="shared" si="78"/>
        <v>0</v>
      </c>
      <c r="V147" s="71"/>
      <c r="W147" s="71"/>
      <c r="X147" s="71"/>
      <c r="Y147" s="71"/>
      <c r="Z147" s="71"/>
      <c r="AA147" s="71"/>
      <c r="AB147" s="71"/>
      <c r="AC147" s="71"/>
      <c r="AD147" s="71"/>
      <c r="AE147" s="71"/>
      <c r="AF147" s="70">
        <f t="shared" si="79"/>
        <v>1.304</v>
      </c>
      <c r="AG147" s="71"/>
      <c r="AH147" s="71"/>
      <c r="AI147" s="71"/>
      <c r="AJ147" s="71">
        <v>1.304</v>
      </c>
      <c r="AK147" s="71"/>
      <c r="AL147" s="70">
        <f t="shared" si="80"/>
        <v>0.02</v>
      </c>
      <c r="AM147" s="71">
        <v>0.02</v>
      </c>
      <c r="AN147" s="71"/>
      <c r="AO147" s="71"/>
      <c r="AP147" s="71"/>
      <c r="AQ147" s="71"/>
      <c r="AR147" s="71"/>
      <c r="AS147" s="71"/>
      <c r="AT147" s="71"/>
      <c r="AU147" s="71"/>
      <c r="AV147" s="71"/>
      <c r="AW147" s="71"/>
      <c r="AX147" s="71"/>
      <c r="AY147" s="71"/>
      <c r="AZ147" s="71"/>
      <c r="BA147" s="71"/>
      <c r="BB147" s="71"/>
      <c r="BC147" s="27" t="s">
        <v>266</v>
      </c>
    </row>
    <row r="148" spans="1:56" ht="24">
      <c r="A148" s="296" t="s">
        <v>385</v>
      </c>
      <c r="B148" s="73" t="s">
        <v>300</v>
      </c>
      <c r="C148" s="74">
        <f t="shared" si="75"/>
        <v>2.65</v>
      </c>
      <c r="D148" s="74">
        <f t="shared" si="76"/>
        <v>2.35</v>
      </c>
      <c r="E148" s="74">
        <v>1.67</v>
      </c>
      <c r="F148" s="74"/>
      <c r="G148" s="74"/>
      <c r="H148" s="75">
        <v>0.68</v>
      </c>
      <c r="I148" s="74"/>
      <c r="J148" s="74"/>
      <c r="K148" s="74"/>
      <c r="L148" s="74"/>
      <c r="M148" s="74"/>
      <c r="N148" s="74"/>
      <c r="O148" s="74">
        <f t="shared" si="77"/>
        <v>0.15000000000000002</v>
      </c>
      <c r="P148" s="74">
        <v>0.08</v>
      </c>
      <c r="Q148" s="74"/>
      <c r="R148" s="74"/>
      <c r="S148" s="74"/>
      <c r="T148" s="74"/>
      <c r="U148" s="74">
        <f t="shared" si="78"/>
        <v>0</v>
      </c>
      <c r="V148" s="74"/>
      <c r="W148" s="74"/>
      <c r="X148" s="74"/>
      <c r="Y148" s="74"/>
      <c r="Z148" s="74"/>
      <c r="AA148" s="74"/>
      <c r="AB148" s="74"/>
      <c r="AC148" s="74"/>
      <c r="AD148" s="74"/>
      <c r="AE148" s="74"/>
      <c r="AF148" s="74">
        <f t="shared" si="79"/>
        <v>0</v>
      </c>
      <c r="AG148" s="74"/>
      <c r="AH148" s="74"/>
      <c r="AI148" s="74"/>
      <c r="AJ148" s="74"/>
      <c r="AK148" s="74"/>
      <c r="AL148" s="74">
        <f t="shared" si="80"/>
        <v>7.0000000000000007E-2</v>
      </c>
      <c r="AM148" s="74">
        <v>7.0000000000000007E-2</v>
      </c>
      <c r="AN148" s="74"/>
      <c r="AO148" s="74"/>
      <c r="AP148" s="74"/>
      <c r="AQ148" s="74"/>
      <c r="AR148" s="74"/>
      <c r="AS148" s="74"/>
      <c r="AT148" s="74"/>
      <c r="AU148" s="74"/>
      <c r="AV148" s="74"/>
      <c r="AW148" s="74"/>
      <c r="AX148" s="74"/>
      <c r="AY148" s="74"/>
      <c r="AZ148" s="74"/>
      <c r="BA148" s="74"/>
      <c r="BB148" s="74">
        <v>0.15</v>
      </c>
      <c r="BC148" s="77" t="s">
        <v>253</v>
      </c>
    </row>
    <row r="149" spans="1:56" ht="24">
      <c r="A149" s="298"/>
      <c r="B149" s="73" t="s">
        <v>319</v>
      </c>
      <c r="C149" s="74">
        <f t="shared" si="75"/>
        <v>17.350000000000001</v>
      </c>
      <c r="D149" s="74">
        <f t="shared" si="76"/>
        <v>0</v>
      </c>
      <c r="E149" s="74"/>
      <c r="F149" s="74"/>
      <c r="G149" s="74"/>
      <c r="H149" s="75"/>
      <c r="I149" s="74"/>
      <c r="J149" s="74"/>
      <c r="K149" s="74"/>
      <c r="L149" s="74"/>
      <c r="M149" s="74"/>
      <c r="N149" s="74"/>
      <c r="O149" s="74">
        <f t="shared" si="77"/>
        <v>0</v>
      </c>
      <c r="P149" s="74"/>
      <c r="Q149" s="74"/>
      <c r="R149" s="74"/>
      <c r="S149" s="74"/>
      <c r="T149" s="74"/>
      <c r="U149" s="74">
        <f t="shared" si="78"/>
        <v>0</v>
      </c>
      <c r="V149" s="74"/>
      <c r="W149" s="74"/>
      <c r="X149" s="74"/>
      <c r="Y149" s="74"/>
      <c r="Z149" s="74"/>
      <c r="AA149" s="74"/>
      <c r="AB149" s="74"/>
      <c r="AC149" s="74"/>
      <c r="AD149" s="74"/>
      <c r="AE149" s="74"/>
      <c r="AF149" s="74">
        <f t="shared" si="79"/>
        <v>0</v>
      </c>
      <c r="AG149" s="74"/>
      <c r="AH149" s="74"/>
      <c r="AI149" s="74"/>
      <c r="AJ149" s="74"/>
      <c r="AK149" s="74"/>
      <c r="AL149" s="74">
        <f t="shared" si="80"/>
        <v>0</v>
      </c>
      <c r="AM149" s="74"/>
      <c r="AN149" s="74"/>
      <c r="AO149" s="74"/>
      <c r="AP149" s="74"/>
      <c r="AQ149" s="74"/>
      <c r="AR149" s="74"/>
      <c r="AS149" s="74"/>
      <c r="AT149" s="74"/>
      <c r="AU149" s="74"/>
      <c r="AV149" s="74"/>
      <c r="AW149" s="74"/>
      <c r="AX149" s="74"/>
      <c r="AY149" s="74"/>
      <c r="AZ149" s="74"/>
      <c r="BA149" s="74"/>
      <c r="BB149" s="74">
        <v>17.350000000000001</v>
      </c>
      <c r="BC149" s="77" t="s">
        <v>253</v>
      </c>
    </row>
    <row r="150" spans="1:56" ht="35.25" customHeight="1">
      <c r="A150" s="73" t="s">
        <v>386</v>
      </c>
      <c r="B150" s="73" t="s">
        <v>319</v>
      </c>
      <c r="C150" s="74">
        <f t="shared" si="75"/>
        <v>1.5</v>
      </c>
      <c r="D150" s="74">
        <f t="shared" si="76"/>
        <v>1.5</v>
      </c>
      <c r="E150" s="74">
        <v>1.32</v>
      </c>
      <c r="F150" s="74"/>
      <c r="G150" s="74"/>
      <c r="H150" s="75"/>
      <c r="I150" s="74">
        <v>0.18</v>
      </c>
      <c r="J150" s="74"/>
      <c r="K150" s="74"/>
      <c r="L150" s="74"/>
      <c r="M150" s="74"/>
      <c r="N150" s="74"/>
      <c r="O150" s="74">
        <f t="shared" si="77"/>
        <v>0</v>
      </c>
      <c r="P150" s="74"/>
      <c r="Q150" s="74"/>
      <c r="R150" s="74"/>
      <c r="S150" s="74"/>
      <c r="T150" s="74"/>
      <c r="U150" s="74">
        <f t="shared" si="78"/>
        <v>0</v>
      </c>
      <c r="V150" s="74"/>
      <c r="W150" s="74"/>
      <c r="X150" s="74"/>
      <c r="Y150" s="74"/>
      <c r="Z150" s="74"/>
      <c r="AA150" s="74"/>
      <c r="AB150" s="74"/>
      <c r="AC150" s="74"/>
      <c r="AD150" s="74"/>
      <c r="AE150" s="74"/>
      <c r="AF150" s="74">
        <f t="shared" si="79"/>
        <v>0</v>
      </c>
      <c r="AG150" s="74"/>
      <c r="AH150" s="74"/>
      <c r="AI150" s="74"/>
      <c r="AJ150" s="74"/>
      <c r="AK150" s="74"/>
      <c r="AL150" s="74">
        <f t="shared" si="80"/>
        <v>0</v>
      </c>
      <c r="AM150" s="74"/>
      <c r="AN150" s="74"/>
      <c r="AO150" s="74"/>
      <c r="AP150" s="74"/>
      <c r="AQ150" s="74"/>
      <c r="AR150" s="74"/>
      <c r="AS150" s="74"/>
      <c r="AT150" s="74"/>
      <c r="AU150" s="74"/>
      <c r="AV150" s="74"/>
      <c r="AW150" s="74"/>
      <c r="AX150" s="74"/>
      <c r="AY150" s="74"/>
      <c r="AZ150" s="74"/>
      <c r="BA150" s="74"/>
      <c r="BB150" s="74"/>
      <c r="BC150" s="77" t="s">
        <v>253</v>
      </c>
    </row>
    <row r="151" spans="1:56" ht="24">
      <c r="A151" s="300" t="s">
        <v>387</v>
      </c>
      <c r="B151" s="90" t="s">
        <v>283</v>
      </c>
      <c r="C151" s="74">
        <f t="shared" si="75"/>
        <v>2.75</v>
      </c>
      <c r="D151" s="74">
        <f t="shared" si="76"/>
        <v>2.75</v>
      </c>
      <c r="E151" s="74">
        <v>0.5</v>
      </c>
      <c r="F151" s="74"/>
      <c r="G151" s="74"/>
      <c r="H151" s="75">
        <v>0.4</v>
      </c>
      <c r="I151" s="74">
        <v>1.85</v>
      </c>
      <c r="J151" s="74"/>
      <c r="K151" s="74"/>
      <c r="L151" s="74"/>
      <c r="M151" s="74"/>
      <c r="N151" s="74"/>
      <c r="O151" s="74">
        <f t="shared" si="77"/>
        <v>0</v>
      </c>
      <c r="P151" s="74"/>
      <c r="Q151" s="74"/>
      <c r="R151" s="74"/>
      <c r="S151" s="74"/>
      <c r="T151" s="74"/>
      <c r="U151" s="74">
        <f t="shared" si="78"/>
        <v>0</v>
      </c>
      <c r="V151" s="74"/>
      <c r="W151" s="74"/>
      <c r="X151" s="74"/>
      <c r="Y151" s="74"/>
      <c r="Z151" s="74"/>
      <c r="AA151" s="74"/>
      <c r="AB151" s="74"/>
      <c r="AC151" s="74"/>
      <c r="AD151" s="74"/>
      <c r="AE151" s="74"/>
      <c r="AF151" s="74">
        <f t="shared" si="79"/>
        <v>0</v>
      </c>
      <c r="AG151" s="74"/>
      <c r="AH151" s="74"/>
      <c r="AI151" s="74"/>
      <c r="AJ151" s="74"/>
      <c r="AK151" s="74"/>
      <c r="AL151" s="74">
        <f t="shared" si="80"/>
        <v>0</v>
      </c>
      <c r="AM151" s="74"/>
      <c r="AN151" s="74"/>
      <c r="AO151" s="74"/>
      <c r="AP151" s="74"/>
      <c r="AQ151" s="74"/>
      <c r="AR151" s="74"/>
      <c r="AS151" s="74"/>
      <c r="AT151" s="74"/>
      <c r="AU151" s="74"/>
      <c r="AV151" s="74"/>
      <c r="AW151" s="74"/>
      <c r="AX151" s="74"/>
      <c r="AY151" s="74"/>
      <c r="AZ151" s="74"/>
      <c r="BA151" s="74"/>
      <c r="BB151" s="74"/>
      <c r="BC151" s="77" t="s">
        <v>253</v>
      </c>
    </row>
    <row r="152" spans="1:56" ht="36">
      <c r="A152" s="301"/>
      <c r="B152" s="90" t="s">
        <v>388</v>
      </c>
      <c r="C152" s="74">
        <f t="shared" si="75"/>
        <v>7.25</v>
      </c>
      <c r="D152" s="74">
        <f t="shared" si="76"/>
        <v>7.25</v>
      </c>
      <c r="E152" s="74">
        <v>1.5</v>
      </c>
      <c r="F152" s="74"/>
      <c r="G152" s="74"/>
      <c r="H152" s="75">
        <v>2.1</v>
      </c>
      <c r="I152" s="74">
        <v>3.65</v>
      </c>
      <c r="J152" s="74"/>
      <c r="K152" s="74"/>
      <c r="L152" s="74"/>
      <c r="M152" s="74"/>
      <c r="N152" s="74"/>
      <c r="O152" s="74">
        <f t="shared" si="77"/>
        <v>0</v>
      </c>
      <c r="P152" s="74"/>
      <c r="Q152" s="74"/>
      <c r="R152" s="74"/>
      <c r="S152" s="74"/>
      <c r="T152" s="74"/>
      <c r="U152" s="74">
        <f t="shared" si="78"/>
        <v>0</v>
      </c>
      <c r="V152" s="74"/>
      <c r="W152" s="74"/>
      <c r="X152" s="74"/>
      <c r="Y152" s="74"/>
      <c r="Z152" s="74"/>
      <c r="AA152" s="74"/>
      <c r="AB152" s="74"/>
      <c r="AC152" s="74"/>
      <c r="AD152" s="74"/>
      <c r="AE152" s="74"/>
      <c r="AF152" s="74">
        <f t="shared" si="79"/>
        <v>0</v>
      </c>
      <c r="AG152" s="74"/>
      <c r="AH152" s="74"/>
      <c r="AI152" s="74"/>
      <c r="AJ152" s="74"/>
      <c r="AK152" s="74"/>
      <c r="AL152" s="74">
        <f t="shared" si="80"/>
        <v>0</v>
      </c>
      <c r="AM152" s="74"/>
      <c r="AN152" s="74"/>
      <c r="AO152" s="74"/>
      <c r="AP152" s="74"/>
      <c r="AQ152" s="74"/>
      <c r="AR152" s="74"/>
      <c r="AS152" s="74"/>
      <c r="AT152" s="74"/>
      <c r="AU152" s="74"/>
      <c r="AV152" s="74"/>
      <c r="AW152" s="74"/>
      <c r="AX152" s="74"/>
      <c r="AY152" s="74"/>
      <c r="AZ152" s="74"/>
      <c r="BA152" s="74"/>
      <c r="BB152" s="74"/>
      <c r="BC152" s="77" t="s">
        <v>253</v>
      </c>
    </row>
    <row r="153" spans="1:56" s="103" customFormat="1" ht="24">
      <c r="A153" s="73" t="s">
        <v>389</v>
      </c>
      <c r="B153" s="75" t="s">
        <v>310</v>
      </c>
      <c r="C153" s="74">
        <f>D153+O153+BB153</f>
        <v>2.1906000000000003</v>
      </c>
      <c r="D153" s="74">
        <f>SUM(E153:N153)</f>
        <v>1.8798999999999999</v>
      </c>
      <c r="E153" s="74">
        <v>8.3999999999999995E-3</v>
      </c>
      <c r="F153" s="74">
        <v>0.39179999999999998</v>
      </c>
      <c r="G153" s="74"/>
      <c r="H153" s="75">
        <v>1.89E-2</v>
      </c>
      <c r="I153" s="74">
        <v>1.4119999999999999</v>
      </c>
      <c r="J153" s="74"/>
      <c r="K153" s="74"/>
      <c r="L153" s="74">
        <v>4.8800000000000003E-2</v>
      </c>
      <c r="M153" s="74"/>
      <c r="N153" s="74"/>
      <c r="O153" s="74">
        <f>SUM(P153:U153,AF153,AL153,AW153,AX153,AY153,AZ153,BA153)</f>
        <v>0.26829999999999998</v>
      </c>
      <c r="P153" s="74">
        <v>0.2185</v>
      </c>
      <c r="Q153" s="74"/>
      <c r="R153" s="74"/>
      <c r="S153" s="74"/>
      <c r="T153" s="74"/>
      <c r="U153" s="74">
        <f>SUM(V153:AE153)</f>
        <v>0</v>
      </c>
      <c r="V153" s="74"/>
      <c r="W153" s="74"/>
      <c r="X153" s="74"/>
      <c r="Y153" s="74"/>
      <c r="Z153" s="74"/>
      <c r="AA153" s="74"/>
      <c r="AB153" s="74"/>
      <c r="AC153" s="74"/>
      <c r="AD153" s="74"/>
      <c r="AE153" s="74"/>
      <c r="AF153" s="74">
        <f>SUM(AG153:AK153)</f>
        <v>0</v>
      </c>
      <c r="AG153" s="74"/>
      <c r="AH153" s="74"/>
      <c r="AI153" s="74"/>
      <c r="AJ153" s="74"/>
      <c r="AK153" s="74"/>
      <c r="AL153" s="74">
        <f>SUM(AM153:AV153)</f>
        <v>4.9799999999999997E-2</v>
      </c>
      <c r="AM153" s="74">
        <v>2.29E-2</v>
      </c>
      <c r="AN153" s="74">
        <v>2.69E-2</v>
      </c>
      <c r="AO153" s="74"/>
      <c r="AP153" s="74"/>
      <c r="AQ153" s="74"/>
      <c r="AR153" s="74"/>
      <c r="AS153" s="74"/>
      <c r="AT153" s="74"/>
      <c r="AU153" s="74"/>
      <c r="AV153" s="74"/>
      <c r="AW153" s="74"/>
      <c r="AX153" s="74"/>
      <c r="AY153" s="74"/>
      <c r="AZ153" s="74"/>
      <c r="BA153" s="74"/>
      <c r="BB153" s="74">
        <v>4.24E-2</v>
      </c>
      <c r="BC153" s="102" t="s">
        <v>390</v>
      </c>
    </row>
    <row r="154" spans="1:56" ht="12">
      <c r="A154" s="69" t="s">
        <v>243</v>
      </c>
      <c r="B154" s="60" t="s">
        <v>244</v>
      </c>
      <c r="C154" s="70">
        <f t="shared" si="75"/>
        <v>0</v>
      </c>
      <c r="D154" s="70">
        <f t="shared" si="76"/>
        <v>0</v>
      </c>
      <c r="E154" s="71"/>
      <c r="F154" s="71"/>
      <c r="G154" s="71"/>
      <c r="H154" s="60"/>
      <c r="I154" s="71"/>
      <c r="J154" s="71"/>
      <c r="K154" s="71"/>
      <c r="L154" s="71"/>
      <c r="M154" s="71"/>
      <c r="N154" s="71"/>
      <c r="O154" s="70">
        <f t="shared" si="77"/>
        <v>0</v>
      </c>
      <c r="P154" s="71"/>
      <c r="Q154" s="71"/>
      <c r="R154" s="71"/>
      <c r="S154" s="71"/>
      <c r="T154" s="71"/>
      <c r="U154" s="70">
        <f t="shared" si="78"/>
        <v>0</v>
      </c>
      <c r="V154" s="71"/>
      <c r="W154" s="71"/>
      <c r="X154" s="71"/>
      <c r="Y154" s="71"/>
      <c r="Z154" s="71"/>
      <c r="AA154" s="71"/>
      <c r="AB154" s="71"/>
      <c r="AC154" s="71"/>
      <c r="AD154" s="71"/>
      <c r="AE154" s="71"/>
      <c r="AF154" s="70">
        <f t="shared" si="79"/>
        <v>0</v>
      </c>
      <c r="AG154" s="71"/>
      <c r="AH154" s="71"/>
      <c r="AI154" s="71"/>
      <c r="AJ154" s="71"/>
      <c r="AK154" s="71"/>
      <c r="AL154" s="70">
        <f t="shared" si="80"/>
        <v>0</v>
      </c>
      <c r="AM154" s="71"/>
      <c r="AN154" s="71"/>
      <c r="AO154" s="71"/>
      <c r="AP154" s="71"/>
      <c r="AQ154" s="71"/>
      <c r="AR154" s="71"/>
      <c r="AS154" s="71"/>
      <c r="AT154" s="71"/>
      <c r="AU154" s="71"/>
      <c r="AV154" s="71"/>
      <c r="AW154" s="71"/>
      <c r="AX154" s="71"/>
      <c r="AY154" s="71"/>
      <c r="AZ154" s="71"/>
      <c r="BA154" s="71"/>
      <c r="BB154" s="71"/>
    </row>
    <row r="155" spans="1:56" s="65" customFormat="1" ht="24">
      <c r="A155" s="66" t="s">
        <v>391</v>
      </c>
      <c r="B155" s="67"/>
      <c r="C155" s="68">
        <f t="shared" ref="C155:BB155" si="81">C156+C165+C167+C174+C176+C178+C181+C192+C195+C198</f>
        <v>57.476690000000012</v>
      </c>
      <c r="D155" s="68">
        <f t="shared" si="81"/>
        <v>46.667520000000003</v>
      </c>
      <c r="E155" s="68">
        <f t="shared" si="81"/>
        <v>4.0721599999999993</v>
      </c>
      <c r="F155" s="68">
        <f t="shared" si="81"/>
        <v>8.7918399999999988</v>
      </c>
      <c r="G155" s="68">
        <f t="shared" si="81"/>
        <v>2.8012000000000001</v>
      </c>
      <c r="H155" s="68">
        <f t="shared" si="81"/>
        <v>16.309819999999998</v>
      </c>
      <c r="I155" s="68">
        <f t="shared" si="81"/>
        <v>14.661500000000002</v>
      </c>
      <c r="J155" s="68">
        <f t="shared" si="81"/>
        <v>0</v>
      </c>
      <c r="K155" s="68">
        <f t="shared" si="81"/>
        <v>0</v>
      </c>
      <c r="L155" s="68">
        <f t="shared" si="81"/>
        <v>3.1E-2</v>
      </c>
      <c r="M155" s="68">
        <f t="shared" si="81"/>
        <v>0</v>
      </c>
      <c r="N155" s="68">
        <f t="shared" si="81"/>
        <v>0</v>
      </c>
      <c r="O155" s="68">
        <f t="shared" si="81"/>
        <v>10.651270000000002</v>
      </c>
      <c r="P155" s="68">
        <f t="shared" si="81"/>
        <v>2.4817699999999996</v>
      </c>
      <c r="Q155" s="68">
        <f t="shared" si="81"/>
        <v>1.0057</v>
      </c>
      <c r="R155" s="68">
        <f t="shared" si="81"/>
        <v>0</v>
      </c>
      <c r="S155" s="68">
        <f t="shared" si="81"/>
        <v>8.4000000000000005E-2</v>
      </c>
      <c r="T155" s="68">
        <f t="shared" si="81"/>
        <v>0</v>
      </c>
      <c r="U155" s="68">
        <f t="shared" si="81"/>
        <v>0.17446</v>
      </c>
      <c r="V155" s="68">
        <f t="shared" si="81"/>
        <v>4.6000000000000001E-4</v>
      </c>
      <c r="W155" s="68">
        <f t="shared" si="81"/>
        <v>0</v>
      </c>
      <c r="X155" s="68">
        <f t="shared" si="81"/>
        <v>0</v>
      </c>
      <c r="Y155" s="68">
        <f t="shared" si="81"/>
        <v>0</v>
      </c>
      <c r="Z155" s="68">
        <f t="shared" si="81"/>
        <v>0.17400000000000002</v>
      </c>
      <c r="AA155" s="68">
        <f t="shared" si="81"/>
        <v>0</v>
      </c>
      <c r="AB155" s="68">
        <f t="shared" si="81"/>
        <v>0</v>
      </c>
      <c r="AC155" s="68">
        <f t="shared" si="81"/>
        <v>0</v>
      </c>
      <c r="AD155" s="68">
        <f t="shared" si="81"/>
        <v>0</v>
      </c>
      <c r="AE155" s="68">
        <f t="shared" si="81"/>
        <v>0</v>
      </c>
      <c r="AF155" s="68">
        <f t="shared" si="81"/>
        <v>3.4000000000000002E-3</v>
      </c>
      <c r="AG155" s="68">
        <f t="shared" si="81"/>
        <v>0</v>
      </c>
      <c r="AH155" s="68">
        <f t="shared" si="81"/>
        <v>0</v>
      </c>
      <c r="AI155" s="68">
        <f t="shared" si="81"/>
        <v>0</v>
      </c>
      <c r="AJ155" s="68">
        <f t="shared" si="81"/>
        <v>0</v>
      </c>
      <c r="AK155" s="68">
        <f t="shared" si="81"/>
        <v>3.4000000000000002E-3</v>
      </c>
      <c r="AL155" s="68">
        <f t="shared" si="81"/>
        <v>6.8879399999999995</v>
      </c>
      <c r="AM155" s="68">
        <f t="shared" si="81"/>
        <v>6.8879399999999995</v>
      </c>
      <c r="AN155" s="68">
        <f t="shared" si="81"/>
        <v>0</v>
      </c>
      <c r="AO155" s="68">
        <f t="shared" si="81"/>
        <v>0</v>
      </c>
      <c r="AP155" s="68">
        <f t="shared" si="81"/>
        <v>0</v>
      </c>
      <c r="AQ155" s="68">
        <f t="shared" si="81"/>
        <v>0</v>
      </c>
      <c r="AR155" s="68">
        <f t="shared" si="81"/>
        <v>0</v>
      </c>
      <c r="AS155" s="68">
        <f t="shared" si="81"/>
        <v>0</v>
      </c>
      <c r="AT155" s="68">
        <f t="shared" si="81"/>
        <v>0</v>
      </c>
      <c r="AU155" s="68">
        <f t="shared" si="81"/>
        <v>0</v>
      </c>
      <c r="AV155" s="68">
        <f t="shared" si="81"/>
        <v>0</v>
      </c>
      <c r="AW155" s="68">
        <f t="shared" si="81"/>
        <v>0</v>
      </c>
      <c r="AX155" s="68">
        <f t="shared" si="81"/>
        <v>0</v>
      </c>
      <c r="AY155" s="68">
        <f t="shared" si="81"/>
        <v>1.4E-2</v>
      </c>
      <c r="AZ155" s="68">
        <f t="shared" si="81"/>
        <v>0</v>
      </c>
      <c r="BA155" s="68">
        <f t="shared" si="81"/>
        <v>0</v>
      </c>
      <c r="BB155" s="68">
        <f t="shared" si="81"/>
        <v>0.15790000000000001</v>
      </c>
      <c r="BC155" s="65" t="s">
        <v>253</v>
      </c>
    </row>
    <row r="156" spans="1:56" s="65" customFormat="1" ht="12">
      <c r="A156" s="66" t="s">
        <v>392</v>
      </c>
      <c r="B156" s="104"/>
      <c r="C156" s="68">
        <f t="shared" ref="C156:BB156" si="82">SUM(C157:C164)</f>
        <v>38.569680000000005</v>
      </c>
      <c r="D156" s="68">
        <f t="shared" si="82"/>
        <v>28.970909999999996</v>
      </c>
      <c r="E156" s="68">
        <f t="shared" si="82"/>
        <v>3.7773299999999996</v>
      </c>
      <c r="F156" s="68">
        <f t="shared" si="82"/>
        <v>7.77874</v>
      </c>
      <c r="G156" s="68">
        <f t="shared" si="82"/>
        <v>2.2000000000000002</v>
      </c>
      <c r="H156" s="68">
        <f t="shared" si="82"/>
        <v>12.176839999999999</v>
      </c>
      <c r="I156" s="68">
        <f t="shared" si="82"/>
        <v>3.0279999999999996</v>
      </c>
      <c r="J156" s="68">
        <f t="shared" si="82"/>
        <v>0</v>
      </c>
      <c r="K156" s="68">
        <f t="shared" si="82"/>
        <v>0</v>
      </c>
      <c r="L156" s="68">
        <f t="shared" si="82"/>
        <v>0.01</v>
      </c>
      <c r="M156" s="68">
        <f t="shared" si="82"/>
        <v>0</v>
      </c>
      <c r="N156" s="68">
        <f t="shared" si="82"/>
        <v>0</v>
      </c>
      <c r="O156" s="68">
        <f t="shared" si="82"/>
        <v>9.5847700000000007</v>
      </c>
      <c r="P156" s="68">
        <f t="shared" si="82"/>
        <v>2.1157699999999999</v>
      </c>
      <c r="Q156" s="68">
        <f t="shared" si="82"/>
        <v>1</v>
      </c>
      <c r="R156" s="68">
        <f t="shared" si="82"/>
        <v>0</v>
      </c>
      <c r="S156" s="68">
        <f t="shared" si="82"/>
        <v>8.4000000000000005E-2</v>
      </c>
      <c r="T156" s="68">
        <f t="shared" si="82"/>
        <v>0</v>
      </c>
      <c r="U156" s="68">
        <f t="shared" si="82"/>
        <v>4.0000000000000001E-3</v>
      </c>
      <c r="V156" s="68">
        <f t="shared" si="82"/>
        <v>0</v>
      </c>
      <c r="W156" s="68">
        <f t="shared" si="82"/>
        <v>0</v>
      </c>
      <c r="X156" s="68">
        <f t="shared" si="82"/>
        <v>0</v>
      </c>
      <c r="Y156" s="68">
        <f t="shared" si="82"/>
        <v>0</v>
      </c>
      <c r="Z156" s="68">
        <f t="shared" si="82"/>
        <v>4.0000000000000001E-3</v>
      </c>
      <c r="AA156" s="68">
        <f t="shared" si="82"/>
        <v>0</v>
      </c>
      <c r="AB156" s="68">
        <f t="shared" si="82"/>
        <v>0</v>
      </c>
      <c r="AC156" s="68">
        <f t="shared" si="82"/>
        <v>0</v>
      </c>
      <c r="AD156" s="68">
        <f t="shared" si="82"/>
        <v>0</v>
      </c>
      <c r="AE156" s="68">
        <f t="shared" si="82"/>
        <v>0</v>
      </c>
      <c r="AF156" s="68">
        <f t="shared" si="82"/>
        <v>2E-3</v>
      </c>
      <c r="AG156" s="68">
        <f t="shared" si="82"/>
        <v>0</v>
      </c>
      <c r="AH156" s="68">
        <f t="shared" si="82"/>
        <v>0</v>
      </c>
      <c r="AI156" s="68">
        <f t="shared" si="82"/>
        <v>0</v>
      </c>
      <c r="AJ156" s="68">
        <f t="shared" si="82"/>
        <v>0</v>
      </c>
      <c r="AK156" s="68">
        <f t="shared" si="82"/>
        <v>2E-3</v>
      </c>
      <c r="AL156" s="68">
        <f t="shared" si="82"/>
        <v>6.3650000000000002</v>
      </c>
      <c r="AM156" s="68">
        <f t="shared" si="82"/>
        <v>6.3650000000000002</v>
      </c>
      <c r="AN156" s="68">
        <f t="shared" si="82"/>
        <v>0</v>
      </c>
      <c r="AO156" s="68">
        <f t="shared" si="82"/>
        <v>0</v>
      </c>
      <c r="AP156" s="68">
        <f t="shared" si="82"/>
        <v>0</v>
      </c>
      <c r="AQ156" s="68">
        <f t="shared" si="82"/>
        <v>0</v>
      </c>
      <c r="AR156" s="68">
        <f t="shared" si="82"/>
        <v>0</v>
      </c>
      <c r="AS156" s="68">
        <f t="shared" si="82"/>
        <v>0</v>
      </c>
      <c r="AT156" s="68">
        <f t="shared" si="82"/>
        <v>0</v>
      </c>
      <c r="AU156" s="68">
        <f t="shared" si="82"/>
        <v>0</v>
      </c>
      <c r="AV156" s="68">
        <f t="shared" si="82"/>
        <v>0</v>
      </c>
      <c r="AW156" s="68">
        <f t="shared" si="82"/>
        <v>0</v>
      </c>
      <c r="AX156" s="68">
        <f t="shared" si="82"/>
        <v>0</v>
      </c>
      <c r="AY156" s="68">
        <f t="shared" si="82"/>
        <v>1.4E-2</v>
      </c>
      <c r="AZ156" s="68">
        <f t="shared" si="82"/>
        <v>0</v>
      </c>
      <c r="BA156" s="68">
        <f t="shared" si="82"/>
        <v>0</v>
      </c>
      <c r="BB156" s="68">
        <f t="shared" si="82"/>
        <v>1.4E-2</v>
      </c>
      <c r="BC156" s="65" t="s">
        <v>253</v>
      </c>
    </row>
    <row r="157" spans="1:56" ht="36">
      <c r="A157" s="82" t="s">
        <v>393</v>
      </c>
      <c r="B157" s="86" t="s">
        <v>269</v>
      </c>
      <c r="C157" s="70">
        <f t="shared" ref="C157:C164" si="83">D157+O157+BB157</f>
        <v>6.62</v>
      </c>
      <c r="D157" s="70">
        <f t="shared" ref="D157:D164" si="84">SUM(E157:N157)</f>
        <v>6.57</v>
      </c>
      <c r="E157" s="71">
        <v>1.2</v>
      </c>
      <c r="F157" s="71">
        <v>1.45</v>
      </c>
      <c r="G157" s="71">
        <v>2.1</v>
      </c>
      <c r="H157" s="60">
        <v>1.32</v>
      </c>
      <c r="I157" s="71">
        <v>0.5</v>
      </c>
      <c r="J157" s="71"/>
      <c r="K157" s="71"/>
      <c r="L157" s="71"/>
      <c r="M157" s="71"/>
      <c r="N157" s="71"/>
      <c r="O157" s="70">
        <f t="shared" ref="O157:O164" si="85">SUM(P157:U157,AF157,AL157,AW157,AX157,AY157,AZ157,BA157)</f>
        <v>0.05</v>
      </c>
      <c r="P157" s="71">
        <v>0.05</v>
      </c>
      <c r="Q157" s="71"/>
      <c r="R157" s="71"/>
      <c r="S157" s="71"/>
      <c r="T157" s="71"/>
      <c r="U157" s="70">
        <f t="shared" ref="U157:U164" si="86">SUM(V157:AE157)</f>
        <v>0</v>
      </c>
      <c r="V157" s="71"/>
      <c r="W157" s="71"/>
      <c r="X157" s="71"/>
      <c r="Y157" s="71"/>
      <c r="Z157" s="71"/>
      <c r="AA157" s="71"/>
      <c r="AB157" s="71"/>
      <c r="AC157" s="71"/>
      <c r="AD157" s="71"/>
      <c r="AE157" s="71"/>
      <c r="AF157" s="70">
        <f t="shared" ref="AF157:AF164" si="87">SUM(AG157:AK157)</f>
        <v>0</v>
      </c>
      <c r="AG157" s="71"/>
      <c r="AH157" s="71"/>
      <c r="AI157" s="71"/>
      <c r="AJ157" s="71"/>
      <c r="AK157" s="71"/>
      <c r="AL157" s="70">
        <f t="shared" ref="AL157:AL164" si="88">SUM(AM157:AV157)</f>
        <v>0</v>
      </c>
      <c r="AM157" s="71"/>
      <c r="AN157" s="71"/>
      <c r="AO157" s="71"/>
      <c r="AP157" s="71"/>
      <c r="AQ157" s="71"/>
      <c r="AR157" s="71"/>
      <c r="AS157" s="71"/>
      <c r="AT157" s="71"/>
      <c r="AU157" s="71"/>
      <c r="AV157" s="71"/>
      <c r="AW157" s="71"/>
      <c r="AX157" s="71"/>
      <c r="AY157" s="71"/>
      <c r="AZ157" s="71"/>
      <c r="BA157" s="71"/>
      <c r="BB157" s="71"/>
      <c r="BC157" s="27" t="s">
        <v>266</v>
      </c>
    </row>
    <row r="158" spans="1:56" ht="45" customHeight="1">
      <c r="A158" s="391" t="s">
        <v>394</v>
      </c>
      <c r="B158" s="86" t="s">
        <v>269</v>
      </c>
      <c r="C158" s="70">
        <f t="shared" si="83"/>
        <v>5</v>
      </c>
      <c r="D158" s="70">
        <f t="shared" si="84"/>
        <v>4</v>
      </c>
      <c r="E158" s="71">
        <v>2.0299999999999998</v>
      </c>
      <c r="F158" s="71"/>
      <c r="G158" s="71"/>
      <c r="H158" s="60">
        <v>1.17</v>
      </c>
      <c r="I158" s="71">
        <v>0.8</v>
      </c>
      <c r="J158" s="71"/>
      <c r="K158" s="71"/>
      <c r="L158" s="71"/>
      <c r="M158" s="71"/>
      <c r="N158" s="71"/>
      <c r="O158" s="70">
        <f t="shared" si="85"/>
        <v>1</v>
      </c>
      <c r="P158" s="71"/>
      <c r="Q158" s="71">
        <v>1</v>
      </c>
      <c r="R158" s="71"/>
      <c r="S158" s="71"/>
      <c r="T158" s="71"/>
      <c r="U158" s="70">
        <f t="shared" si="86"/>
        <v>0</v>
      </c>
      <c r="V158" s="71"/>
      <c r="W158" s="71"/>
      <c r="X158" s="71"/>
      <c r="Y158" s="71"/>
      <c r="Z158" s="71"/>
      <c r="AA158" s="71"/>
      <c r="AB158" s="71"/>
      <c r="AC158" s="71"/>
      <c r="AD158" s="71"/>
      <c r="AE158" s="71"/>
      <c r="AF158" s="70">
        <f t="shared" si="87"/>
        <v>0</v>
      </c>
      <c r="AG158" s="71"/>
      <c r="AH158" s="71"/>
      <c r="AI158" s="71"/>
      <c r="AJ158" s="71"/>
      <c r="AK158" s="71"/>
      <c r="AL158" s="70">
        <f t="shared" si="88"/>
        <v>0</v>
      </c>
      <c r="AM158" s="71"/>
      <c r="AN158" s="71"/>
      <c r="AO158" s="71"/>
      <c r="AP158" s="71"/>
      <c r="AQ158" s="71"/>
      <c r="AR158" s="71"/>
      <c r="AS158" s="71"/>
      <c r="AT158" s="71"/>
      <c r="AU158" s="71"/>
      <c r="AV158" s="71"/>
      <c r="AW158" s="71"/>
      <c r="AX158" s="71"/>
      <c r="AY158" s="71"/>
      <c r="AZ158" s="71"/>
      <c r="BA158" s="71"/>
      <c r="BB158" s="71"/>
      <c r="BC158" s="27" t="s">
        <v>266</v>
      </c>
      <c r="BD158" s="393" t="s">
        <v>395</v>
      </c>
    </row>
    <row r="159" spans="1:56" ht="24">
      <c r="A159" s="392"/>
      <c r="B159" s="86" t="s">
        <v>377</v>
      </c>
      <c r="C159" s="70">
        <f t="shared" si="83"/>
        <v>18.03</v>
      </c>
      <c r="D159" s="70">
        <f t="shared" si="84"/>
        <v>16.27</v>
      </c>
      <c r="E159" s="71"/>
      <c r="F159" s="71">
        <v>6.03</v>
      </c>
      <c r="G159" s="71"/>
      <c r="H159" s="60">
        <v>9.1999999999999993</v>
      </c>
      <c r="I159" s="71">
        <v>1.04</v>
      </c>
      <c r="J159" s="71"/>
      <c r="K159" s="71"/>
      <c r="L159" s="71"/>
      <c r="M159" s="71"/>
      <c r="N159" s="71"/>
      <c r="O159" s="70">
        <f t="shared" si="85"/>
        <v>1.76</v>
      </c>
      <c r="P159" s="71">
        <v>1.76</v>
      </c>
      <c r="Q159" s="71"/>
      <c r="R159" s="71"/>
      <c r="S159" s="71"/>
      <c r="T159" s="71"/>
      <c r="U159" s="70">
        <f t="shared" si="86"/>
        <v>0</v>
      </c>
      <c r="V159" s="71"/>
      <c r="W159" s="71"/>
      <c r="X159" s="71"/>
      <c r="Y159" s="71"/>
      <c r="Z159" s="71"/>
      <c r="AA159" s="71"/>
      <c r="AB159" s="71"/>
      <c r="AC159" s="71"/>
      <c r="AD159" s="71"/>
      <c r="AE159" s="71"/>
      <c r="AF159" s="70">
        <f t="shared" si="87"/>
        <v>0</v>
      </c>
      <c r="AG159" s="71"/>
      <c r="AH159" s="71"/>
      <c r="AI159" s="71"/>
      <c r="AJ159" s="71"/>
      <c r="AK159" s="71"/>
      <c r="AL159" s="70">
        <f t="shared" si="88"/>
        <v>0</v>
      </c>
      <c r="AM159" s="71"/>
      <c r="AN159" s="71"/>
      <c r="AO159" s="71"/>
      <c r="AP159" s="71"/>
      <c r="AQ159" s="71"/>
      <c r="AR159" s="71"/>
      <c r="AS159" s="71"/>
      <c r="AT159" s="71"/>
      <c r="AU159" s="71"/>
      <c r="AV159" s="71"/>
      <c r="AW159" s="71"/>
      <c r="AX159" s="71"/>
      <c r="AY159" s="71"/>
      <c r="AZ159" s="71"/>
      <c r="BA159" s="71"/>
      <c r="BB159" s="71"/>
      <c r="BC159" s="27" t="s">
        <v>266</v>
      </c>
      <c r="BD159" s="393"/>
    </row>
    <row r="160" spans="1:56" ht="36">
      <c r="A160" s="83" t="s">
        <v>396</v>
      </c>
      <c r="B160" s="83" t="s">
        <v>256</v>
      </c>
      <c r="C160" s="94">
        <f>D160+O160+BB160</f>
        <v>0.58067999999999997</v>
      </c>
      <c r="D160" s="70">
        <f t="shared" si="84"/>
        <v>0.55991000000000002</v>
      </c>
      <c r="E160" s="71">
        <v>0.27533000000000002</v>
      </c>
      <c r="F160" s="105">
        <v>1.74E-3</v>
      </c>
      <c r="G160" s="71"/>
      <c r="H160" s="60">
        <v>0.28283999999999998</v>
      </c>
      <c r="I160" s="71"/>
      <c r="J160" s="71"/>
      <c r="K160" s="71"/>
      <c r="L160" s="71"/>
      <c r="M160" s="71"/>
      <c r="N160" s="71"/>
      <c r="O160" s="70">
        <f t="shared" si="85"/>
        <v>2.077E-2</v>
      </c>
      <c r="P160" s="71">
        <v>2.077E-2</v>
      </c>
      <c r="Q160" s="71"/>
      <c r="R160" s="71"/>
      <c r="S160" s="71"/>
      <c r="T160" s="71"/>
      <c r="U160" s="70">
        <f t="shared" si="86"/>
        <v>0</v>
      </c>
      <c r="V160" s="71"/>
      <c r="W160" s="71"/>
      <c r="X160" s="71"/>
      <c r="Y160" s="71"/>
      <c r="Z160" s="71"/>
      <c r="AA160" s="71"/>
      <c r="AB160" s="71"/>
      <c r="AC160" s="71"/>
      <c r="AD160" s="71"/>
      <c r="AE160" s="71"/>
      <c r="AF160" s="70">
        <f t="shared" si="87"/>
        <v>0</v>
      </c>
      <c r="AG160" s="71"/>
      <c r="AH160" s="71"/>
      <c r="AI160" s="71"/>
      <c r="AJ160" s="71"/>
      <c r="AK160" s="71"/>
      <c r="AL160" s="70">
        <f t="shared" si="88"/>
        <v>0</v>
      </c>
      <c r="AM160" s="71"/>
      <c r="AN160" s="71"/>
      <c r="AO160" s="71"/>
      <c r="AP160" s="71"/>
      <c r="AQ160" s="71"/>
      <c r="AR160" s="71"/>
      <c r="AS160" s="71"/>
      <c r="AT160" s="71"/>
      <c r="AU160" s="71"/>
      <c r="AV160" s="71"/>
      <c r="AW160" s="71"/>
      <c r="AX160" s="71"/>
      <c r="AY160" s="71"/>
      <c r="AZ160" s="71"/>
      <c r="BA160" s="71"/>
      <c r="BB160" s="71"/>
      <c r="BC160" s="27" t="s">
        <v>266</v>
      </c>
    </row>
    <row r="161" spans="1:56" ht="24">
      <c r="A161" s="388" t="s">
        <v>397</v>
      </c>
      <c r="B161" s="84" t="s">
        <v>316</v>
      </c>
      <c r="C161" s="70">
        <f t="shared" si="83"/>
        <v>1.946</v>
      </c>
      <c r="D161" s="70">
        <f t="shared" si="84"/>
        <v>0.17599999999999999</v>
      </c>
      <c r="E161" s="105">
        <v>4.0000000000000001E-3</v>
      </c>
      <c r="F161" s="105"/>
      <c r="G161" s="105">
        <v>0.1</v>
      </c>
      <c r="H161" s="105">
        <v>2.4E-2</v>
      </c>
      <c r="I161" s="105">
        <v>4.5999999999999999E-2</v>
      </c>
      <c r="J161" s="105"/>
      <c r="K161" s="105"/>
      <c r="L161" s="105">
        <v>2E-3</v>
      </c>
      <c r="M161" s="105"/>
      <c r="N161" s="105"/>
      <c r="O161" s="70">
        <f t="shared" si="85"/>
        <v>1.77</v>
      </c>
      <c r="P161" s="71">
        <v>3.9E-2</v>
      </c>
      <c r="Q161" s="71"/>
      <c r="R161" s="71"/>
      <c r="S161" s="71"/>
      <c r="T161" s="71"/>
      <c r="U161" s="70">
        <f t="shared" si="86"/>
        <v>0</v>
      </c>
      <c r="V161" s="71"/>
      <c r="W161" s="71"/>
      <c r="X161" s="71"/>
      <c r="Y161" s="71"/>
      <c r="Z161" s="71"/>
      <c r="AA161" s="71"/>
      <c r="AB161" s="71"/>
      <c r="AC161" s="71"/>
      <c r="AD161" s="71"/>
      <c r="AE161" s="71"/>
      <c r="AF161" s="70">
        <f t="shared" si="87"/>
        <v>0</v>
      </c>
      <c r="AG161" s="71"/>
      <c r="AH161" s="71"/>
      <c r="AI161" s="71"/>
      <c r="AJ161" s="71"/>
      <c r="AK161" s="71"/>
      <c r="AL161" s="70">
        <f t="shared" si="88"/>
        <v>1.7310000000000001</v>
      </c>
      <c r="AM161" s="71">
        <v>1.7310000000000001</v>
      </c>
      <c r="AN161" s="71"/>
      <c r="AO161" s="71"/>
      <c r="AP161" s="71"/>
      <c r="AQ161" s="71"/>
      <c r="AR161" s="71"/>
      <c r="AS161" s="71"/>
      <c r="AT161" s="71"/>
      <c r="AU161" s="71"/>
      <c r="AV161" s="71"/>
      <c r="AW161" s="71"/>
      <c r="AX161" s="71"/>
      <c r="AY161" s="71"/>
      <c r="AZ161" s="71"/>
      <c r="BA161" s="71"/>
      <c r="BB161" s="71"/>
      <c r="BC161" s="27" t="s">
        <v>266</v>
      </c>
    </row>
    <row r="162" spans="1:56" ht="24">
      <c r="A162" s="394"/>
      <c r="B162" s="84" t="s">
        <v>319</v>
      </c>
      <c r="C162" s="70">
        <f>D162+O162+BB162</f>
        <v>3.5109999999999997</v>
      </c>
      <c r="D162" s="70">
        <f>SUM(E162:N162)</f>
        <v>0.53600000000000003</v>
      </c>
      <c r="E162" s="105">
        <v>0.14000000000000001</v>
      </c>
      <c r="F162" s="105">
        <v>0.20699999999999999</v>
      </c>
      <c r="G162" s="105"/>
      <c r="H162" s="105">
        <v>2.5000000000000001E-2</v>
      </c>
      <c r="I162" s="105">
        <v>0.156</v>
      </c>
      <c r="J162" s="105"/>
      <c r="K162" s="105"/>
      <c r="L162" s="105">
        <v>8.0000000000000002E-3</v>
      </c>
      <c r="M162" s="105"/>
      <c r="N162" s="105"/>
      <c r="O162" s="70">
        <f>SUM(P162:U162,AF162,AL162,AW162,AX162,AY162,AZ162,BA162)</f>
        <v>2.9749999999999996</v>
      </c>
      <c r="P162" s="71">
        <v>6.4000000000000001E-2</v>
      </c>
      <c r="Q162" s="71"/>
      <c r="R162" s="71"/>
      <c r="S162" s="71"/>
      <c r="T162" s="71"/>
      <c r="U162" s="70">
        <f>SUM(V162:AE162)</f>
        <v>4.0000000000000001E-3</v>
      </c>
      <c r="V162" s="71"/>
      <c r="W162" s="71"/>
      <c r="X162" s="71"/>
      <c r="Y162" s="71"/>
      <c r="Z162" s="71">
        <v>4.0000000000000001E-3</v>
      </c>
      <c r="AA162" s="71"/>
      <c r="AB162" s="71"/>
      <c r="AC162" s="71"/>
      <c r="AD162" s="71"/>
      <c r="AE162" s="71"/>
      <c r="AF162" s="70">
        <f>SUM(AG162:AK162)</f>
        <v>2E-3</v>
      </c>
      <c r="AG162" s="71"/>
      <c r="AH162" s="71"/>
      <c r="AI162" s="71"/>
      <c r="AJ162" s="71"/>
      <c r="AK162" s="71">
        <v>2E-3</v>
      </c>
      <c r="AL162" s="70">
        <f>SUM(AM162:AV162)</f>
        <v>2.9049999999999998</v>
      </c>
      <c r="AM162" s="71">
        <v>2.9049999999999998</v>
      </c>
      <c r="AN162" s="71"/>
      <c r="AO162" s="71"/>
      <c r="AP162" s="71"/>
      <c r="AQ162" s="71"/>
      <c r="AR162" s="71"/>
      <c r="AS162" s="71"/>
      <c r="AT162" s="71"/>
      <c r="AU162" s="71"/>
      <c r="AV162" s="71"/>
      <c r="AW162" s="71"/>
      <c r="AX162" s="71"/>
      <c r="AY162" s="71"/>
      <c r="AZ162" s="71"/>
      <c r="BA162" s="71"/>
      <c r="BB162" s="71"/>
      <c r="BC162" s="27" t="s">
        <v>266</v>
      </c>
    </row>
    <row r="163" spans="1:56" ht="24">
      <c r="A163" s="389"/>
      <c r="B163" s="84" t="s">
        <v>300</v>
      </c>
      <c r="C163" s="70">
        <f>D163+O163+BB163</f>
        <v>2.8819999999999997</v>
      </c>
      <c r="D163" s="70">
        <f>SUM(E163:N163)</f>
        <v>0.85899999999999999</v>
      </c>
      <c r="E163" s="105">
        <v>0.128</v>
      </c>
      <c r="F163" s="105">
        <v>0.09</v>
      </c>
      <c r="G163" s="105"/>
      <c r="H163" s="105">
        <v>0.155</v>
      </c>
      <c r="I163" s="105">
        <v>0.48599999999999999</v>
      </c>
      <c r="J163" s="105"/>
      <c r="K163" s="105"/>
      <c r="L163" s="105"/>
      <c r="M163" s="105"/>
      <c r="N163" s="105"/>
      <c r="O163" s="70">
        <f>SUM(P163:U163,AF163,AL163,AW163,AX163,AY163,AZ163,BA163)</f>
        <v>2.0089999999999999</v>
      </c>
      <c r="P163" s="71">
        <v>0.182</v>
      </c>
      <c r="Q163" s="71"/>
      <c r="R163" s="71"/>
      <c r="S163" s="71">
        <v>8.4000000000000005E-2</v>
      </c>
      <c r="T163" s="71"/>
      <c r="U163" s="70">
        <f>SUM(V163:AE163)</f>
        <v>0</v>
      </c>
      <c r="V163" s="71"/>
      <c r="W163" s="71"/>
      <c r="X163" s="71"/>
      <c r="Y163" s="71"/>
      <c r="Z163" s="71"/>
      <c r="AA163" s="71"/>
      <c r="AB163" s="71"/>
      <c r="AC163" s="71"/>
      <c r="AD163" s="71"/>
      <c r="AE163" s="71"/>
      <c r="AF163" s="70">
        <f>SUM(AG163:AK163)</f>
        <v>0</v>
      </c>
      <c r="AG163" s="71"/>
      <c r="AH163" s="71"/>
      <c r="AI163" s="71"/>
      <c r="AJ163" s="71"/>
      <c r="AK163" s="71"/>
      <c r="AL163" s="70">
        <f>SUM(AM163:AV163)</f>
        <v>1.7290000000000001</v>
      </c>
      <c r="AM163" s="71">
        <v>1.7290000000000001</v>
      </c>
      <c r="AN163" s="71"/>
      <c r="AO163" s="71"/>
      <c r="AP163" s="71"/>
      <c r="AQ163" s="71"/>
      <c r="AR163" s="71"/>
      <c r="AS163" s="71"/>
      <c r="AT163" s="71"/>
      <c r="AU163" s="71"/>
      <c r="AV163" s="71"/>
      <c r="AW163" s="71"/>
      <c r="AX163" s="71"/>
      <c r="AY163" s="71">
        <v>1.4E-2</v>
      </c>
      <c r="AZ163" s="71"/>
      <c r="BA163" s="71"/>
      <c r="BB163" s="71">
        <v>1.4E-2</v>
      </c>
      <c r="BC163" s="27" t="s">
        <v>266</v>
      </c>
    </row>
    <row r="164" spans="1:56" ht="12">
      <c r="A164" s="69" t="s">
        <v>243</v>
      </c>
      <c r="B164" s="60" t="s">
        <v>244</v>
      </c>
      <c r="C164" s="70">
        <f t="shared" si="83"/>
        <v>0</v>
      </c>
      <c r="D164" s="70">
        <f t="shared" si="84"/>
        <v>0</v>
      </c>
      <c r="E164" s="71"/>
      <c r="F164" s="71"/>
      <c r="G164" s="71"/>
      <c r="H164" s="60"/>
      <c r="I164" s="71"/>
      <c r="J164" s="71"/>
      <c r="K164" s="71"/>
      <c r="L164" s="71"/>
      <c r="M164" s="71"/>
      <c r="N164" s="71"/>
      <c r="O164" s="70">
        <f t="shared" si="85"/>
        <v>0</v>
      </c>
      <c r="P164" s="71"/>
      <c r="Q164" s="71"/>
      <c r="R164" s="71"/>
      <c r="S164" s="71"/>
      <c r="T164" s="71"/>
      <c r="U164" s="70">
        <f t="shared" si="86"/>
        <v>0</v>
      </c>
      <c r="V164" s="71"/>
      <c r="W164" s="71"/>
      <c r="X164" s="71"/>
      <c r="Y164" s="71"/>
      <c r="Z164" s="71"/>
      <c r="AA164" s="71"/>
      <c r="AB164" s="71"/>
      <c r="AC164" s="71"/>
      <c r="AD164" s="71"/>
      <c r="AE164" s="71"/>
      <c r="AF164" s="70">
        <f t="shared" si="87"/>
        <v>0</v>
      </c>
      <c r="AG164" s="71"/>
      <c r="AH164" s="71"/>
      <c r="AI164" s="71"/>
      <c r="AJ164" s="71"/>
      <c r="AK164" s="71"/>
      <c r="AL164" s="70">
        <f t="shared" si="88"/>
        <v>0</v>
      </c>
      <c r="AM164" s="71"/>
      <c r="AN164" s="71"/>
      <c r="AO164" s="71"/>
      <c r="AP164" s="71"/>
      <c r="AQ164" s="71"/>
      <c r="AR164" s="71"/>
      <c r="AS164" s="71"/>
      <c r="AT164" s="71"/>
      <c r="AU164" s="71"/>
      <c r="AV164" s="71"/>
      <c r="AW164" s="71"/>
      <c r="AX164" s="71"/>
      <c r="AY164" s="71"/>
      <c r="AZ164" s="71"/>
      <c r="BA164" s="71"/>
      <c r="BB164" s="71"/>
    </row>
    <row r="165" spans="1:56" s="65" customFormat="1" ht="12">
      <c r="A165" s="66" t="s">
        <v>398</v>
      </c>
      <c r="B165" s="67"/>
      <c r="C165" s="68">
        <f t="shared" ref="C165:BB165" si="89">SUM(C166:C166)</f>
        <v>0</v>
      </c>
      <c r="D165" s="68">
        <f t="shared" si="89"/>
        <v>0</v>
      </c>
      <c r="E165" s="68">
        <f t="shared" si="89"/>
        <v>0</v>
      </c>
      <c r="F165" s="68">
        <f t="shared" si="89"/>
        <v>0</v>
      </c>
      <c r="G165" s="68">
        <f t="shared" si="89"/>
        <v>0</v>
      </c>
      <c r="H165" s="68">
        <f t="shared" si="89"/>
        <v>0</v>
      </c>
      <c r="I165" s="68">
        <f t="shared" si="89"/>
        <v>0</v>
      </c>
      <c r="J165" s="68">
        <f t="shared" si="89"/>
        <v>0</v>
      </c>
      <c r="K165" s="68">
        <f t="shared" si="89"/>
        <v>0</v>
      </c>
      <c r="L165" s="68">
        <f t="shared" si="89"/>
        <v>0</v>
      </c>
      <c r="M165" s="68">
        <f t="shared" si="89"/>
        <v>0</v>
      </c>
      <c r="N165" s="68">
        <f t="shared" si="89"/>
        <v>0</v>
      </c>
      <c r="O165" s="68">
        <f t="shared" si="89"/>
        <v>0</v>
      </c>
      <c r="P165" s="68">
        <f t="shared" si="89"/>
        <v>0</v>
      </c>
      <c r="Q165" s="68">
        <f t="shared" si="89"/>
        <v>0</v>
      </c>
      <c r="R165" s="68">
        <f t="shared" si="89"/>
        <v>0</v>
      </c>
      <c r="S165" s="68">
        <f t="shared" si="89"/>
        <v>0</v>
      </c>
      <c r="T165" s="68">
        <f t="shared" si="89"/>
        <v>0</v>
      </c>
      <c r="U165" s="68">
        <f t="shared" si="89"/>
        <v>0</v>
      </c>
      <c r="V165" s="68">
        <f t="shared" si="89"/>
        <v>0</v>
      </c>
      <c r="W165" s="68">
        <f t="shared" si="89"/>
        <v>0</v>
      </c>
      <c r="X165" s="68">
        <f t="shared" si="89"/>
        <v>0</v>
      </c>
      <c r="Y165" s="68">
        <f t="shared" si="89"/>
        <v>0</v>
      </c>
      <c r="Z165" s="68">
        <f t="shared" si="89"/>
        <v>0</v>
      </c>
      <c r="AA165" s="68">
        <f t="shared" si="89"/>
        <v>0</v>
      </c>
      <c r="AB165" s="68">
        <f t="shared" si="89"/>
        <v>0</v>
      </c>
      <c r="AC165" s="68">
        <f t="shared" si="89"/>
        <v>0</v>
      </c>
      <c r="AD165" s="68">
        <f t="shared" si="89"/>
        <v>0</v>
      </c>
      <c r="AE165" s="68">
        <f t="shared" si="89"/>
        <v>0</v>
      </c>
      <c r="AF165" s="68">
        <f t="shared" si="89"/>
        <v>0</v>
      </c>
      <c r="AG165" s="68">
        <f t="shared" si="89"/>
        <v>0</v>
      </c>
      <c r="AH165" s="68">
        <f t="shared" si="89"/>
        <v>0</v>
      </c>
      <c r="AI165" s="68">
        <f t="shared" si="89"/>
        <v>0</v>
      </c>
      <c r="AJ165" s="68">
        <f t="shared" si="89"/>
        <v>0</v>
      </c>
      <c r="AK165" s="68">
        <f t="shared" si="89"/>
        <v>0</v>
      </c>
      <c r="AL165" s="68">
        <f t="shared" si="89"/>
        <v>0</v>
      </c>
      <c r="AM165" s="68">
        <f t="shared" si="89"/>
        <v>0</v>
      </c>
      <c r="AN165" s="68">
        <f t="shared" si="89"/>
        <v>0</v>
      </c>
      <c r="AO165" s="68">
        <f t="shared" si="89"/>
        <v>0</v>
      </c>
      <c r="AP165" s="68">
        <f t="shared" si="89"/>
        <v>0</v>
      </c>
      <c r="AQ165" s="68">
        <f t="shared" si="89"/>
        <v>0</v>
      </c>
      <c r="AR165" s="68">
        <f t="shared" si="89"/>
        <v>0</v>
      </c>
      <c r="AS165" s="68">
        <f t="shared" si="89"/>
        <v>0</v>
      </c>
      <c r="AT165" s="68">
        <f t="shared" si="89"/>
        <v>0</v>
      </c>
      <c r="AU165" s="68">
        <f t="shared" si="89"/>
        <v>0</v>
      </c>
      <c r="AV165" s="68">
        <f t="shared" si="89"/>
        <v>0</v>
      </c>
      <c r="AW165" s="68">
        <f t="shared" si="89"/>
        <v>0</v>
      </c>
      <c r="AX165" s="68">
        <f t="shared" si="89"/>
        <v>0</v>
      </c>
      <c r="AY165" s="68">
        <f t="shared" si="89"/>
        <v>0</v>
      </c>
      <c r="AZ165" s="68">
        <f t="shared" si="89"/>
        <v>0</v>
      </c>
      <c r="BA165" s="68">
        <f t="shared" si="89"/>
        <v>0</v>
      </c>
      <c r="BB165" s="68">
        <f t="shared" si="89"/>
        <v>0</v>
      </c>
      <c r="BC165" s="65" t="s">
        <v>253</v>
      </c>
    </row>
    <row r="166" spans="1:56" ht="12">
      <c r="A166" s="69" t="s">
        <v>243</v>
      </c>
      <c r="B166" s="60" t="s">
        <v>244</v>
      </c>
      <c r="C166" s="70">
        <f>D166+O166+BB166</f>
        <v>0</v>
      </c>
      <c r="D166" s="70">
        <f>SUM(E166:N166)</f>
        <v>0</v>
      </c>
      <c r="E166" s="71"/>
      <c r="F166" s="71"/>
      <c r="G166" s="71"/>
      <c r="H166" s="60"/>
      <c r="I166" s="71"/>
      <c r="J166" s="71"/>
      <c r="K166" s="71"/>
      <c r="L166" s="71"/>
      <c r="M166" s="71"/>
      <c r="N166" s="71"/>
      <c r="O166" s="70">
        <f>SUM(P166:U166,AF166,AL166,AW166,AX166,AY166,AZ166,BA166)</f>
        <v>0</v>
      </c>
      <c r="P166" s="71"/>
      <c r="Q166" s="71"/>
      <c r="R166" s="71"/>
      <c r="S166" s="71"/>
      <c r="T166" s="71"/>
      <c r="U166" s="70">
        <f>SUM(V166:AE166)</f>
        <v>0</v>
      </c>
      <c r="V166" s="71"/>
      <c r="W166" s="71"/>
      <c r="X166" s="71"/>
      <c r="Y166" s="71"/>
      <c r="Z166" s="71"/>
      <c r="AA166" s="71"/>
      <c r="AB166" s="71"/>
      <c r="AC166" s="71"/>
      <c r="AD166" s="71"/>
      <c r="AE166" s="71"/>
      <c r="AF166" s="70">
        <f>SUM(AG166:AK166)</f>
        <v>0</v>
      </c>
      <c r="AG166" s="71"/>
      <c r="AH166" s="71"/>
      <c r="AI166" s="71"/>
      <c r="AJ166" s="71"/>
      <c r="AK166" s="71"/>
      <c r="AL166" s="70">
        <f>SUM(AM166:AV166)</f>
        <v>0</v>
      </c>
      <c r="AM166" s="71"/>
      <c r="AN166" s="71"/>
      <c r="AO166" s="71"/>
      <c r="AP166" s="71"/>
      <c r="AQ166" s="71"/>
      <c r="AR166" s="71"/>
      <c r="AS166" s="71"/>
      <c r="AT166" s="71"/>
      <c r="AU166" s="71"/>
      <c r="AV166" s="71"/>
      <c r="AW166" s="71"/>
      <c r="AX166" s="71"/>
      <c r="AY166" s="71"/>
      <c r="AZ166" s="71"/>
      <c r="BA166" s="71"/>
      <c r="BB166" s="71"/>
    </row>
    <row r="167" spans="1:56" s="65" customFormat="1" ht="24">
      <c r="A167" s="66" t="s">
        <v>399</v>
      </c>
      <c r="B167" s="67"/>
      <c r="C167" s="68">
        <f>SUM(C168:C173)</f>
        <v>0.64750000000000008</v>
      </c>
      <c r="D167" s="68">
        <f t="shared" ref="D167:BB167" si="90">SUM(D168:D173)</f>
        <v>0.4355</v>
      </c>
      <c r="E167" s="68">
        <f t="shared" si="90"/>
        <v>0.17610000000000001</v>
      </c>
      <c r="F167" s="68">
        <f t="shared" si="90"/>
        <v>0</v>
      </c>
      <c r="G167" s="68">
        <f t="shared" si="90"/>
        <v>8.5999999999999993E-2</v>
      </c>
      <c r="H167" s="68">
        <f t="shared" si="90"/>
        <v>0.1734</v>
      </c>
      <c r="I167" s="68">
        <f t="shared" si="90"/>
        <v>0</v>
      </c>
      <c r="J167" s="68">
        <f t="shared" si="90"/>
        <v>0</v>
      </c>
      <c r="K167" s="68">
        <f t="shared" si="90"/>
        <v>0</v>
      </c>
      <c r="L167" s="68">
        <f t="shared" si="90"/>
        <v>0</v>
      </c>
      <c r="M167" s="68">
        <f t="shared" si="90"/>
        <v>0</v>
      </c>
      <c r="N167" s="68">
        <f t="shared" si="90"/>
        <v>0</v>
      </c>
      <c r="O167" s="68">
        <f t="shared" si="90"/>
        <v>0.17</v>
      </c>
      <c r="P167" s="68">
        <f t="shared" si="90"/>
        <v>0</v>
      </c>
      <c r="Q167" s="68">
        <f t="shared" si="90"/>
        <v>0</v>
      </c>
      <c r="R167" s="68">
        <f t="shared" si="90"/>
        <v>0</v>
      </c>
      <c r="S167" s="68">
        <f t="shared" si="90"/>
        <v>0</v>
      </c>
      <c r="T167" s="68">
        <f t="shared" si="90"/>
        <v>0</v>
      </c>
      <c r="U167" s="68">
        <f t="shared" si="90"/>
        <v>0.17</v>
      </c>
      <c r="V167" s="68">
        <f t="shared" si="90"/>
        <v>0</v>
      </c>
      <c r="W167" s="68">
        <f t="shared" si="90"/>
        <v>0</v>
      </c>
      <c r="X167" s="68">
        <f t="shared" si="90"/>
        <v>0</v>
      </c>
      <c r="Y167" s="68">
        <f t="shared" si="90"/>
        <v>0</v>
      </c>
      <c r="Z167" s="68">
        <f t="shared" si="90"/>
        <v>0.17</v>
      </c>
      <c r="AA167" s="68">
        <f t="shared" si="90"/>
        <v>0</v>
      </c>
      <c r="AB167" s="68">
        <f t="shared" si="90"/>
        <v>0</v>
      </c>
      <c r="AC167" s="68">
        <f t="shared" si="90"/>
        <v>0</v>
      </c>
      <c r="AD167" s="68">
        <f t="shared" si="90"/>
        <v>0</v>
      </c>
      <c r="AE167" s="68">
        <f t="shared" si="90"/>
        <v>0</v>
      </c>
      <c r="AF167" s="68">
        <f t="shared" si="90"/>
        <v>0</v>
      </c>
      <c r="AG167" s="68">
        <f t="shared" si="90"/>
        <v>0</v>
      </c>
      <c r="AH167" s="68">
        <f t="shared" si="90"/>
        <v>0</v>
      </c>
      <c r="AI167" s="68">
        <f t="shared" si="90"/>
        <v>0</v>
      </c>
      <c r="AJ167" s="68">
        <f t="shared" si="90"/>
        <v>0</v>
      </c>
      <c r="AK167" s="68">
        <f t="shared" si="90"/>
        <v>0</v>
      </c>
      <c r="AL167" s="68">
        <f t="shared" si="90"/>
        <v>0</v>
      </c>
      <c r="AM167" s="68">
        <f t="shared" si="90"/>
        <v>0</v>
      </c>
      <c r="AN167" s="68">
        <f t="shared" si="90"/>
        <v>0</v>
      </c>
      <c r="AO167" s="68">
        <f t="shared" si="90"/>
        <v>0</v>
      </c>
      <c r="AP167" s="68">
        <f t="shared" si="90"/>
        <v>0</v>
      </c>
      <c r="AQ167" s="68">
        <f t="shared" si="90"/>
        <v>0</v>
      </c>
      <c r="AR167" s="68">
        <f t="shared" si="90"/>
        <v>0</v>
      </c>
      <c r="AS167" s="68">
        <f t="shared" si="90"/>
        <v>0</v>
      </c>
      <c r="AT167" s="68">
        <f t="shared" si="90"/>
        <v>0</v>
      </c>
      <c r="AU167" s="68">
        <f t="shared" si="90"/>
        <v>0</v>
      </c>
      <c r="AV167" s="68">
        <f t="shared" si="90"/>
        <v>0</v>
      </c>
      <c r="AW167" s="68">
        <f t="shared" si="90"/>
        <v>0</v>
      </c>
      <c r="AX167" s="68">
        <f t="shared" si="90"/>
        <v>0</v>
      </c>
      <c r="AY167" s="68">
        <f t="shared" si="90"/>
        <v>0</v>
      </c>
      <c r="AZ167" s="68">
        <f t="shared" si="90"/>
        <v>0</v>
      </c>
      <c r="BA167" s="68">
        <f t="shared" si="90"/>
        <v>0</v>
      </c>
      <c r="BB167" s="68">
        <f t="shared" si="90"/>
        <v>4.2000000000000003E-2</v>
      </c>
      <c r="BC167" s="65" t="s">
        <v>253</v>
      </c>
    </row>
    <row r="168" spans="1:56" ht="45">
      <c r="A168" s="106" t="s">
        <v>400</v>
      </c>
      <c r="B168" s="106" t="s">
        <v>319</v>
      </c>
      <c r="C168" s="107">
        <f t="shared" ref="C168:C173" si="91">D168+O168+BB168</f>
        <v>0.13450000000000001</v>
      </c>
      <c r="D168" s="74">
        <f t="shared" ref="D168:D173" si="92">SUM(E168:N168)</f>
        <v>9.2499999999999999E-2</v>
      </c>
      <c r="E168" s="107">
        <v>3.0999999999999999E-3</v>
      </c>
      <c r="F168" s="74"/>
      <c r="G168" s="107">
        <v>8.5999999999999993E-2</v>
      </c>
      <c r="H168" s="75">
        <v>3.3999999999999998E-3</v>
      </c>
      <c r="I168" s="74"/>
      <c r="J168" s="74"/>
      <c r="K168" s="74"/>
      <c r="L168" s="74"/>
      <c r="M168" s="74"/>
      <c r="N168" s="74"/>
      <c r="O168" s="74">
        <f t="shared" ref="O168:O173" si="93">SUM(P168:U168,AF168,AL168,AW168,AX168,AY168,AZ168,BA168)</f>
        <v>0</v>
      </c>
      <c r="P168" s="74"/>
      <c r="Q168" s="74"/>
      <c r="R168" s="74"/>
      <c r="S168" s="74"/>
      <c r="T168" s="74"/>
      <c r="U168" s="74">
        <f t="shared" ref="U168:U173" si="94">SUM(V168:AE168)</f>
        <v>0</v>
      </c>
      <c r="V168" s="74"/>
      <c r="W168" s="74"/>
      <c r="X168" s="74"/>
      <c r="Y168" s="74"/>
      <c r="Z168" s="74"/>
      <c r="AA168" s="74"/>
      <c r="AB168" s="74"/>
      <c r="AC168" s="74"/>
      <c r="AD168" s="74"/>
      <c r="AE168" s="74"/>
      <c r="AF168" s="74">
        <f t="shared" ref="AF168:AF173" si="95">SUM(AG168:AK168)</f>
        <v>0</v>
      </c>
      <c r="AG168" s="74"/>
      <c r="AH168" s="74"/>
      <c r="AI168" s="74"/>
      <c r="AJ168" s="74"/>
      <c r="AK168" s="74"/>
      <c r="AL168" s="74">
        <f t="shared" ref="AL168:AL173" si="96">SUM(AM168:AV168)</f>
        <v>0</v>
      </c>
      <c r="AM168" s="74"/>
      <c r="AN168" s="74"/>
      <c r="AO168" s="74"/>
      <c r="AP168" s="74"/>
      <c r="AQ168" s="74"/>
      <c r="AR168" s="74"/>
      <c r="AS168" s="74"/>
      <c r="AT168" s="74"/>
      <c r="AU168" s="74"/>
      <c r="AV168" s="74"/>
      <c r="AW168" s="74"/>
      <c r="AX168" s="74"/>
      <c r="AY168" s="74"/>
      <c r="AZ168" s="74"/>
      <c r="BA168" s="74"/>
      <c r="BB168" s="107">
        <v>4.2000000000000003E-2</v>
      </c>
      <c r="BC168" s="77" t="s">
        <v>253</v>
      </c>
      <c r="BD168" s="27" t="s">
        <v>401</v>
      </c>
    </row>
    <row r="169" spans="1:56" ht="24">
      <c r="A169" s="73" t="s">
        <v>402</v>
      </c>
      <c r="B169" s="73" t="s">
        <v>308</v>
      </c>
      <c r="C169" s="74">
        <f t="shared" si="91"/>
        <v>0.17</v>
      </c>
      <c r="D169" s="74">
        <f t="shared" si="92"/>
        <v>0.17</v>
      </c>
      <c r="E169" s="74"/>
      <c r="F169" s="74"/>
      <c r="G169" s="74"/>
      <c r="H169" s="75">
        <v>0.17</v>
      </c>
      <c r="I169" s="74"/>
      <c r="J169" s="74"/>
      <c r="K169" s="74"/>
      <c r="L169" s="74"/>
      <c r="M169" s="74"/>
      <c r="N169" s="74"/>
      <c r="O169" s="74">
        <f t="shared" si="93"/>
        <v>0</v>
      </c>
      <c r="P169" s="74"/>
      <c r="Q169" s="74"/>
      <c r="R169" s="74"/>
      <c r="S169" s="74"/>
      <c r="T169" s="74"/>
      <c r="U169" s="74">
        <f t="shared" si="94"/>
        <v>0</v>
      </c>
      <c r="V169" s="74"/>
      <c r="W169" s="74"/>
      <c r="X169" s="74"/>
      <c r="Y169" s="74"/>
      <c r="Z169" s="74"/>
      <c r="AA169" s="74"/>
      <c r="AB169" s="74"/>
      <c r="AC169" s="74"/>
      <c r="AD169" s="74"/>
      <c r="AE169" s="74"/>
      <c r="AF169" s="74">
        <f t="shared" si="95"/>
        <v>0</v>
      </c>
      <c r="AG169" s="74"/>
      <c r="AH169" s="74"/>
      <c r="AI169" s="74"/>
      <c r="AJ169" s="74"/>
      <c r="AK169" s="74"/>
      <c r="AL169" s="74">
        <f t="shared" si="96"/>
        <v>0</v>
      </c>
      <c r="AM169" s="74"/>
      <c r="AN169" s="74"/>
      <c r="AO169" s="74"/>
      <c r="AP169" s="74"/>
      <c r="AQ169" s="74"/>
      <c r="AR169" s="74"/>
      <c r="AS169" s="74"/>
      <c r="AT169" s="74"/>
      <c r="AU169" s="74"/>
      <c r="AV169" s="74"/>
      <c r="AW169" s="74"/>
      <c r="AX169" s="74"/>
      <c r="AY169" s="74"/>
      <c r="AZ169" s="74"/>
      <c r="BA169" s="74"/>
      <c r="BB169" s="74"/>
      <c r="BC169" s="77" t="s">
        <v>253</v>
      </c>
    </row>
    <row r="170" spans="1:56" ht="24">
      <c r="A170" s="73" t="s">
        <v>403</v>
      </c>
      <c r="B170" s="73" t="s">
        <v>283</v>
      </c>
      <c r="C170" s="74">
        <f t="shared" si="91"/>
        <v>0.17</v>
      </c>
      <c r="D170" s="74">
        <f t="shared" si="92"/>
        <v>0.17</v>
      </c>
      <c r="E170" s="74">
        <v>0.17</v>
      </c>
      <c r="F170" s="74"/>
      <c r="G170" s="74"/>
      <c r="H170" s="75"/>
      <c r="I170" s="74"/>
      <c r="J170" s="74"/>
      <c r="K170" s="74"/>
      <c r="L170" s="74"/>
      <c r="M170" s="74"/>
      <c r="N170" s="74"/>
      <c r="O170" s="74">
        <f t="shared" si="93"/>
        <v>0</v>
      </c>
      <c r="P170" s="74"/>
      <c r="Q170" s="74"/>
      <c r="R170" s="74"/>
      <c r="S170" s="74"/>
      <c r="T170" s="74"/>
      <c r="U170" s="74">
        <f t="shared" si="94"/>
        <v>0</v>
      </c>
      <c r="V170" s="74"/>
      <c r="W170" s="74"/>
      <c r="X170" s="74"/>
      <c r="Y170" s="74"/>
      <c r="Z170" s="74"/>
      <c r="AA170" s="74"/>
      <c r="AB170" s="74"/>
      <c r="AC170" s="74"/>
      <c r="AD170" s="74"/>
      <c r="AE170" s="74"/>
      <c r="AF170" s="74">
        <f t="shared" si="95"/>
        <v>0</v>
      </c>
      <c r="AG170" s="74"/>
      <c r="AH170" s="74"/>
      <c r="AI170" s="74"/>
      <c r="AJ170" s="74"/>
      <c r="AK170" s="74"/>
      <c r="AL170" s="74">
        <f t="shared" si="96"/>
        <v>0</v>
      </c>
      <c r="AM170" s="74"/>
      <c r="AN170" s="74"/>
      <c r="AO170" s="74"/>
      <c r="AP170" s="74"/>
      <c r="AQ170" s="74"/>
      <c r="AR170" s="74"/>
      <c r="AS170" s="74"/>
      <c r="AT170" s="74"/>
      <c r="AU170" s="74"/>
      <c r="AV170" s="74"/>
      <c r="AW170" s="74"/>
      <c r="AX170" s="74"/>
      <c r="AY170" s="74"/>
      <c r="AZ170" s="74"/>
      <c r="BA170" s="74"/>
      <c r="BB170" s="74"/>
      <c r="BC170" s="77" t="s">
        <v>253</v>
      </c>
    </row>
    <row r="171" spans="1:56" ht="24">
      <c r="A171" s="97" t="s">
        <v>404</v>
      </c>
      <c r="B171" s="97" t="s">
        <v>366</v>
      </c>
      <c r="C171" s="74">
        <f t="shared" si="91"/>
        <v>0.17</v>
      </c>
      <c r="D171" s="74">
        <f t="shared" si="92"/>
        <v>0</v>
      </c>
      <c r="E171" s="74"/>
      <c r="F171" s="74"/>
      <c r="G171" s="74"/>
      <c r="H171" s="75"/>
      <c r="I171" s="74"/>
      <c r="J171" s="74"/>
      <c r="K171" s="74"/>
      <c r="L171" s="74"/>
      <c r="M171" s="74"/>
      <c r="N171" s="74"/>
      <c r="O171" s="74">
        <f t="shared" si="93"/>
        <v>0.17</v>
      </c>
      <c r="P171" s="74"/>
      <c r="Q171" s="74"/>
      <c r="R171" s="74"/>
      <c r="S171" s="74"/>
      <c r="T171" s="74"/>
      <c r="U171" s="74">
        <f t="shared" si="94"/>
        <v>0.17</v>
      </c>
      <c r="V171" s="74"/>
      <c r="W171" s="74"/>
      <c r="X171" s="74"/>
      <c r="Y171" s="74"/>
      <c r="Z171" s="74">
        <v>0.17</v>
      </c>
      <c r="AA171" s="74"/>
      <c r="AB171" s="74"/>
      <c r="AC171" s="74"/>
      <c r="AD171" s="74"/>
      <c r="AE171" s="74"/>
      <c r="AF171" s="74">
        <f t="shared" si="95"/>
        <v>0</v>
      </c>
      <c r="AG171" s="74"/>
      <c r="AH171" s="74"/>
      <c r="AI171" s="74"/>
      <c r="AJ171" s="74"/>
      <c r="AK171" s="74"/>
      <c r="AL171" s="74">
        <f t="shared" si="96"/>
        <v>0</v>
      </c>
      <c r="AM171" s="74"/>
      <c r="AN171" s="74"/>
      <c r="AO171" s="74"/>
      <c r="AP171" s="74"/>
      <c r="AQ171" s="74"/>
      <c r="AR171" s="74"/>
      <c r="AS171" s="74"/>
      <c r="AT171" s="74"/>
      <c r="AU171" s="74"/>
      <c r="AV171" s="74"/>
      <c r="AW171" s="74"/>
      <c r="AX171" s="74"/>
      <c r="AY171" s="74"/>
      <c r="AZ171" s="74"/>
      <c r="BA171" s="74"/>
      <c r="BB171" s="74"/>
      <c r="BC171" s="77" t="s">
        <v>253</v>
      </c>
    </row>
    <row r="172" spans="1:56" ht="51">
      <c r="A172" s="121" t="s">
        <v>432</v>
      </c>
      <c r="B172" s="122" t="s">
        <v>305</v>
      </c>
      <c r="C172" s="94">
        <f t="shared" si="91"/>
        <v>3.0000000000000001E-3</v>
      </c>
      <c r="D172" s="94">
        <f t="shared" si="92"/>
        <v>3.0000000000000001E-3</v>
      </c>
      <c r="E172" s="105">
        <v>3.0000000000000001E-3</v>
      </c>
      <c r="F172" s="71"/>
      <c r="G172" s="71"/>
      <c r="H172" s="60"/>
      <c r="I172" s="71"/>
      <c r="J172" s="71"/>
      <c r="K172" s="71"/>
      <c r="L172" s="71"/>
      <c r="M172" s="71"/>
      <c r="N172" s="71"/>
      <c r="O172" s="70">
        <f t="shared" si="93"/>
        <v>0</v>
      </c>
      <c r="P172" s="71"/>
      <c r="Q172" s="71"/>
      <c r="R172" s="71"/>
      <c r="S172" s="71"/>
      <c r="T172" s="71"/>
      <c r="U172" s="70">
        <f t="shared" si="94"/>
        <v>0</v>
      </c>
      <c r="V172" s="71"/>
      <c r="W172" s="71"/>
      <c r="X172" s="71"/>
      <c r="Y172" s="71"/>
      <c r="Z172" s="71"/>
      <c r="AA172" s="71"/>
      <c r="AB172" s="71"/>
      <c r="AC172" s="71"/>
      <c r="AD172" s="71"/>
      <c r="AE172" s="71"/>
      <c r="AF172" s="70">
        <f t="shared" si="95"/>
        <v>0</v>
      </c>
      <c r="AG172" s="71"/>
      <c r="AH172" s="71"/>
      <c r="AI172" s="71"/>
      <c r="AJ172" s="71"/>
      <c r="AK172" s="71"/>
      <c r="AL172" s="70">
        <f t="shared" si="96"/>
        <v>0</v>
      </c>
      <c r="AM172" s="71"/>
      <c r="AN172" s="71"/>
      <c r="AO172" s="71"/>
      <c r="AP172" s="71"/>
      <c r="AQ172" s="71"/>
      <c r="AR172" s="71"/>
      <c r="AS172" s="71"/>
      <c r="AT172" s="71"/>
      <c r="AU172" s="71"/>
      <c r="AV172" s="71"/>
      <c r="AW172" s="71"/>
      <c r="AX172" s="71"/>
      <c r="AY172" s="71"/>
      <c r="AZ172" s="71"/>
      <c r="BA172" s="71"/>
      <c r="BB172" s="71"/>
      <c r="BC172" s="77" t="s">
        <v>390</v>
      </c>
    </row>
    <row r="173" spans="1:56" ht="12">
      <c r="A173" s="69" t="s">
        <v>243</v>
      </c>
      <c r="B173" s="60" t="s">
        <v>244</v>
      </c>
      <c r="C173" s="70">
        <f t="shared" si="91"/>
        <v>0</v>
      </c>
      <c r="D173" s="70">
        <f t="shared" si="92"/>
        <v>0</v>
      </c>
      <c r="E173" s="71"/>
      <c r="F173" s="71"/>
      <c r="G173" s="71"/>
      <c r="H173" s="60"/>
      <c r="I173" s="71"/>
      <c r="J173" s="71"/>
      <c r="K173" s="71"/>
      <c r="L173" s="71"/>
      <c r="M173" s="71"/>
      <c r="N173" s="71"/>
      <c r="O173" s="70">
        <f t="shared" si="93"/>
        <v>0</v>
      </c>
      <c r="P173" s="71"/>
      <c r="Q173" s="71"/>
      <c r="R173" s="71"/>
      <c r="S173" s="71"/>
      <c r="T173" s="71"/>
      <c r="U173" s="70">
        <f t="shared" si="94"/>
        <v>0</v>
      </c>
      <c r="V173" s="71"/>
      <c r="W173" s="71"/>
      <c r="X173" s="71"/>
      <c r="Y173" s="71"/>
      <c r="Z173" s="71"/>
      <c r="AA173" s="71"/>
      <c r="AB173" s="71"/>
      <c r="AC173" s="71"/>
      <c r="AD173" s="71"/>
      <c r="AE173" s="71"/>
      <c r="AF173" s="70">
        <f t="shared" si="95"/>
        <v>0</v>
      </c>
      <c r="AG173" s="71"/>
      <c r="AH173" s="71"/>
      <c r="AI173" s="71"/>
      <c r="AJ173" s="71"/>
      <c r="AK173" s="71"/>
      <c r="AL173" s="70">
        <f t="shared" si="96"/>
        <v>0</v>
      </c>
      <c r="AM173" s="71"/>
      <c r="AN173" s="71"/>
      <c r="AO173" s="71"/>
      <c r="AP173" s="71"/>
      <c r="AQ173" s="71"/>
      <c r="AR173" s="71"/>
      <c r="AS173" s="71"/>
      <c r="AT173" s="71"/>
      <c r="AU173" s="71"/>
      <c r="AV173" s="71"/>
      <c r="AW173" s="71"/>
      <c r="AX173" s="71"/>
      <c r="AY173" s="71"/>
      <c r="AZ173" s="71"/>
      <c r="BA173" s="71"/>
      <c r="BB173" s="71"/>
    </row>
    <row r="174" spans="1:56" s="65" customFormat="1" ht="24">
      <c r="A174" s="66" t="s">
        <v>405</v>
      </c>
      <c r="B174" s="67"/>
      <c r="C174" s="68">
        <f t="shared" ref="C174:BB174" si="97">SUM(C175:C175)</f>
        <v>0</v>
      </c>
      <c r="D174" s="68">
        <f t="shared" si="97"/>
        <v>0</v>
      </c>
      <c r="E174" s="68">
        <f t="shared" si="97"/>
        <v>0</v>
      </c>
      <c r="F174" s="68">
        <f t="shared" si="97"/>
        <v>0</v>
      </c>
      <c r="G174" s="68">
        <f t="shared" si="97"/>
        <v>0</v>
      </c>
      <c r="H174" s="68">
        <f t="shared" si="97"/>
        <v>0</v>
      </c>
      <c r="I174" s="68">
        <f t="shared" si="97"/>
        <v>0</v>
      </c>
      <c r="J174" s="68">
        <f t="shared" si="97"/>
        <v>0</v>
      </c>
      <c r="K174" s="68">
        <f t="shared" si="97"/>
        <v>0</v>
      </c>
      <c r="L174" s="68">
        <f t="shared" si="97"/>
        <v>0</v>
      </c>
      <c r="M174" s="68">
        <f t="shared" si="97"/>
        <v>0</v>
      </c>
      <c r="N174" s="68">
        <f t="shared" si="97"/>
        <v>0</v>
      </c>
      <c r="O174" s="68">
        <f t="shared" si="97"/>
        <v>0</v>
      </c>
      <c r="P174" s="68">
        <f t="shared" si="97"/>
        <v>0</v>
      </c>
      <c r="Q174" s="68">
        <f t="shared" si="97"/>
        <v>0</v>
      </c>
      <c r="R174" s="68">
        <f t="shared" si="97"/>
        <v>0</v>
      </c>
      <c r="S174" s="68">
        <f t="shared" si="97"/>
        <v>0</v>
      </c>
      <c r="T174" s="68">
        <f t="shared" si="97"/>
        <v>0</v>
      </c>
      <c r="U174" s="68">
        <f t="shared" si="97"/>
        <v>0</v>
      </c>
      <c r="V174" s="68">
        <f t="shared" si="97"/>
        <v>0</v>
      </c>
      <c r="W174" s="68">
        <f t="shared" si="97"/>
        <v>0</v>
      </c>
      <c r="X174" s="68">
        <f t="shared" si="97"/>
        <v>0</v>
      </c>
      <c r="Y174" s="68">
        <f t="shared" si="97"/>
        <v>0</v>
      </c>
      <c r="Z174" s="68">
        <f t="shared" si="97"/>
        <v>0</v>
      </c>
      <c r="AA174" s="68">
        <f t="shared" si="97"/>
        <v>0</v>
      </c>
      <c r="AB174" s="68">
        <f t="shared" si="97"/>
        <v>0</v>
      </c>
      <c r="AC174" s="68">
        <f t="shared" si="97"/>
        <v>0</v>
      </c>
      <c r="AD174" s="68">
        <f t="shared" si="97"/>
        <v>0</v>
      </c>
      <c r="AE174" s="68">
        <f t="shared" si="97"/>
        <v>0</v>
      </c>
      <c r="AF174" s="68">
        <f t="shared" si="97"/>
        <v>0</v>
      </c>
      <c r="AG174" s="68">
        <f t="shared" si="97"/>
        <v>0</v>
      </c>
      <c r="AH174" s="68">
        <f t="shared" si="97"/>
        <v>0</v>
      </c>
      <c r="AI174" s="68">
        <f t="shared" si="97"/>
        <v>0</v>
      </c>
      <c r="AJ174" s="68">
        <f t="shared" si="97"/>
        <v>0</v>
      </c>
      <c r="AK174" s="68">
        <f t="shared" si="97"/>
        <v>0</v>
      </c>
      <c r="AL174" s="68">
        <f t="shared" si="97"/>
        <v>0</v>
      </c>
      <c r="AM174" s="68">
        <f t="shared" si="97"/>
        <v>0</v>
      </c>
      <c r="AN174" s="68">
        <f t="shared" si="97"/>
        <v>0</v>
      </c>
      <c r="AO174" s="68">
        <f t="shared" si="97"/>
        <v>0</v>
      </c>
      <c r="AP174" s="68">
        <f t="shared" si="97"/>
        <v>0</v>
      </c>
      <c r="AQ174" s="68">
        <f t="shared" si="97"/>
        <v>0</v>
      </c>
      <c r="AR174" s="68">
        <f t="shared" si="97"/>
        <v>0</v>
      </c>
      <c r="AS174" s="68">
        <f t="shared" si="97"/>
        <v>0</v>
      </c>
      <c r="AT174" s="68">
        <f t="shared" si="97"/>
        <v>0</v>
      </c>
      <c r="AU174" s="68">
        <f t="shared" si="97"/>
        <v>0</v>
      </c>
      <c r="AV174" s="68">
        <f t="shared" si="97"/>
        <v>0</v>
      </c>
      <c r="AW174" s="68">
        <f t="shared" si="97"/>
        <v>0</v>
      </c>
      <c r="AX174" s="68">
        <f t="shared" si="97"/>
        <v>0</v>
      </c>
      <c r="AY174" s="68">
        <f t="shared" si="97"/>
        <v>0</v>
      </c>
      <c r="AZ174" s="68">
        <f t="shared" si="97"/>
        <v>0</v>
      </c>
      <c r="BA174" s="68">
        <f t="shared" si="97"/>
        <v>0</v>
      </c>
      <c r="BB174" s="68">
        <f t="shared" si="97"/>
        <v>0</v>
      </c>
      <c r="BC174" s="65" t="s">
        <v>253</v>
      </c>
    </row>
    <row r="175" spans="1:56" ht="12">
      <c r="A175" s="69" t="s">
        <v>243</v>
      </c>
      <c r="B175" s="60" t="s">
        <v>244</v>
      </c>
      <c r="C175" s="70">
        <f>D175+O175+BB175</f>
        <v>0</v>
      </c>
      <c r="D175" s="70">
        <f>SUM(E175:N175)</f>
        <v>0</v>
      </c>
      <c r="E175" s="71"/>
      <c r="F175" s="71"/>
      <c r="G175" s="71"/>
      <c r="H175" s="60"/>
      <c r="I175" s="71"/>
      <c r="J175" s="71"/>
      <c r="K175" s="71"/>
      <c r="L175" s="71"/>
      <c r="M175" s="71"/>
      <c r="N175" s="71"/>
      <c r="O175" s="70">
        <f>SUM(P175:U175,AF175,AL175,AW175,AX175,AY175,AZ175,BA175)</f>
        <v>0</v>
      </c>
      <c r="P175" s="71"/>
      <c r="Q175" s="71"/>
      <c r="R175" s="71"/>
      <c r="S175" s="71"/>
      <c r="T175" s="71"/>
      <c r="U175" s="70">
        <f>SUM(V175:AE175)</f>
        <v>0</v>
      </c>
      <c r="V175" s="71"/>
      <c r="W175" s="71"/>
      <c r="X175" s="71"/>
      <c r="Y175" s="71"/>
      <c r="Z175" s="71"/>
      <c r="AA175" s="71"/>
      <c r="AB175" s="71"/>
      <c r="AC175" s="71"/>
      <c r="AD175" s="71"/>
      <c r="AE175" s="71"/>
      <c r="AF175" s="70">
        <f>SUM(AG175:AK175)</f>
        <v>0</v>
      </c>
      <c r="AG175" s="71"/>
      <c r="AH175" s="71"/>
      <c r="AI175" s="71"/>
      <c r="AJ175" s="71"/>
      <c r="AK175" s="71"/>
      <c r="AL175" s="70">
        <f>SUM(AM175:AV175)</f>
        <v>0</v>
      </c>
      <c r="AM175" s="71"/>
      <c r="AN175" s="71"/>
      <c r="AO175" s="71"/>
      <c r="AP175" s="71"/>
      <c r="AQ175" s="71"/>
      <c r="AR175" s="71"/>
      <c r="AS175" s="71"/>
      <c r="AT175" s="71"/>
      <c r="AU175" s="71"/>
      <c r="AV175" s="71"/>
      <c r="AW175" s="71"/>
      <c r="AX175" s="71"/>
      <c r="AY175" s="71"/>
      <c r="AZ175" s="71"/>
      <c r="BA175" s="71"/>
      <c r="BB175" s="71"/>
    </row>
    <row r="176" spans="1:56" s="65" customFormat="1" ht="36">
      <c r="A176" s="66" t="s">
        <v>406</v>
      </c>
      <c r="B176" s="67"/>
      <c r="C176" s="68">
        <f t="shared" ref="C176:BB176" si="98">SUM(C177:C177)</f>
        <v>0</v>
      </c>
      <c r="D176" s="68">
        <f t="shared" si="98"/>
        <v>0</v>
      </c>
      <c r="E176" s="68">
        <f t="shared" si="98"/>
        <v>0</v>
      </c>
      <c r="F176" s="68">
        <f t="shared" si="98"/>
        <v>0</v>
      </c>
      <c r="G176" s="68">
        <f t="shared" si="98"/>
        <v>0</v>
      </c>
      <c r="H176" s="68">
        <f t="shared" si="98"/>
        <v>0</v>
      </c>
      <c r="I176" s="68">
        <f t="shared" si="98"/>
        <v>0</v>
      </c>
      <c r="J176" s="68">
        <f t="shared" si="98"/>
        <v>0</v>
      </c>
      <c r="K176" s="68">
        <f t="shared" si="98"/>
        <v>0</v>
      </c>
      <c r="L176" s="68">
        <f t="shared" si="98"/>
        <v>0</v>
      </c>
      <c r="M176" s="68">
        <f t="shared" si="98"/>
        <v>0</v>
      </c>
      <c r="N176" s="68">
        <f t="shared" si="98"/>
        <v>0</v>
      </c>
      <c r="O176" s="68">
        <f t="shared" si="98"/>
        <v>0</v>
      </c>
      <c r="P176" s="68">
        <f t="shared" si="98"/>
        <v>0</v>
      </c>
      <c r="Q176" s="68">
        <f t="shared" si="98"/>
        <v>0</v>
      </c>
      <c r="R176" s="68">
        <f t="shared" si="98"/>
        <v>0</v>
      </c>
      <c r="S176" s="68">
        <f t="shared" si="98"/>
        <v>0</v>
      </c>
      <c r="T176" s="68">
        <f t="shared" si="98"/>
        <v>0</v>
      </c>
      <c r="U176" s="68">
        <f t="shared" si="98"/>
        <v>0</v>
      </c>
      <c r="V176" s="68">
        <f t="shared" si="98"/>
        <v>0</v>
      </c>
      <c r="W176" s="68">
        <f t="shared" si="98"/>
        <v>0</v>
      </c>
      <c r="X176" s="68">
        <f t="shared" si="98"/>
        <v>0</v>
      </c>
      <c r="Y176" s="68">
        <f t="shared" si="98"/>
        <v>0</v>
      </c>
      <c r="Z176" s="68">
        <f t="shared" si="98"/>
        <v>0</v>
      </c>
      <c r="AA176" s="68">
        <f t="shared" si="98"/>
        <v>0</v>
      </c>
      <c r="AB176" s="68">
        <f t="shared" si="98"/>
        <v>0</v>
      </c>
      <c r="AC176" s="68">
        <f t="shared" si="98"/>
        <v>0</v>
      </c>
      <c r="AD176" s="68">
        <f t="shared" si="98"/>
        <v>0</v>
      </c>
      <c r="AE176" s="68">
        <f t="shared" si="98"/>
        <v>0</v>
      </c>
      <c r="AF176" s="68">
        <f t="shared" si="98"/>
        <v>0</v>
      </c>
      <c r="AG176" s="68">
        <f t="shared" si="98"/>
        <v>0</v>
      </c>
      <c r="AH176" s="68">
        <f t="shared" si="98"/>
        <v>0</v>
      </c>
      <c r="AI176" s="68">
        <f t="shared" si="98"/>
        <v>0</v>
      </c>
      <c r="AJ176" s="68">
        <f t="shared" si="98"/>
        <v>0</v>
      </c>
      <c r="AK176" s="68">
        <f t="shared" si="98"/>
        <v>0</v>
      </c>
      <c r="AL176" s="68">
        <f t="shared" si="98"/>
        <v>0</v>
      </c>
      <c r="AM176" s="68">
        <f t="shared" si="98"/>
        <v>0</v>
      </c>
      <c r="AN176" s="68">
        <f t="shared" si="98"/>
        <v>0</v>
      </c>
      <c r="AO176" s="68">
        <f t="shared" si="98"/>
        <v>0</v>
      </c>
      <c r="AP176" s="68">
        <f t="shared" si="98"/>
        <v>0</v>
      </c>
      <c r="AQ176" s="68">
        <f t="shared" si="98"/>
        <v>0</v>
      </c>
      <c r="AR176" s="68">
        <f t="shared" si="98"/>
        <v>0</v>
      </c>
      <c r="AS176" s="68">
        <f t="shared" si="98"/>
        <v>0</v>
      </c>
      <c r="AT176" s="68">
        <f t="shared" si="98"/>
        <v>0</v>
      </c>
      <c r="AU176" s="68">
        <f t="shared" si="98"/>
        <v>0</v>
      </c>
      <c r="AV176" s="68">
        <f t="shared" si="98"/>
        <v>0</v>
      </c>
      <c r="AW176" s="68">
        <f t="shared" si="98"/>
        <v>0</v>
      </c>
      <c r="AX176" s="68">
        <f t="shared" si="98"/>
        <v>0</v>
      </c>
      <c r="AY176" s="68">
        <f t="shared" si="98"/>
        <v>0</v>
      </c>
      <c r="AZ176" s="68">
        <f t="shared" si="98"/>
        <v>0</v>
      </c>
      <c r="BA176" s="68">
        <f t="shared" si="98"/>
        <v>0</v>
      </c>
      <c r="BB176" s="68">
        <f t="shared" si="98"/>
        <v>0</v>
      </c>
      <c r="BC176" s="65" t="s">
        <v>253</v>
      </c>
    </row>
    <row r="177" spans="1:58" ht="12">
      <c r="A177" s="69" t="s">
        <v>243</v>
      </c>
      <c r="B177" s="60" t="s">
        <v>244</v>
      </c>
      <c r="C177" s="70">
        <f>D177+O177+BB177</f>
        <v>0</v>
      </c>
      <c r="D177" s="70">
        <f>SUM(E177:N177)</f>
        <v>0</v>
      </c>
      <c r="E177" s="71"/>
      <c r="F177" s="71"/>
      <c r="G177" s="71"/>
      <c r="H177" s="60"/>
      <c r="I177" s="71"/>
      <c r="J177" s="71"/>
      <c r="K177" s="71"/>
      <c r="L177" s="71"/>
      <c r="M177" s="71"/>
      <c r="N177" s="71"/>
      <c r="O177" s="70">
        <f>SUM(P177:U177,AF177,AL177,AW177,AX177,AY177,AZ177,BA177)</f>
        <v>0</v>
      </c>
      <c r="P177" s="71"/>
      <c r="Q177" s="71"/>
      <c r="R177" s="71"/>
      <c r="S177" s="71"/>
      <c r="T177" s="71"/>
      <c r="U177" s="70">
        <f>SUM(V177:AE177)</f>
        <v>0</v>
      </c>
      <c r="V177" s="71"/>
      <c r="W177" s="71"/>
      <c r="X177" s="71"/>
      <c r="Y177" s="71"/>
      <c r="Z177" s="71"/>
      <c r="AA177" s="71"/>
      <c r="AB177" s="71"/>
      <c r="AC177" s="71"/>
      <c r="AD177" s="71"/>
      <c r="AE177" s="71"/>
      <c r="AF177" s="70">
        <f>SUM(AG177:AK177)</f>
        <v>0</v>
      </c>
      <c r="AG177" s="71"/>
      <c r="AH177" s="71"/>
      <c r="AI177" s="71"/>
      <c r="AJ177" s="71"/>
      <c r="AK177" s="71"/>
      <c r="AL177" s="70">
        <f>SUM(AM177:AV177)</f>
        <v>0</v>
      </c>
      <c r="AM177" s="71"/>
      <c r="AN177" s="71"/>
      <c r="AO177" s="71"/>
      <c r="AP177" s="71"/>
      <c r="AQ177" s="71"/>
      <c r="AR177" s="71"/>
      <c r="AS177" s="71"/>
      <c r="AT177" s="71"/>
      <c r="AU177" s="71"/>
      <c r="AV177" s="71"/>
      <c r="AW177" s="71"/>
      <c r="AX177" s="71"/>
      <c r="AY177" s="71"/>
      <c r="AZ177" s="71"/>
      <c r="BA177" s="71"/>
      <c r="BB177" s="71"/>
    </row>
    <row r="178" spans="1:58" s="65" customFormat="1" ht="24">
      <c r="A178" s="66" t="s">
        <v>407</v>
      </c>
      <c r="B178" s="67"/>
      <c r="C178" s="68">
        <f>SUM(C179:C180)</f>
        <v>18.190000000000001</v>
      </c>
      <c r="D178" s="68">
        <f t="shared" ref="D178:BB178" si="99">SUM(D179:D180)</f>
        <v>17.21</v>
      </c>
      <c r="E178" s="68">
        <f t="shared" si="99"/>
        <v>0.11</v>
      </c>
      <c r="F178" s="68">
        <f t="shared" si="99"/>
        <v>1</v>
      </c>
      <c r="G178" s="68">
        <f t="shared" si="99"/>
        <v>0.5</v>
      </c>
      <c r="H178" s="68">
        <f t="shared" si="99"/>
        <v>3.95</v>
      </c>
      <c r="I178" s="68">
        <f t="shared" si="99"/>
        <v>11.63</v>
      </c>
      <c r="J178" s="68">
        <f t="shared" si="99"/>
        <v>0</v>
      </c>
      <c r="K178" s="68">
        <f t="shared" si="99"/>
        <v>0</v>
      </c>
      <c r="L178" s="68">
        <f t="shared" si="99"/>
        <v>0.02</v>
      </c>
      <c r="M178" s="68">
        <f t="shared" si="99"/>
        <v>0</v>
      </c>
      <c r="N178" s="68">
        <f t="shared" si="99"/>
        <v>0</v>
      </c>
      <c r="O178" s="68">
        <f t="shared" si="99"/>
        <v>0.88</v>
      </c>
      <c r="P178" s="68">
        <f t="shared" si="99"/>
        <v>0.36</v>
      </c>
      <c r="Q178" s="68">
        <f t="shared" si="99"/>
        <v>0</v>
      </c>
      <c r="R178" s="68">
        <f t="shared" si="99"/>
        <v>0</v>
      </c>
      <c r="S178" s="68">
        <f t="shared" si="99"/>
        <v>0</v>
      </c>
      <c r="T178" s="68">
        <f t="shared" si="99"/>
        <v>0</v>
      </c>
      <c r="U178" s="68">
        <f t="shared" si="99"/>
        <v>0</v>
      </c>
      <c r="V178" s="68">
        <f t="shared" si="99"/>
        <v>0</v>
      </c>
      <c r="W178" s="68">
        <f t="shared" si="99"/>
        <v>0</v>
      </c>
      <c r="X178" s="68">
        <f t="shared" si="99"/>
        <v>0</v>
      </c>
      <c r="Y178" s="68">
        <f t="shared" si="99"/>
        <v>0</v>
      </c>
      <c r="Z178" s="68">
        <f t="shared" si="99"/>
        <v>0</v>
      </c>
      <c r="AA178" s="68">
        <f t="shared" si="99"/>
        <v>0</v>
      </c>
      <c r="AB178" s="68">
        <f t="shared" si="99"/>
        <v>0</v>
      </c>
      <c r="AC178" s="68">
        <f t="shared" si="99"/>
        <v>0</v>
      </c>
      <c r="AD178" s="68">
        <f t="shared" si="99"/>
        <v>0</v>
      </c>
      <c r="AE178" s="68">
        <f t="shared" si="99"/>
        <v>0</v>
      </c>
      <c r="AF178" s="68">
        <f t="shared" si="99"/>
        <v>0</v>
      </c>
      <c r="AG178" s="68">
        <f t="shared" si="99"/>
        <v>0</v>
      </c>
      <c r="AH178" s="68">
        <f t="shared" si="99"/>
        <v>0</v>
      </c>
      <c r="AI178" s="68">
        <f t="shared" si="99"/>
        <v>0</v>
      </c>
      <c r="AJ178" s="68">
        <f t="shared" si="99"/>
        <v>0</v>
      </c>
      <c r="AK178" s="68">
        <f t="shared" si="99"/>
        <v>0</v>
      </c>
      <c r="AL178" s="68">
        <f t="shared" si="99"/>
        <v>0.52</v>
      </c>
      <c r="AM178" s="68">
        <f t="shared" si="99"/>
        <v>0.52</v>
      </c>
      <c r="AN178" s="68">
        <f t="shared" si="99"/>
        <v>0</v>
      </c>
      <c r="AO178" s="68">
        <f t="shared" si="99"/>
        <v>0</v>
      </c>
      <c r="AP178" s="68">
        <f t="shared" si="99"/>
        <v>0</v>
      </c>
      <c r="AQ178" s="68">
        <f t="shared" si="99"/>
        <v>0</v>
      </c>
      <c r="AR178" s="68">
        <f t="shared" si="99"/>
        <v>0</v>
      </c>
      <c r="AS178" s="68">
        <f t="shared" si="99"/>
        <v>0</v>
      </c>
      <c r="AT178" s="68">
        <f t="shared" si="99"/>
        <v>0</v>
      </c>
      <c r="AU178" s="68">
        <f t="shared" si="99"/>
        <v>0</v>
      </c>
      <c r="AV178" s="68">
        <f t="shared" si="99"/>
        <v>0</v>
      </c>
      <c r="AW178" s="68">
        <f t="shared" si="99"/>
        <v>0</v>
      </c>
      <c r="AX178" s="68">
        <f t="shared" si="99"/>
        <v>0</v>
      </c>
      <c r="AY178" s="68">
        <f t="shared" si="99"/>
        <v>0</v>
      </c>
      <c r="AZ178" s="68">
        <f t="shared" si="99"/>
        <v>0</v>
      </c>
      <c r="BA178" s="68">
        <f t="shared" si="99"/>
        <v>0</v>
      </c>
      <c r="BB178" s="68">
        <f t="shared" si="99"/>
        <v>0.1</v>
      </c>
      <c r="BC178" s="65" t="s">
        <v>253</v>
      </c>
    </row>
    <row r="179" spans="1:58" ht="24">
      <c r="A179" s="108" t="s">
        <v>408</v>
      </c>
      <c r="B179" s="108" t="s">
        <v>366</v>
      </c>
      <c r="C179" s="109">
        <f>D179+O179+BB179</f>
        <v>18.190000000000001</v>
      </c>
      <c r="D179" s="109">
        <f>SUM(E179:N179)</f>
        <v>17.21</v>
      </c>
      <c r="E179" s="109">
        <v>0.11</v>
      </c>
      <c r="F179" s="109">
        <v>1</v>
      </c>
      <c r="G179" s="109">
        <v>0.5</v>
      </c>
      <c r="H179" s="110">
        <v>3.95</v>
      </c>
      <c r="I179" s="109">
        <v>11.63</v>
      </c>
      <c r="J179" s="109"/>
      <c r="K179" s="109"/>
      <c r="L179" s="109">
        <v>0.02</v>
      </c>
      <c r="M179" s="109"/>
      <c r="N179" s="109"/>
      <c r="O179" s="109">
        <f>SUM(P179:U179,AF179,AL179,AW179,AX179,AY179,AZ179,BA179)</f>
        <v>0.88</v>
      </c>
      <c r="P179" s="109">
        <v>0.36</v>
      </c>
      <c r="Q179" s="109"/>
      <c r="R179" s="109"/>
      <c r="S179" s="109"/>
      <c r="T179" s="109"/>
      <c r="U179" s="109">
        <f>SUM(V179:AE179)</f>
        <v>0</v>
      </c>
      <c r="V179" s="109"/>
      <c r="W179" s="109"/>
      <c r="X179" s="109"/>
      <c r="Y179" s="109"/>
      <c r="Z179" s="109"/>
      <c r="AA179" s="109"/>
      <c r="AB179" s="109"/>
      <c r="AC179" s="109"/>
      <c r="AD179" s="109"/>
      <c r="AE179" s="109"/>
      <c r="AF179" s="109">
        <f>SUM(AG179:AK179)</f>
        <v>0</v>
      </c>
      <c r="AG179" s="109"/>
      <c r="AH179" s="109"/>
      <c r="AI179" s="109"/>
      <c r="AJ179" s="109"/>
      <c r="AK179" s="109"/>
      <c r="AL179" s="109">
        <f>SUM(AM179:AV179)</f>
        <v>0.52</v>
      </c>
      <c r="AM179" s="109">
        <v>0.52</v>
      </c>
      <c r="AN179" s="109"/>
      <c r="AO179" s="109"/>
      <c r="AP179" s="109"/>
      <c r="AQ179" s="109"/>
      <c r="AR179" s="109"/>
      <c r="AS179" s="109"/>
      <c r="AT179" s="109"/>
      <c r="AU179" s="109"/>
      <c r="AV179" s="109"/>
      <c r="AW179" s="109"/>
      <c r="AX179" s="109"/>
      <c r="AY179" s="109"/>
      <c r="AZ179" s="109"/>
      <c r="BA179" s="109"/>
      <c r="BB179" s="109">
        <v>0.1</v>
      </c>
      <c r="BC179" s="111" t="s">
        <v>409</v>
      </c>
      <c r="BF179" s="27" t="s">
        <v>430</v>
      </c>
    </row>
    <row r="180" spans="1:58" ht="12">
      <c r="A180" s="69" t="s">
        <v>243</v>
      </c>
      <c r="B180" s="60" t="s">
        <v>244</v>
      </c>
      <c r="C180" s="70">
        <f>D180+O180+BB180</f>
        <v>0</v>
      </c>
      <c r="D180" s="70">
        <f>SUM(E180:N180)</f>
        <v>0</v>
      </c>
      <c r="E180" s="71"/>
      <c r="F180" s="71"/>
      <c r="G180" s="71"/>
      <c r="H180" s="60"/>
      <c r="I180" s="71"/>
      <c r="J180" s="71"/>
      <c r="K180" s="71"/>
      <c r="L180" s="71"/>
      <c r="M180" s="71"/>
      <c r="N180" s="71"/>
      <c r="O180" s="70">
        <f>SUM(P180:U180,AF180,AL180,AW180,AX180,AY180,AZ180,BA180)</f>
        <v>0</v>
      </c>
      <c r="P180" s="71"/>
      <c r="Q180" s="71"/>
      <c r="R180" s="71"/>
      <c r="S180" s="71"/>
      <c r="T180" s="71"/>
      <c r="U180" s="70">
        <f>SUM(V180:AE180)</f>
        <v>0</v>
      </c>
      <c r="V180" s="71"/>
      <c r="W180" s="71"/>
      <c r="X180" s="71"/>
      <c r="Y180" s="71"/>
      <c r="Z180" s="71"/>
      <c r="AA180" s="71"/>
      <c r="AB180" s="71"/>
      <c r="AC180" s="71"/>
      <c r="AD180" s="71"/>
      <c r="AE180" s="71"/>
      <c r="AF180" s="70">
        <f>SUM(AG180:AK180)</f>
        <v>0</v>
      </c>
      <c r="AG180" s="71"/>
      <c r="AH180" s="71"/>
      <c r="AI180" s="71"/>
      <c r="AJ180" s="71"/>
      <c r="AK180" s="71"/>
      <c r="AL180" s="70">
        <f>SUM(AM180:AV180)</f>
        <v>0</v>
      </c>
      <c r="AM180" s="71"/>
      <c r="AN180" s="71"/>
      <c r="AO180" s="71"/>
      <c r="AP180" s="71"/>
      <c r="AQ180" s="71"/>
      <c r="AR180" s="71"/>
      <c r="AS180" s="71"/>
      <c r="AT180" s="71"/>
      <c r="AU180" s="71"/>
      <c r="AV180" s="71"/>
      <c r="AW180" s="71"/>
      <c r="AX180" s="71"/>
      <c r="AY180" s="71"/>
      <c r="AZ180" s="71"/>
      <c r="BA180" s="71"/>
      <c r="BB180" s="71"/>
    </row>
    <row r="181" spans="1:58" s="65" customFormat="1" ht="24">
      <c r="A181" s="66" t="s">
        <v>410</v>
      </c>
      <c r="B181" s="67"/>
      <c r="C181" s="68">
        <f>SUM(C182:C191)</f>
        <v>6.9510000000000002E-2</v>
      </c>
      <c r="D181" s="68">
        <f t="shared" ref="D181:BB181" si="100">SUM(D182:D191)</f>
        <v>5.1110000000000003E-2</v>
      </c>
      <c r="E181" s="68">
        <f t="shared" si="100"/>
        <v>8.7299999999999999E-3</v>
      </c>
      <c r="F181" s="68">
        <f t="shared" si="100"/>
        <v>1.3100000000000001E-2</v>
      </c>
      <c r="G181" s="68">
        <f t="shared" si="100"/>
        <v>1.52E-2</v>
      </c>
      <c r="H181" s="68">
        <f t="shared" si="100"/>
        <v>9.58E-3</v>
      </c>
      <c r="I181" s="68">
        <f t="shared" si="100"/>
        <v>3.5000000000000001E-3</v>
      </c>
      <c r="J181" s="68">
        <f t="shared" si="100"/>
        <v>0</v>
      </c>
      <c r="K181" s="68">
        <f t="shared" si="100"/>
        <v>0</v>
      </c>
      <c r="L181" s="68">
        <f t="shared" si="100"/>
        <v>1E-3</v>
      </c>
      <c r="M181" s="68">
        <f t="shared" si="100"/>
        <v>0</v>
      </c>
      <c r="N181" s="68">
        <f t="shared" si="100"/>
        <v>0</v>
      </c>
      <c r="O181" s="68">
        <f t="shared" si="100"/>
        <v>1.6500000000000001E-2</v>
      </c>
      <c r="P181" s="68">
        <f t="shared" si="100"/>
        <v>6.0000000000000001E-3</v>
      </c>
      <c r="Q181" s="68">
        <f t="shared" si="100"/>
        <v>5.7000000000000002E-3</v>
      </c>
      <c r="R181" s="68">
        <f t="shared" si="100"/>
        <v>0</v>
      </c>
      <c r="S181" s="68">
        <f t="shared" si="100"/>
        <v>0</v>
      </c>
      <c r="T181" s="68">
        <f t="shared" si="100"/>
        <v>0</v>
      </c>
      <c r="U181" s="68">
        <f t="shared" si="100"/>
        <v>4.6000000000000001E-4</v>
      </c>
      <c r="V181" s="68">
        <f t="shared" si="100"/>
        <v>4.6000000000000001E-4</v>
      </c>
      <c r="W181" s="68">
        <f t="shared" si="100"/>
        <v>0</v>
      </c>
      <c r="X181" s="68">
        <f t="shared" si="100"/>
        <v>0</v>
      </c>
      <c r="Y181" s="68">
        <f t="shared" si="100"/>
        <v>0</v>
      </c>
      <c r="Z181" s="68">
        <f t="shared" si="100"/>
        <v>0</v>
      </c>
      <c r="AA181" s="68">
        <f t="shared" si="100"/>
        <v>0</v>
      </c>
      <c r="AB181" s="68">
        <f t="shared" si="100"/>
        <v>0</v>
      </c>
      <c r="AC181" s="68">
        <f t="shared" si="100"/>
        <v>0</v>
      </c>
      <c r="AD181" s="68">
        <f t="shared" si="100"/>
        <v>0</v>
      </c>
      <c r="AE181" s="68">
        <f t="shared" si="100"/>
        <v>0</v>
      </c>
      <c r="AF181" s="68">
        <f t="shared" si="100"/>
        <v>1.4E-3</v>
      </c>
      <c r="AG181" s="68">
        <f t="shared" si="100"/>
        <v>0</v>
      </c>
      <c r="AH181" s="68">
        <f t="shared" si="100"/>
        <v>0</v>
      </c>
      <c r="AI181" s="68">
        <f t="shared" si="100"/>
        <v>0</v>
      </c>
      <c r="AJ181" s="68">
        <f t="shared" si="100"/>
        <v>0</v>
      </c>
      <c r="AK181" s="68">
        <f t="shared" si="100"/>
        <v>1.4E-3</v>
      </c>
      <c r="AL181" s="68">
        <f t="shared" si="100"/>
        <v>2.9399999999999999E-3</v>
      </c>
      <c r="AM181" s="68">
        <f t="shared" si="100"/>
        <v>2.9399999999999999E-3</v>
      </c>
      <c r="AN181" s="68">
        <f t="shared" si="100"/>
        <v>0</v>
      </c>
      <c r="AO181" s="68">
        <f t="shared" si="100"/>
        <v>0</v>
      </c>
      <c r="AP181" s="68">
        <f t="shared" si="100"/>
        <v>0</v>
      </c>
      <c r="AQ181" s="68">
        <f t="shared" si="100"/>
        <v>0</v>
      </c>
      <c r="AR181" s="68">
        <f t="shared" si="100"/>
        <v>0</v>
      </c>
      <c r="AS181" s="68">
        <f t="shared" si="100"/>
        <v>0</v>
      </c>
      <c r="AT181" s="68">
        <f t="shared" si="100"/>
        <v>0</v>
      </c>
      <c r="AU181" s="68">
        <f t="shared" si="100"/>
        <v>0</v>
      </c>
      <c r="AV181" s="68">
        <f t="shared" si="100"/>
        <v>0</v>
      </c>
      <c r="AW181" s="68">
        <f t="shared" si="100"/>
        <v>0</v>
      </c>
      <c r="AX181" s="68">
        <f t="shared" si="100"/>
        <v>0</v>
      </c>
      <c r="AY181" s="68">
        <f t="shared" si="100"/>
        <v>0</v>
      </c>
      <c r="AZ181" s="68">
        <f t="shared" si="100"/>
        <v>0</v>
      </c>
      <c r="BA181" s="68">
        <f t="shared" si="100"/>
        <v>0</v>
      </c>
      <c r="BB181" s="68">
        <f t="shared" si="100"/>
        <v>1.9E-3</v>
      </c>
      <c r="BC181" s="65" t="s">
        <v>253</v>
      </c>
    </row>
    <row r="182" spans="1:58" ht="36">
      <c r="A182" s="300" t="s">
        <v>411</v>
      </c>
      <c r="B182" s="99" t="s">
        <v>292</v>
      </c>
      <c r="C182" s="112">
        <f t="shared" ref="C182:C191" si="101">D182+O182+BB182</f>
        <v>2.07E-2</v>
      </c>
      <c r="D182" s="74">
        <f t="shared" ref="D182:D191" si="102">SUM(E182:N182)</f>
        <v>1.17E-2</v>
      </c>
      <c r="E182" s="107">
        <v>1E-3</v>
      </c>
      <c r="F182" s="107">
        <v>3.0000000000000001E-3</v>
      </c>
      <c r="G182" s="107">
        <v>3.0999999999999999E-3</v>
      </c>
      <c r="H182" s="107">
        <v>1.1000000000000001E-3</v>
      </c>
      <c r="I182" s="107">
        <v>3.5000000000000001E-3</v>
      </c>
      <c r="J182" s="107"/>
      <c r="K182" s="107"/>
      <c r="L182" s="107"/>
      <c r="M182" s="107"/>
      <c r="N182" s="107"/>
      <c r="O182" s="74">
        <f t="shared" ref="O182:O191" si="103">SUM(P182:U182,AF182,AL182,AW182,AX182,AY182,AZ182,BA182)</f>
        <v>7.1000000000000004E-3</v>
      </c>
      <c r="P182" s="74"/>
      <c r="Q182" s="87">
        <v>5.7000000000000002E-3</v>
      </c>
      <c r="R182" s="74"/>
      <c r="S182" s="74"/>
      <c r="T182" s="74"/>
      <c r="U182" s="74">
        <f t="shared" ref="U182:U191" si="104">SUM(V182:AE182)</f>
        <v>0</v>
      </c>
      <c r="V182" s="74"/>
      <c r="W182" s="74"/>
      <c r="X182" s="74"/>
      <c r="Y182" s="74"/>
      <c r="Z182" s="74"/>
      <c r="AA182" s="74"/>
      <c r="AB182" s="74"/>
      <c r="AC182" s="74"/>
      <c r="AD182" s="74"/>
      <c r="AE182" s="74"/>
      <c r="AF182" s="74">
        <f t="shared" ref="AF182:AF191" si="105">SUM(AG182:AK182)</f>
        <v>1.4E-3</v>
      </c>
      <c r="AG182" s="74"/>
      <c r="AH182" s="74"/>
      <c r="AI182" s="74"/>
      <c r="AJ182" s="74"/>
      <c r="AK182" s="112">
        <v>1.4E-3</v>
      </c>
      <c r="AL182" s="74">
        <f t="shared" ref="AL182:AL191" si="106">SUM(AM182:AV182)</f>
        <v>0</v>
      </c>
      <c r="AM182" s="112"/>
      <c r="AN182" s="74"/>
      <c r="AO182" s="74"/>
      <c r="AP182" s="74"/>
      <c r="AQ182" s="74"/>
      <c r="AR182" s="74"/>
      <c r="AS182" s="74"/>
      <c r="AT182" s="74"/>
      <c r="AU182" s="74"/>
      <c r="AV182" s="74"/>
      <c r="AW182" s="74"/>
      <c r="AX182" s="74"/>
      <c r="AY182" s="74"/>
      <c r="AZ182" s="74"/>
      <c r="BA182" s="74"/>
      <c r="BB182" s="112">
        <v>1.9E-3</v>
      </c>
      <c r="BC182" s="77" t="s">
        <v>270</v>
      </c>
      <c r="BD182" s="27" t="s">
        <v>412</v>
      </c>
    </row>
    <row r="183" spans="1:58" ht="24">
      <c r="A183" s="302"/>
      <c r="B183" s="99" t="s">
        <v>256</v>
      </c>
      <c r="C183" s="107">
        <f t="shared" si="101"/>
        <v>2.6000000000000002E-2</v>
      </c>
      <c r="D183" s="74">
        <f t="shared" si="102"/>
        <v>1.9400000000000001E-2</v>
      </c>
      <c r="E183" s="107">
        <v>1E-3</v>
      </c>
      <c r="F183" s="107">
        <v>5.4000000000000003E-3</v>
      </c>
      <c r="G183" s="107">
        <v>6.4999999999999997E-3</v>
      </c>
      <c r="H183" s="107">
        <v>5.4999999999999997E-3</v>
      </c>
      <c r="I183" s="107"/>
      <c r="J183" s="107"/>
      <c r="K183" s="107"/>
      <c r="L183" s="107">
        <v>1E-3</v>
      </c>
      <c r="M183" s="107"/>
      <c r="N183" s="107"/>
      <c r="O183" s="74">
        <f t="shared" si="103"/>
        <v>6.6E-3</v>
      </c>
      <c r="P183" s="74">
        <v>5.0000000000000001E-3</v>
      </c>
      <c r="Q183" s="74"/>
      <c r="R183" s="74"/>
      <c r="S183" s="74"/>
      <c r="T183" s="74"/>
      <c r="U183" s="74">
        <f t="shared" si="104"/>
        <v>0</v>
      </c>
      <c r="V183" s="74"/>
      <c r="W183" s="74"/>
      <c r="X183" s="74"/>
      <c r="Y183" s="74"/>
      <c r="Z183" s="74"/>
      <c r="AA183" s="74"/>
      <c r="AB183" s="74"/>
      <c r="AC183" s="74"/>
      <c r="AD183" s="74"/>
      <c r="AE183" s="74"/>
      <c r="AF183" s="74">
        <f t="shared" si="105"/>
        <v>0</v>
      </c>
      <c r="AG183" s="74"/>
      <c r="AH183" s="74"/>
      <c r="AI183" s="74"/>
      <c r="AJ183" s="74"/>
      <c r="AK183" s="74"/>
      <c r="AL183" s="74">
        <f t="shared" si="106"/>
        <v>1.6000000000000001E-3</v>
      </c>
      <c r="AM183" s="74">
        <v>1.6000000000000001E-3</v>
      </c>
      <c r="AN183" s="74"/>
      <c r="AO183" s="74"/>
      <c r="AP183" s="74"/>
      <c r="AQ183" s="74"/>
      <c r="AR183" s="74"/>
      <c r="AS183" s="74"/>
      <c r="AT183" s="74"/>
      <c r="AU183" s="74"/>
      <c r="AV183" s="74"/>
      <c r="AW183" s="74"/>
      <c r="AX183" s="74"/>
      <c r="AY183" s="74"/>
      <c r="AZ183" s="74"/>
      <c r="BA183" s="74"/>
      <c r="BB183" s="112"/>
      <c r="BC183" s="77" t="s">
        <v>270</v>
      </c>
    </row>
    <row r="184" spans="1:58" ht="24">
      <c r="A184" s="302"/>
      <c r="B184" s="99" t="s">
        <v>321</v>
      </c>
      <c r="C184" s="112">
        <f t="shared" si="101"/>
        <v>3.7999999999999996E-3</v>
      </c>
      <c r="D184" s="74">
        <f t="shared" si="102"/>
        <v>3.7999999999999996E-3</v>
      </c>
      <c r="E184" s="107">
        <v>1E-3</v>
      </c>
      <c r="F184" s="107">
        <v>1.1999999999999999E-3</v>
      </c>
      <c r="G184" s="107">
        <v>1.6000000000000001E-3</v>
      </c>
      <c r="H184" s="107"/>
      <c r="I184" s="107"/>
      <c r="J184" s="107"/>
      <c r="K184" s="107"/>
      <c r="L184" s="107"/>
      <c r="M184" s="107"/>
      <c r="N184" s="107"/>
      <c r="O184" s="74">
        <f t="shared" si="103"/>
        <v>0</v>
      </c>
      <c r="P184" s="74"/>
      <c r="Q184" s="74"/>
      <c r="R184" s="74"/>
      <c r="S184" s="74"/>
      <c r="T184" s="74"/>
      <c r="U184" s="74">
        <f t="shared" si="104"/>
        <v>0</v>
      </c>
      <c r="V184" s="74"/>
      <c r="W184" s="74"/>
      <c r="X184" s="74"/>
      <c r="Y184" s="74"/>
      <c r="Z184" s="74"/>
      <c r="AA184" s="74"/>
      <c r="AB184" s="74"/>
      <c r="AC184" s="74"/>
      <c r="AD184" s="74"/>
      <c r="AE184" s="74"/>
      <c r="AF184" s="74">
        <f t="shared" si="105"/>
        <v>0</v>
      </c>
      <c r="AG184" s="74"/>
      <c r="AH184" s="74"/>
      <c r="AI184" s="74"/>
      <c r="AJ184" s="74"/>
      <c r="AK184" s="74"/>
      <c r="AL184" s="74">
        <f t="shared" si="106"/>
        <v>0</v>
      </c>
      <c r="AM184" s="74"/>
      <c r="AN184" s="74"/>
      <c r="AO184" s="74"/>
      <c r="AP184" s="74"/>
      <c r="AQ184" s="74"/>
      <c r="AR184" s="74"/>
      <c r="AS184" s="74"/>
      <c r="AT184" s="74"/>
      <c r="AU184" s="74"/>
      <c r="AV184" s="74"/>
      <c r="AW184" s="74"/>
      <c r="AX184" s="74"/>
      <c r="AY184" s="74"/>
      <c r="AZ184" s="74"/>
      <c r="BA184" s="74"/>
      <c r="BB184" s="74"/>
      <c r="BC184" s="77" t="s">
        <v>270</v>
      </c>
    </row>
    <row r="185" spans="1:58" ht="24">
      <c r="A185" s="301"/>
      <c r="B185" s="99" t="s">
        <v>361</v>
      </c>
      <c r="C185" s="112">
        <f t="shared" si="101"/>
        <v>3.5999999999999999E-3</v>
      </c>
      <c r="D185" s="74">
        <f t="shared" si="102"/>
        <v>2.5999999999999999E-3</v>
      </c>
      <c r="E185" s="107">
        <v>1E-3</v>
      </c>
      <c r="F185" s="107"/>
      <c r="G185" s="107"/>
      <c r="H185" s="112">
        <v>1.6000000000000001E-3</v>
      </c>
      <c r="I185" s="107"/>
      <c r="J185" s="107"/>
      <c r="K185" s="107"/>
      <c r="L185" s="107"/>
      <c r="M185" s="107"/>
      <c r="N185" s="107"/>
      <c r="O185" s="74">
        <f t="shared" si="103"/>
        <v>1E-3</v>
      </c>
      <c r="P185" s="74">
        <v>1E-3</v>
      </c>
      <c r="Q185" s="74"/>
      <c r="R185" s="74"/>
      <c r="S185" s="74"/>
      <c r="T185" s="74"/>
      <c r="U185" s="74">
        <f t="shared" si="104"/>
        <v>0</v>
      </c>
      <c r="V185" s="74"/>
      <c r="W185" s="74"/>
      <c r="X185" s="74"/>
      <c r="Y185" s="74"/>
      <c r="Z185" s="74"/>
      <c r="AA185" s="74"/>
      <c r="AB185" s="74"/>
      <c r="AC185" s="74"/>
      <c r="AD185" s="74"/>
      <c r="AE185" s="74"/>
      <c r="AF185" s="74">
        <f t="shared" si="105"/>
        <v>0</v>
      </c>
      <c r="AG185" s="74"/>
      <c r="AH185" s="74"/>
      <c r="AI185" s="74"/>
      <c r="AJ185" s="74"/>
      <c r="AK185" s="74"/>
      <c r="AL185" s="74">
        <f t="shared" si="106"/>
        <v>0</v>
      </c>
      <c r="AM185" s="74"/>
      <c r="AN185" s="74"/>
      <c r="AO185" s="74"/>
      <c r="AP185" s="74"/>
      <c r="AQ185" s="74"/>
      <c r="AR185" s="74"/>
      <c r="AS185" s="74"/>
      <c r="AT185" s="74"/>
      <c r="AU185" s="74"/>
      <c r="AV185" s="74"/>
      <c r="AW185" s="74"/>
      <c r="AX185" s="74"/>
      <c r="AY185" s="74"/>
      <c r="AZ185" s="74"/>
      <c r="BA185" s="74"/>
      <c r="BB185" s="74"/>
      <c r="BC185" s="77" t="s">
        <v>270</v>
      </c>
    </row>
    <row r="186" spans="1:58" ht="72" customHeight="1">
      <c r="A186" s="100" t="s">
        <v>413</v>
      </c>
      <c r="B186" s="99" t="s">
        <v>269</v>
      </c>
      <c r="C186" s="74">
        <f t="shared" si="101"/>
        <v>8.6E-3</v>
      </c>
      <c r="D186" s="74">
        <f t="shared" si="102"/>
        <v>8.6E-3</v>
      </c>
      <c r="E186" s="107">
        <v>2E-3</v>
      </c>
      <c r="F186" s="107">
        <v>2E-3</v>
      </c>
      <c r="G186" s="107">
        <v>4.0000000000000001E-3</v>
      </c>
      <c r="H186" s="74">
        <v>5.9999999999999995E-4</v>
      </c>
      <c r="I186" s="107"/>
      <c r="J186" s="107"/>
      <c r="K186" s="107"/>
      <c r="L186" s="107"/>
      <c r="M186" s="107"/>
      <c r="N186" s="107"/>
      <c r="O186" s="74">
        <f t="shared" si="103"/>
        <v>0</v>
      </c>
      <c r="P186" s="74"/>
      <c r="Q186" s="74"/>
      <c r="R186" s="74"/>
      <c r="S186" s="74"/>
      <c r="T186" s="74"/>
      <c r="U186" s="74">
        <f t="shared" si="104"/>
        <v>0</v>
      </c>
      <c r="V186" s="74"/>
      <c r="W186" s="74"/>
      <c r="X186" s="74"/>
      <c r="Y186" s="74"/>
      <c r="Z186" s="74"/>
      <c r="AA186" s="74"/>
      <c r="AB186" s="74"/>
      <c r="AC186" s="74"/>
      <c r="AD186" s="74"/>
      <c r="AE186" s="74"/>
      <c r="AF186" s="74">
        <f t="shared" si="105"/>
        <v>0</v>
      </c>
      <c r="AG186" s="74"/>
      <c r="AH186" s="74"/>
      <c r="AI186" s="74"/>
      <c r="AJ186" s="74"/>
      <c r="AK186" s="74"/>
      <c r="AL186" s="74">
        <f t="shared" si="106"/>
        <v>0</v>
      </c>
      <c r="AM186" s="74"/>
      <c r="AN186" s="74"/>
      <c r="AO186" s="74"/>
      <c r="AP186" s="74"/>
      <c r="AQ186" s="74"/>
      <c r="AR186" s="74"/>
      <c r="AS186" s="74"/>
      <c r="AT186" s="74"/>
      <c r="AU186" s="74"/>
      <c r="AV186" s="74"/>
      <c r="AW186" s="74"/>
      <c r="AX186" s="74"/>
      <c r="AY186" s="74"/>
      <c r="AZ186" s="74"/>
      <c r="BA186" s="74"/>
      <c r="BB186" s="74"/>
      <c r="BC186" s="77" t="s">
        <v>390</v>
      </c>
      <c r="BD186" s="113" t="s">
        <v>414</v>
      </c>
    </row>
    <row r="187" spans="1:58" ht="24">
      <c r="A187" s="296" t="s">
        <v>415</v>
      </c>
      <c r="B187" s="73" t="s">
        <v>366</v>
      </c>
      <c r="C187" s="114">
        <f t="shared" si="101"/>
        <v>2.5799999999999998E-3</v>
      </c>
      <c r="D187" s="74">
        <f t="shared" si="102"/>
        <v>1.24E-3</v>
      </c>
      <c r="E187" s="112"/>
      <c r="F187" s="112">
        <v>1.24E-3</v>
      </c>
      <c r="G187" s="112"/>
      <c r="H187" s="112"/>
      <c r="I187" s="112"/>
      <c r="J187" s="112"/>
      <c r="K187" s="112"/>
      <c r="L187" s="112"/>
      <c r="M187" s="112"/>
      <c r="N187" s="112"/>
      <c r="O187" s="74">
        <f t="shared" si="103"/>
        <v>1.34E-3</v>
      </c>
      <c r="P187" s="74"/>
      <c r="Q187" s="74"/>
      <c r="R187" s="74"/>
      <c r="S187" s="74"/>
      <c r="T187" s="74"/>
      <c r="U187" s="74">
        <f t="shared" si="104"/>
        <v>0</v>
      </c>
      <c r="V187" s="74"/>
      <c r="W187" s="74"/>
      <c r="X187" s="74"/>
      <c r="Y187" s="74"/>
      <c r="Z187" s="74"/>
      <c r="AA187" s="74"/>
      <c r="AB187" s="74"/>
      <c r="AC187" s="74"/>
      <c r="AD187" s="74"/>
      <c r="AE187" s="74"/>
      <c r="AF187" s="74">
        <f t="shared" si="105"/>
        <v>0</v>
      </c>
      <c r="AG187" s="74"/>
      <c r="AH187" s="74"/>
      <c r="AI187" s="74"/>
      <c r="AJ187" s="74"/>
      <c r="AK187" s="74"/>
      <c r="AL187" s="74">
        <f t="shared" si="106"/>
        <v>1.34E-3</v>
      </c>
      <c r="AM187" s="74">
        <v>1.34E-3</v>
      </c>
      <c r="AN187" s="74"/>
      <c r="AO187" s="74"/>
      <c r="AP187" s="74"/>
      <c r="AQ187" s="74"/>
      <c r="AR187" s="74"/>
      <c r="AS187" s="74"/>
      <c r="AT187" s="74"/>
      <c r="AU187" s="74"/>
      <c r="AV187" s="74"/>
      <c r="AW187" s="74"/>
      <c r="AX187" s="74"/>
      <c r="AY187" s="74"/>
      <c r="AZ187" s="74"/>
      <c r="BA187" s="74"/>
      <c r="BB187" s="74"/>
      <c r="BC187" s="77" t="s">
        <v>390</v>
      </c>
    </row>
    <row r="188" spans="1:58" ht="24">
      <c r="A188" s="297"/>
      <c r="B188" s="73" t="s">
        <v>300</v>
      </c>
      <c r="C188" s="114">
        <f>D188+O188+BB188</f>
        <v>9.7999999999999997E-4</v>
      </c>
      <c r="D188" s="74">
        <f>SUM(E188:N188)</f>
        <v>5.1999999999999995E-4</v>
      </c>
      <c r="E188" s="112"/>
      <c r="F188" s="112">
        <v>2.5999999999999998E-4</v>
      </c>
      <c r="G188" s="112"/>
      <c r="H188" s="112">
        <v>2.5999999999999998E-4</v>
      </c>
      <c r="I188" s="112"/>
      <c r="J188" s="112"/>
      <c r="K188" s="112"/>
      <c r="L188" s="112"/>
      <c r="M188" s="112"/>
      <c r="N188" s="112"/>
      <c r="O188" s="74">
        <f>SUM(P188:U188,AF188,AL188,AW188,AX188,AY188,AZ188,BA188)</f>
        <v>4.6000000000000001E-4</v>
      </c>
      <c r="P188" s="74"/>
      <c r="Q188" s="74"/>
      <c r="R188" s="74"/>
      <c r="S188" s="74"/>
      <c r="T188" s="74"/>
      <c r="U188" s="74">
        <f>SUM(V188:AE188)</f>
        <v>4.6000000000000001E-4</v>
      </c>
      <c r="V188" s="74">
        <v>4.6000000000000001E-4</v>
      </c>
      <c r="W188" s="74"/>
      <c r="X188" s="74"/>
      <c r="Y188" s="74"/>
      <c r="Z188" s="74"/>
      <c r="AA188" s="74"/>
      <c r="AB188" s="74"/>
      <c r="AC188" s="74"/>
      <c r="AD188" s="74"/>
      <c r="AE188" s="74"/>
      <c r="AF188" s="74">
        <f>SUM(AG188:AK188)</f>
        <v>0</v>
      </c>
      <c r="AG188" s="74"/>
      <c r="AH188" s="74"/>
      <c r="AI188" s="74"/>
      <c r="AJ188" s="74"/>
      <c r="AK188" s="74"/>
      <c r="AL188" s="74">
        <f>SUM(AM188:AV188)</f>
        <v>0</v>
      </c>
      <c r="AM188" s="74"/>
      <c r="AN188" s="74"/>
      <c r="AO188" s="74"/>
      <c r="AP188" s="74"/>
      <c r="AQ188" s="74"/>
      <c r="AR188" s="74"/>
      <c r="AS188" s="74"/>
      <c r="AT188" s="74"/>
      <c r="AU188" s="74"/>
      <c r="AV188" s="74"/>
      <c r="AW188" s="74"/>
      <c r="AX188" s="74"/>
      <c r="AY188" s="74"/>
      <c r="AZ188" s="74"/>
      <c r="BA188" s="74"/>
      <c r="BB188" s="74"/>
      <c r="BC188" s="77" t="s">
        <v>390</v>
      </c>
    </row>
    <row r="189" spans="1:58" ht="24">
      <c r="A189" s="297"/>
      <c r="B189" s="73" t="s">
        <v>319</v>
      </c>
      <c r="C189" s="114">
        <f>D189+O189+BB189</f>
        <v>4.6000000000000001E-4</v>
      </c>
      <c r="D189" s="74">
        <f>SUM(E189:N189)</f>
        <v>4.6000000000000001E-4</v>
      </c>
      <c r="E189" s="112">
        <v>4.6000000000000001E-4</v>
      </c>
      <c r="F189" s="112"/>
      <c r="G189" s="112"/>
      <c r="H189" s="112"/>
      <c r="I189" s="112"/>
      <c r="J189" s="112"/>
      <c r="K189" s="112"/>
      <c r="L189" s="112"/>
      <c r="M189" s="112"/>
      <c r="N189" s="112"/>
      <c r="O189" s="74">
        <f>SUM(P189:U189,AF189,AL189,AW189,AX189,AY189,AZ189,BA189)</f>
        <v>0</v>
      </c>
      <c r="P189" s="74"/>
      <c r="Q189" s="74"/>
      <c r="R189" s="74"/>
      <c r="S189" s="74"/>
      <c r="T189" s="74"/>
      <c r="U189" s="74">
        <f>SUM(V189:AE189)</f>
        <v>0</v>
      </c>
      <c r="V189" s="74"/>
      <c r="W189" s="74"/>
      <c r="X189" s="74"/>
      <c r="Y189" s="74"/>
      <c r="Z189" s="74"/>
      <c r="AA189" s="74"/>
      <c r="AB189" s="74"/>
      <c r="AC189" s="74"/>
      <c r="AD189" s="74"/>
      <c r="AE189" s="74"/>
      <c r="AF189" s="74">
        <f>SUM(AG189:AK189)</f>
        <v>0</v>
      </c>
      <c r="AG189" s="74"/>
      <c r="AH189" s="74"/>
      <c r="AI189" s="74"/>
      <c r="AJ189" s="74"/>
      <c r="AK189" s="74"/>
      <c r="AL189" s="74">
        <f>SUM(AM189:AV189)</f>
        <v>0</v>
      </c>
      <c r="AM189" s="74"/>
      <c r="AN189" s="74"/>
      <c r="AO189" s="74"/>
      <c r="AP189" s="74"/>
      <c r="AQ189" s="74"/>
      <c r="AR189" s="74"/>
      <c r="AS189" s="74"/>
      <c r="AT189" s="74"/>
      <c r="AU189" s="74"/>
      <c r="AV189" s="74"/>
      <c r="AW189" s="74"/>
      <c r="AX189" s="74"/>
      <c r="AY189" s="74"/>
      <c r="AZ189" s="74"/>
      <c r="BA189" s="74"/>
      <c r="BB189" s="74"/>
      <c r="BC189" s="77" t="s">
        <v>390</v>
      </c>
    </row>
    <row r="190" spans="1:58" ht="36">
      <c r="A190" s="298"/>
      <c r="B190" s="73" t="s">
        <v>294</v>
      </c>
      <c r="C190" s="114">
        <f>D190+O190+BB190</f>
        <v>2.7899999999999999E-3</v>
      </c>
      <c r="D190" s="74">
        <f>SUM(E190:N190)</f>
        <v>2.7899999999999999E-3</v>
      </c>
      <c r="E190" s="112">
        <v>2.2699999999999999E-3</v>
      </c>
      <c r="F190" s="112"/>
      <c r="G190" s="112"/>
      <c r="H190" s="112">
        <v>5.1999999999999995E-4</v>
      </c>
      <c r="I190" s="112"/>
      <c r="J190" s="112"/>
      <c r="K190" s="112"/>
      <c r="L190" s="112"/>
      <c r="M190" s="112"/>
      <c r="N190" s="112"/>
      <c r="O190" s="74">
        <f>SUM(P190:U190,AF190,AL190,AW190,AX190,AY190,AZ190,BA190)</f>
        <v>0</v>
      </c>
      <c r="P190" s="74"/>
      <c r="Q190" s="74"/>
      <c r="R190" s="74"/>
      <c r="S190" s="74"/>
      <c r="T190" s="74"/>
      <c r="U190" s="74">
        <f>SUM(V190:AE190)</f>
        <v>0</v>
      </c>
      <c r="V190" s="74"/>
      <c r="W190" s="74"/>
      <c r="X190" s="74"/>
      <c r="Y190" s="74"/>
      <c r="Z190" s="74"/>
      <c r="AA190" s="74"/>
      <c r="AB190" s="74"/>
      <c r="AC190" s="74"/>
      <c r="AD190" s="74"/>
      <c r="AE190" s="74"/>
      <c r="AF190" s="74">
        <f>SUM(AG190:AK190)</f>
        <v>0</v>
      </c>
      <c r="AG190" s="74"/>
      <c r="AH190" s="74"/>
      <c r="AI190" s="74"/>
      <c r="AJ190" s="74"/>
      <c r="AK190" s="74"/>
      <c r="AL190" s="74">
        <f>SUM(AM190:AV190)</f>
        <v>0</v>
      </c>
      <c r="AM190" s="74"/>
      <c r="AN190" s="74"/>
      <c r="AO190" s="74"/>
      <c r="AP190" s="74"/>
      <c r="AQ190" s="74"/>
      <c r="AR190" s="74"/>
      <c r="AS190" s="74"/>
      <c r="AT190" s="74"/>
      <c r="AU190" s="74"/>
      <c r="AV190" s="74"/>
      <c r="AW190" s="74"/>
      <c r="AX190" s="74"/>
      <c r="AY190" s="74"/>
      <c r="AZ190" s="74"/>
      <c r="BA190" s="74"/>
      <c r="BB190" s="74"/>
      <c r="BC190" s="77" t="s">
        <v>390</v>
      </c>
    </row>
    <row r="191" spans="1:58" ht="12">
      <c r="A191" s="69" t="s">
        <v>243</v>
      </c>
      <c r="B191" s="60" t="s">
        <v>244</v>
      </c>
      <c r="C191" s="70">
        <f t="shared" si="101"/>
        <v>0</v>
      </c>
      <c r="D191" s="70">
        <f t="shared" si="102"/>
        <v>0</v>
      </c>
      <c r="E191" s="71"/>
      <c r="F191" s="71"/>
      <c r="G191" s="71"/>
      <c r="H191" s="60"/>
      <c r="I191" s="71"/>
      <c r="J191" s="71"/>
      <c r="K191" s="71"/>
      <c r="L191" s="71"/>
      <c r="M191" s="71"/>
      <c r="N191" s="71"/>
      <c r="O191" s="70">
        <f t="shared" si="103"/>
        <v>0</v>
      </c>
      <c r="P191" s="71"/>
      <c r="Q191" s="71"/>
      <c r="R191" s="71"/>
      <c r="S191" s="71"/>
      <c r="T191" s="71"/>
      <c r="U191" s="70">
        <f t="shared" si="104"/>
        <v>0</v>
      </c>
      <c r="V191" s="71"/>
      <c r="W191" s="71"/>
      <c r="X191" s="71"/>
      <c r="Y191" s="71"/>
      <c r="Z191" s="71"/>
      <c r="AA191" s="71"/>
      <c r="AB191" s="71"/>
      <c r="AC191" s="71"/>
      <c r="AD191" s="71"/>
      <c r="AE191" s="71"/>
      <c r="AF191" s="70">
        <f t="shared" si="105"/>
        <v>0</v>
      </c>
      <c r="AG191" s="71"/>
      <c r="AH191" s="71"/>
      <c r="AI191" s="71"/>
      <c r="AJ191" s="71"/>
      <c r="AK191" s="71"/>
      <c r="AL191" s="70">
        <f t="shared" si="106"/>
        <v>0</v>
      </c>
      <c r="AM191" s="71"/>
      <c r="AN191" s="71"/>
      <c r="AO191" s="71"/>
      <c r="AP191" s="71"/>
      <c r="AQ191" s="71"/>
      <c r="AR191" s="71"/>
      <c r="AS191" s="71"/>
      <c r="AT191" s="71"/>
      <c r="AU191" s="71"/>
      <c r="AV191" s="71"/>
      <c r="AW191" s="71"/>
      <c r="AX191" s="71"/>
      <c r="AY191" s="71"/>
      <c r="AZ191" s="71"/>
      <c r="BA191" s="71"/>
      <c r="BB191" s="71"/>
    </row>
    <row r="192" spans="1:58" s="65" customFormat="1" ht="24">
      <c r="A192" s="66" t="s">
        <v>416</v>
      </c>
      <c r="B192" s="67"/>
      <c r="C192" s="68">
        <f>SUM(C193:C194)</f>
        <v>0</v>
      </c>
      <c r="D192" s="68">
        <f t="shared" ref="D192:BB192" si="107">SUM(D193:D194)</f>
        <v>0</v>
      </c>
      <c r="E192" s="68">
        <f t="shared" si="107"/>
        <v>0</v>
      </c>
      <c r="F192" s="68">
        <f t="shared" si="107"/>
        <v>0</v>
      </c>
      <c r="G192" s="68">
        <f t="shared" si="107"/>
        <v>0</v>
      </c>
      <c r="H192" s="68">
        <f t="shared" si="107"/>
        <v>0</v>
      </c>
      <c r="I192" s="68">
        <f t="shared" si="107"/>
        <v>0</v>
      </c>
      <c r="J192" s="68">
        <f t="shared" si="107"/>
        <v>0</v>
      </c>
      <c r="K192" s="68">
        <f t="shared" si="107"/>
        <v>0</v>
      </c>
      <c r="L192" s="68">
        <f t="shared" si="107"/>
        <v>0</v>
      </c>
      <c r="M192" s="68">
        <f>SUM(M193:M194)</f>
        <v>0</v>
      </c>
      <c r="N192" s="68">
        <f t="shared" si="107"/>
        <v>0</v>
      </c>
      <c r="O192" s="68">
        <f t="shared" si="107"/>
        <v>0</v>
      </c>
      <c r="P192" s="68">
        <f t="shared" si="107"/>
        <v>0</v>
      </c>
      <c r="Q192" s="68">
        <f t="shared" si="107"/>
        <v>0</v>
      </c>
      <c r="R192" s="68">
        <f t="shared" si="107"/>
        <v>0</v>
      </c>
      <c r="S192" s="68">
        <f>SUM(S193:S194)</f>
        <v>0</v>
      </c>
      <c r="T192" s="68">
        <f>SUM(T193:T194)</f>
        <v>0</v>
      </c>
      <c r="U192" s="68">
        <f t="shared" si="107"/>
        <v>0</v>
      </c>
      <c r="V192" s="68">
        <f t="shared" si="107"/>
        <v>0</v>
      </c>
      <c r="W192" s="68">
        <f t="shared" si="107"/>
        <v>0</v>
      </c>
      <c r="X192" s="68">
        <f>SUM(X193:X194)</f>
        <v>0</v>
      </c>
      <c r="Y192" s="68">
        <f t="shared" si="107"/>
        <v>0</v>
      </c>
      <c r="Z192" s="68">
        <f t="shared" si="107"/>
        <v>0</v>
      </c>
      <c r="AA192" s="68">
        <f t="shared" si="107"/>
        <v>0</v>
      </c>
      <c r="AB192" s="68">
        <f t="shared" si="107"/>
        <v>0</v>
      </c>
      <c r="AC192" s="68">
        <f t="shared" si="107"/>
        <v>0</v>
      </c>
      <c r="AD192" s="68">
        <f t="shared" si="107"/>
        <v>0</v>
      </c>
      <c r="AE192" s="68">
        <f>SUM(AE193:AE194)</f>
        <v>0</v>
      </c>
      <c r="AF192" s="68">
        <f>SUM(AF193:AF194)</f>
        <v>0</v>
      </c>
      <c r="AG192" s="68">
        <f t="shared" si="107"/>
        <v>0</v>
      </c>
      <c r="AH192" s="68">
        <f t="shared" si="107"/>
        <v>0</v>
      </c>
      <c r="AI192" s="68">
        <f t="shared" si="107"/>
        <v>0</v>
      </c>
      <c r="AJ192" s="68">
        <f t="shared" si="107"/>
        <v>0</v>
      </c>
      <c r="AK192" s="68">
        <f t="shared" si="107"/>
        <v>0</v>
      </c>
      <c r="AL192" s="68">
        <f t="shared" si="107"/>
        <v>0</v>
      </c>
      <c r="AM192" s="68">
        <f t="shared" si="107"/>
        <v>0</v>
      </c>
      <c r="AN192" s="68">
        <f t="shared" si="107"/>
        <v>0</v>
      </c>
      <c r="AO192" s="68">
        <f t="shared" si="107"/>
        <v>0</v>
      </c>
      <c r="AP192" s="68">
        <f t="shared" si="107"/>
        <v>0</v>
      </c>
      <c r="AQ192" s="68">
        <f t="shared" si="107"/>
        <v>0</v>
      </c>
      <c r="AR192" s="68">
        <f t="shared" si="107"/>
        <v>0</v>
      </c>
      <c r="AS192" s="68">
        <f t="shared" si="107"/>
        <v>0</v>
      </c>
      <c r="AT192" s="68">
        <f t="shared" si="107"/>
        <v>0</v>
      </c>
      <c r="AU192" s="68">
        <f t="shared" si="107"/>
        <v>0</v>
      </c>
      <c r="AV192" s="68">
        <f t="shared" si="107"/>
        <v>0</v>
      </c>
      <c r="AW192" s="68">
        <f t="shared" si="107"/>
        <v>0</v>
      </c>
      <c r="AX192" s="68">
        <f t="shared" si="107"/>
        <v>0</v>
      </c>
      <c r="AY192" s="68">
        <f t="shared" si="107"/>
        <v>0</v>
      </c>
      <c r="AZ192" s="68">
        <f t="shared" si="107"/>
        <v>0</v>
      </c>
      <c r="BA192" s="68">
        <f t="shared" si="107"/>
        <v>0</v>
      </c>
      <c r="BB192" s="68">
        <f t="shared" si="107"/>
        <v>0</v>
      </c>
      <c r="BC192" s="65" t="s">
        <v>253</v>
      </c>
    </row>
    <row r="193" spans="1:56" ht="12">
      <c r="A193" s="69" t="s">
        <v>243</v>
      </c>
      <c r="B193" s="60" t="s">
        <v>244</v>
      </c>
      <c r="C193" s="70">
        <f>D193+O193+BB193</f>
        <v>0</v>
      </c>
      <c r="D193" s="70">
        <f>SUM(E193:N193)</f>
        <v>0</v>
      </c>
      <c r="E193" s="71"/>
      <c r="F193" s="71"/>
      <c r="G193" s="71"/>
      <c r="H193" s="60"/>
      <c r="I193" s="71"/>
      <c r="J193" s="71"/>
      <c r="K193" s="71"/>
      <c r="L193" s="71"/>
      <c r="M193" s="71"/>
      <c r="N193" s="71"/>
      <c r="O193" s="70">
        <f>SUM(P193:U193,AF193,AL193,AW193,AX193,AY193,AZ193,BA193)</f>
        <v>0</v>
      </c>
      <c r="P193" s="71"/>
      <c r="Q193" s="71"/>
      <c r="R193" s="71"/>
      <c r="S193" s="71"/>
      <c r="T193" s="71"/>
      <c r="U193" s="70">
        <f>SUM(V193:AE193)</f>
        <v>0</v>
      </c>
      <c r="V193" s="71"/>
      <c r="W193" s="71"/>
      <c r="X193" s="71"/>
      <c r="Y193" s="71"/>
      <c r="Z193" s="71"/>
      <c r="AA193" s="71"/>
      <c r="AB193" s="71"/>
      <c r="AC193" s="71"/>
      <c r="AD193" s="71"/>
      <c r="AE193" s="71"/>
      <c r="AF193" s="70">
        <f>SUM(AG193:AK193)</f>
        <v>0</v>
      </c>
      <c r="AG193" s="71"/>
      <c r="AH193" s="71"/>
      <c r="AI193" s="71"/>
      <c r="AJ193" s="71"/>
      <c r="AK193" s="71"/>
      <c r="AL193" s="70">
        <f>SUM(AM193:AV193)</f>
        <v>0</v>
      </c>
      <c r="AM193" s="71"/>
      <c r="AN193" s="71"/>
      <c r="AO193" s="71"/>
      <c r="AP193" s="71"/>
      <c r="AQ193" s="71"/>
      <c r="AR193" s="71"/>
      <c r="AS193" s="71"/>
      <c r="AT193" s="71"/>
      <c r="AU193" s="71"/>
      <c r="AV193" s="71"/>
      <c r="AW193" s="71"/>
      <c r="AX193" s="71"/>
      <c r="AY193" s="71"/>
      <c r="AZ193" s="71"/>
      <c r="BA193" s="71"/>
      <c r="BB193" s="71"/>
    </row>
    <row r="194" spans="1:56" ht="12">
      <c r="A194" s="69" t="s">
        <v>243</v>
      </c>
      <c r="B194" s="60" t="s">
        <v>244</v>
      </c>
      <c r="C194" s="70">
        <f>D194+O194+BB194</f>
        <v>0</v>
      </c>
      <c r="D194" s="70">
        <f>SUM(E194:N194)</f>
        <v>0</v>
      </c>
      <c r="E194" s="71"/>
      <c r="F194" s="71"/>
      <c r="G194" s="71"/>
      <c r="H194" s="60"/>
      <c r="I194" s="71"/>
      <c r="J194" s="71"/>
      <c r="K194" s="71"/>
      <c r="L194" s="71"/>
      <c r="M194" s="71"/>
      <c r="N194" s="71"/>
      <c r="O194" s="70">
        <f>SUM(P194:U194,AF194,AL194,AW194,AX194,AY194,AZ194,BA194)</f>
        <v>0</v>
      </c>
      <c r="P194" s="71"/>
      <c r="Q194" s="71"/>
      <c r="R194" s="71"/>
      <c r="S194" s="71"/>
      <c r="T194" s="71"/>
      <c r="U194" s="70">
        <f>SUM(V194:AE194)</f>
        <v>0</v>
      </c>
      <c r="V194" s="71"/>
      <c r="W194" s="71"/>
      <c r="X194" s="71"/>
      <c r="Y194" s="71"/>
      <c r="Z194" s="71"/>
      <c r="AA194" s="71"/>
      <c r="AB194" s="71"/>
      <c r="AC194" s="71"/>
      <c r="AD194" s="71"/>
      <c r="AE194" s="71"/>
      <c r="AF194" s="70">
        <f>SUM(AG194:AK194)</f>
        <v>0</v>
      </c>
      <c r="AG194" s="71"/>
      <c r="AH194" s="71"/>
      <c r="AI194" s="71"/>
      <c r="AJ194" s="71"/>
      <c r="AK194" s="71"/>
      <c r="AL194" s="70">
        <f>SUM(AM194:AV194)</f>
        <v>0</v>
      </c>
      <c r="AM194" s="71"/>
      <c r="AN194" s="71"/>
      <c r="AO194" s="71"/>
      <c r="AP194" s="71"/>
      <c r="AQ194" s="71"/>
      <c r="AR194" s="71"/>
      <c r="AS194" s="71"/>
      <c r="AT194" s="71"/>
      <c r="AU194" s="71"/>
      <c r="AV194" s="71"/>
      <c r="AW194" s="71"/>
      <c r="AX194" s="71"/>
      <c r="AY194" s="71"/>
      <c r="AZ194" s="71"/>
      <c r="BA194" s="71"/>
      <c r="BB194" s="71"/>
    </row>
    <row r="195" spans="1:56" s="65" customFormat="1" ht="24">
      <c r="A195" s="66" t="s">
        <v>417</v>
      </c>
      <c r="B195" s="67"/>
      <c r="C195" s="68">
        <f>SUM(C196:C197)</f>
        <v>0</v>
      </c>
      <c r="D195" s="68">
        <f t="shared" ref="D195:BB195" si="108">SUM(D196:D197)</f>
        <v>0</v>
      </c>
      <c r="E195" s="68">
        <f t="shared" si="108"/>
        <v>0</v>
      </c>
      <c r="F195" s="68">
        <f t="shared" si="108"/>
        <v>0</v>
      </c>
      <c r="G195" s="68">
        <f t="shared" si="108"/>
        <v>0</v>
      </c>
      <c r="H195" s="68">
        <f t="shared" si="108"/>
        <v>0</v>
      </c>
      <c r="I195" s="68">
        <f t="shared" si="108"/>
        <v>0</v>
      </c>
      <c r="J195" s="68">
        <f t="shared" si="108"/>
        <v>0</v>
      </c>
      <c r="K195" s="68">
        <f t="shared" si="108"/>
        <v>0</v>
      </c>
      <c r="L195" s="68">
        <f t="shared" si="108"/>
        <v>0</v>
      </c>
      <c r="M195" s="68">
        <f>SUM(M196:M197)</f>
        <v>0</v>
      </c>
      <c r="N195" s="68">
        <f t="shared" si="108"/>
        <v>0</v>
      </c>
      <c r="O195" s="68">
        <f t="shared" si="108"/>
        <v>0</v>
      </c>
      <c r="P195" s="68">
        <f t="shared" si="108"/>
        <v>0</v>
      </c>
      <c r="Q195" s="68">
        <f t="shared" si="108"/>
        <v>0</v>
      </c>
      <c r="R195" s="68">
        <f t="shared" si="108"/>
        <v>0</v>
      </c>
      <c r="S195" s="68">
        <f>SUM(S196:S197)</f>
        <v>0</v>
      </c>
      <c r="T195" s="68">
        <f>SUM(T196:T197)</f>
        <v>0</v>
      </c>
      <c r="U195" s="68">
        <f t="shared" si="108"/>
        <v>0</v>
      </c>
      <c r="V195" s="68">
        <f t="shared" si="108"/>
        <v>0</v>
      </c>
      <c r="W195" s="68">
        <f t="shared" si="108"/>
        <v>0</v>
      </c>
      <c r="X195" s="68">
        <f>SUM(X196:X197)</f>
        <v>0</v>
      </c>
      <c r="Y195" s="68">
        <f t="shared" si="108"/>
        <v>0</v>
      </c>
      <c r="Z195" s="68">
        <f t="shared" si="108"/>
        <v>0</v>
      </c>
      <c r="AA195" s="68">
        <f t="shared" si="108"/>
        <v>0</v>
      </c>
      <c r="AB195" s="68">
        <f t="shared" si="108"/>
        <v>0</v>
      </c>
      <c r="AC195" s="68">
        <f t="shared" si="108"/>
        <v>0</v>
      </c>
      <c r="AD195" s="68">
        <f t="shared" si="108"/>
        <v>0</v>
      </c>
      <c r="AE195" s="68">
        <f>SUM(AE196:AE197)</f>
        <v>0</v>
      </c>
      <c r="AF195" s="68">
        <f>SUM(AF196:AF197)</f>
        <v>0</v>
      </c>
      <c r="AG195" s="68">
        <f t="shared" si="108"/>
        <v>0</v>
      </c>
      <c r="AH195" s="68">
        <f t="shared" si="108"/>
        <v>0</v>
      </c>
      <c r="AI195" s="68">
        <f t="shared" si="108"/>
        <v>0</v>
      </c>
      <c r="AJ195" s="68">
        <f t="shared" si="108"/>
        <v>0</v>
      </c>
      <c r="AK195" s="68">
        <f t="shared" si="108"/>
        <v>0</v>
      </c>
      <c r="AL195" s="68">
        <f t="shared" si="108"/>
        <v>0</v>
      </c>
      <c r="AM195" s="68">
        <f t="shared" si="108"/>
        <v>0</v>
      </c>
      <c r="AN195" s="68">
        <f t="shared" si="108"/>
        <v>0</v>
      </c>
      <c r="AO195" s="68">
        <f t="shared" si="108"/>
        <v>0</v>
      </c>
      <c r="AP195" s="68">
        <f t="shared" si="108"/>
        <v>0</v>
      </c>
      <c r="AQ195" s="68">
        <f t="shared" si="108"/>
        <v>0</v>
      </c>
      <c r="AR195" s="68">
        <f t="shared" si="108"/>
        <v>0</v>
      </c>
      <c r="AS195" s="68">
        <f t="shared" si="108"/>
        <v>0</v>
      </c>
      <c r="AT195" s="68">
        <f t="shared" si="108"/>
        <v>0</v>
      </c>
      <c r="AU195" s="68">
        <f t="shared" si="108"/>
        <v>0</v>
      </c>
      <c r="AV195" s="68">
        <f t="shared" si="108"/>
        <v>0</v>
      </c>
      <c r="AW195" s="68">
        <f t="shared" si="108"/>
        <v>0</v>
      </c>
      <c r="AX195" s="68">
        <f t="shared" si="108"/>
        <v>0</v>
      </c>
      <c r="AY195" s="68">
        <f t="shared" si="108"/>
        <v>0</v>
      </c>
      <c r="AZ195" s="68">
        <f t="shared" si="108"/>
        <v>0</v>
      </c>
      <c r="BA195" s="68">
        <f t="shared" si="108"/>
        <v>0</v>
      </c>
      <c r="BB195" s="68">
        <f t="shared" si="108"/>
        <v>0</v>
      </c>
      <c r="BC195" s="65" t="s">
        <v>253</v>
      </c>
    </row>
    <row r="196" spans="1:56" ht="12">
      <c r="A196" s="69" t="s">
        <v>243</v>
      </c>
      <c r="B196" s="60" t="s">
        <v>244</v>
      </c>
      <c r="C196" s="70">
        <f>D196+O196+BB196</f>
        <v>0</v>
      </c>
      <c r="D196" s="70">
        <f>SUM(E196:N196)</f>
        <v>0</v>
      </c>
      <c r="E196" s="71"/>
      <c r="F196" s="71"/>
      <c r="G196" s="71"/>
      <c r="H196" s="60"/>
      <c r="I196" s="71"/>
      <c r="J196" s="71"/>
      <c r="K196" s="71"/>
      <c r="L196" s="71"/>
      <c r="M196" s="71"/>
      <c r="N196" s="71"/>
      <c r="O196" s="70">
        <f>SUM(P196:U196,AF196,AL196,AW196,AX196,AY196,AZ196,BA196)</f>
        <v>0</v>
      </c>
      <c r="P196" s="71"/>
      <c r="Q196" s="71"/>
      <c r="R196" s="71"/>
      <c r="S196" s="71"/>
      <c r="T196" s="71"/>
      <c r="U196" s="70">
        <f>SUM(V196:AE196)</f>
        <v>0</v>
      </c>
      <c r="V196" s="71"/>
      <c r="W196" s="71"/>
      <c r="X196" s="71"/>
      <c r="Y196" s="71"/>
      <c r="Z196" s="71"/>
      <c r="AA196" s="71"/>
      <c r="AB196" s="71"/>
      <c r="AC196" s="71"/>
      <c r="AD196" s="71"/>
      <c r="AE196" s="71"/>
      <c r="AF196" s="70">
        <f>SUM(AG196:AK196)</f>
        <v>0</v>
      </c>
      <c r="AG196" s="71"/>
      <c r="AH196" s="71"/>
      <c r="AI196" s="71"/>
      <c r="AJ196" s="71"/>
      <c r="AK196" s="71"/>
      <c r="AL196" s="70">
        <f>SUM(AM196:AV196)</f>
        <v>0</v>
      </c>
      <c r="AM196" s="71"/>
      <c r="AN196" s="71"/>
      <c r="AO196" s="71"/>
      <c r="AP196" s="71"/>
      <c r="AQ196" s="71"/>
      <c r="AR196" s="71"/>
      <c r="AS196" s="71"/>
      <c r="AT196" s="71"/>
      <c r="AU196" s="71"/>
      <c r="AV196" s="71"/>
      <c r="AW196" s="71"/>
      <c r="AX196" s="71"/>
      <c r="AY196" s="71"/>
      <c r="AZ196" s="71"/>
      <c r="BA196" s="71"/>
      <c r="BB196" s="71"/>
    </row>
    <row r="197" spans="1:56" ht="12">
      <c r="A197" s="69" t="s">
        <v>243</v>
      </c>
      <c r="B197" s="60" t="s">
        <v>244</v>
      </c>
      <c r="C197" s="70">
        <f>D197+O197+BB197</f>
        <v>0</v>
      </c>
      <c r="D197" s="70">
        <f>SUM(E197:N197)</f>
        <v>0</v>
      </c>
      <c r="E197" s="71"/>
      <c r="F197" s="71"/>
      <c r="G197" s="71"/>
      <c r="H197" s="60"/>
      <c r="I197" s="71"/>
      <c r="J197" s="71"/>
      <c r="K197" s="71"/>
      <c r="L197" s="71"/>
      <c r="M197" s="71"/>
      <c r="N197" s="71"/>
      <c r="O197" s="70">
        <f>SUM(P197:U197,AF197,AL197,AW197,AX197,AY197,AZ197,BA197)</f>
        <v>0</v>
      </c>
      <c r="P197" s="71"/>
      <c r="Q197" s="71"/>
      <c r="R197" s="71"/>
      <c r="S197" s="71"/>
      <c r="T197" s="71"/>
      <c r="U197" s="70">
        <f>SUM(V197:AE197)</f>
        <v>0</v>
      </c>
      <c r="V197" s="71"/>
      <c r="W197" s="71"/>
      <c r="X197" s="71"/>
      <c r="Y197" s="71"/>
      <c r="Z197" s="71"/>
      <c r="AA197" s="71"/>
      <c r="AB197" s="71"/>
      <c r="AC197" s="71"/>
      <c r="AD197" s="71"/>
      <c r="AE197" s="71"/>
      <c r="AF197" s="70">
        <f>SUM(AG197:AK197)</f>
        <v>0</v>
      </c>
      <c r="AG197" s="71"/>
      <c r="AH197" s="71"/>
      <c r="AI197" s="71"/>
      <c r="AJ197" s="71"/>
      <c r="AK197" s="71"/>
      <c r="AL197" s="70">
        <f>SUM(AM197:AV197)</f>
        <v>0</v>
      </c>
      <c r="AM197" s="71"/>
      <c r="AN197" s="71"/>
      <c r="AO197" s="71"/>
      <c r="AP197" s="71"/>
      <c r="AQ197" s="71"/>
      <c r="AR197" s="71"/>
      <c r="AS197" s="71"/>
      <c r="AT197" s="71"/>
      <c r="AU197" s="71"/>
      <c r="AV197" s="71"/>
      <c r="AW197" s="71"/>
      <c r="AX197" s="71"/>
      <c r="AY197" s="71"/>
      <c r="AZ197" s="71"/>
      <c r="BA197" s="71"/>
      <c r="BB197" s="71"/>
    </row>
    <row r="198" spans="1:56" s="65" customFormat="1" ht="36">
      <c r="A198" s="66" t="s">
        <v>418</v>
      </c>
      <c r="B198" s="67"/>
      <c r="C198" s="68">
        <f t="shared" ref="C198:BB198" si="109">SUM(C199:C199)</f>
        <v>0</v>
      </c>
      <c r="D198" s="68">
        <f t="shared" si="109"/>
        <v>0</v>
      </c>
      <c r="E198" s="68">
        <f t="shared" si="109"/>
        <v>0</v>
      </c>
      <c r="F198" s="68">
        <f t="shared" si="109"/>
        <v>0</v>
      </c>
      <c r="G198" s="68">
        <f t="shared" si="109"/>
        <v>0</v>
      </c>
      <c r="H198" s="68">
        <f t="shared" si="109"/>
        <v>0</v>
      </c>
      <c r="I198" s="68">
        <f t="shared" si="109"/>
        <v>0</v>
      </c>
      <c r="J198" s="68">
        <f t="shared" si="109"/>
        <v>0</v>
      </c>
      <c r="K198" s="68">
        <f t="shared" si="109"/>
        <v>0</v>
      </c>
      <c r="L198" s="68">
        <f t="shared" si="109"/>
        <v>0</v>
      </c>
      <c r="M198" s="68">
        <f t="shared" si="109"/>
        <v>0</v>
      </c>
      <c r="N198" s="68">
        <f t="shared" si="109"/>
        <v>0</v>
      </c>
      <c r="O198" s="68">
        <f t="shared" si="109"/>
        <v>0</v>
      </c>
      <c r="P198" s="68">
        <f t="shared" si="109"/>
        <v>0</v>
      </c>
      <c r="Q198" s="68">
        <f t="shared" si="109"/>
        <v>0</v>
      </c>
      <c r="R198" s="68">
        <f t="shared" si="109"/>
        <v>0</v>
      </c>
      <c r="S198" s="68">
        <f t="shared" si="109"/>
        <v>0</v>
      </c>
      <c r="T198" s="68">
        <f t="shared" si="109"/>
        <v>0</v>
      </c>
      <c r="U198" s="68">
        <f t="shared" si="109"/>
        <v>0</v>
      </c>
      <c r="V198" s="68">
        <f t="shared" si="109"/>
        <v>0</v>
      </c>
      <c r="W198" s="68">
        <f t="shared" si="109"/>
        <v>0</v>
      </c>
      <c r="X198" s="68">
        <f t="shared" si="109"/>
        <v>0</v>
      </c>
      <c r="Y198" s="68">
        <f t="shared" si="109"/>
        <v>0</v>
      </c>
      <c r="Z198" s="68">
        <f t="shared" si="109"/>
        <v>0</v>
      </c>
      <c r="AA198" s="68">
        <f t="shared" si="109"/>
        <v>0</v>
      </c>
      <c r="AB198" s="68">
        <f t="shared" si="109"/>
        <v>0</v>
      </c>
      <c r="AC198" s="68">
        <f t="shared" si="109"/>
        <v>0</v>
      </c>
      <c r="AD198" s="68">
        <f t="shared" si="109"/>
        <v>0</v>
      </c>
      <c r="AE198" s="68">
        <f t="shared" si="109"/>
        <v>0</v>
      </c>
      <c r="AF198" s="68">
        <f t="shared" si="109"/>
        <v>0</v>
      </c>
      <c r="AG198" s="68">
        <f t="shared" si="109"/>
        <v>0</v>
      </c>
      <c r="AH198" s="68">
        <f t="shared" si="109"/>
        <v>0</v>
      </c>
      <c r="AI198" s="68">
        <f t="shared" si="109"/>
        <v>0</v>
      </c>
      <c r="AJ198" s="68">
        <f t="shared" si="109"/>
        <v>0</v>
      </c>
      <c r="AK198" s="68">
        <f t="shared" si="109"/>
        <v>0</v>
      </c>
      <c r="AL198" s="68">
        <f t="shared" si="109"/>
        <v>0</v>
      </c>
      <c r="AM198" s="68">
        <f t="shared" si="109"/>
        <v>0</v>
      </c>
      <c r="AN198" s="68">
        <f t="shared" si="109"/>
        <v>0</v>
      </c>
      <c r="AO198" s="68">
        <f t="shared" si="109"/>
        <v>0</v>
      </c>
      <c r="AP198" s="68">
        <f t="shared" si="109"/>
        <v>0</v>
      </c>
      <c r="AQ198" s="68">
        <f t="shared" si="109"/>
        <v>0</v>
      </c>
      <c r="AR198" s="68">
        <f t="shared" si="109"/>
        <v>0</v>
      </c>
      <c r="AS198" s="68">
        <f t="shared" si="109"/>
        <v>0</v>
      </c>
      <c r="AT198" s="68">
        <f t="shared" si="109"/>
        <v>0</v>
      </c>
      <c r="AU198" s="68">
        <f t="shared" si="109"/>
        <v>0</v>
      </c>
      <c r="AV198" s="68">
        <f t="shared" si="109"/>
        <v>0</v>
      </c>
      <c r="AW198" s="68">
        <f t="shared" si="109"/>
        <v>0</v>
      </c>
      <c r="AX198" s="68">
        <f t="shared" si="109"/>
        <v>0</v>
      </c>
      <c r="AY198" s="68">
        <f t="shared" si="109"/>
        <v>0</v>
      </c>
      <c r="AZ198" s="68">
        <f t="shared" si="109"/>
        <v>0</v>
      </c>
      <c r="BA198" s="68">
        <f t="shared" si="109"/>
        <v>0</v>
      </c>
      <c r="BB198" s="68">
        <f t="shared" si="109"/>
        <v>0</v>
      </c>
      <c r="BC198" s="65" t="s">
        <v>253</v>
      </c>
    </row>
    <row r="199" spans="1:56" ht="12">
      <c r="A199" s="69" t="s">
        <v>243</v>
      </c>
      <c r="B199" s="60" t="s">
        <v>244</v>
      </c>
      <c r="C199" s="70">
        <f>D199+O199+BB199</f>
        <v>0</v>
      </c>
      <c r="D199" s="70">
        <f>SUM(E199:N199)</f>
        <v>0</v>
      </c>
      <c r="E199" s="71"/>
      <c r="F199" s="71"/>
      <c r="G199" s="71"/>
      <c r="H199" s="60"/>
      <c r="I199" s="71"/>
      <c r="J199" s="71"/>
      <c r="K199" s="71"/>
      <c r="L199" s="71"/>
      <c r="M199" s="71"/>
      <c r="N199" s="71"/>
      <c r="O199" s="70">
        <f>SUM(P199:U199,AF199,AL199,AW199,AX199,AY199,AZ199,BA199)</f>
        <v>0</v>
      </c>
      <c r="P199" s="71"/>
      <c r="Q199" s="71"/>
      <c r="R199" s="71"/>
      <c r="S199" s="71"/>
      <c r="T199" s="71"/>
      <c r="U199" s="70">
        <f>SUM(V199:AE199)</f>
        <v>0</v>
      </c>
      <c r="V199" s="71"/>
      <c r="W199" s="71"/>
      <c r="X199" s="71"/>
      <c r="Y199" s="71"/>
      <c r="Z199" s="71"/>
      <c r="AA199" s="71"/>
      <c r="AB199" s="71"/>
      <c r="AC199" s="71"/>
      <c r="AD199" s="71"/>
      <c r="AE199" s="71"/>
      <c r="AF199" s="70">
        <f>SUM(AG199:AK199)</f>
        <v>0</v>
      </c>
      <c r="AG199" s="71"/>
      <c r="AH199" s="71"/>
      <c r="AI199" s="71"/>
      <c r="AJ199" s="71"/>
      <c r="AK199" s="71"/>
      <c r="AL199" s="70">
        <f>SUM(AM199:AV199)</f>
        <v>0</v>
      </c>
      <c r="AM199" s="71"/>
      <c r="AN199" s="71"/>
      <c r="AO199" s="71"/>
      <c r="AP199" s="71"/>
      <c r="AQ199" s="71"/>
      <c r="AR199" s="71"/>
      <c r="AS199" s="71"/>
      <c r="AT199" s="71"/>
      <c r="AU199" s="71"/>
      <c r="AV199" s="71"/>
      <c r="AW199" s="71"/>
      <c r="AX199" s="71"/>
      <c r="AY199" s="71"/>
      <c r="AZ199" s="71"/>
      <c r="BA199" s="71"/>
      <c r="BB199" s="71"/>
    </row>
    <row r="200" spans="1:56" s="65" customFormat="1" ht="12">
      <c r="A200" s="66" t="s">
        <v>419</v>
      </c>
      <c r="B200" s="67"/>
      <c r="C200" s="68">
        <f t="shared" ref="C200:BB200" si="110">SUM(C201:C201)</f>
        <v>0</v>
      </c>
      <c r="D200" s="68">
        <f t="shared" si="110"/>
        <v>0</v>
      </c>
      <c r="E200" s="68">
        <f t="shared" si="110"/>
        <v>0</v>
      </c>
      <c r="F200" s="68">
        <f t="shared" si="110"/>
        <v>0</v>
      </c>
      <c r="G200" s="68">
        <f t="shared" si="110"/>
        <v>0</v>
      </c>
      <c r="H200" s="68">
        <f t="shared" si="110"/>
        <v>0</v>
      </c>
      <c r="I200" s="68">
        <f t="shared" si="110"/>
        <v>0</v>
      </c>
      <c r="J200" s="68">
        <f t="shared" si="110"/>
        <v>0</v>
      </c>
      <c r="K200" s="68">
        <f t="shared" si="110"/>
        <v>0</v>
      </c>
      <c r="L200" s="68">
        <f t="shared" si="110"/>
        <v>0</v>
      </c>
      <c r="M200" s="68">
        <f t="shared" si="110"/>
        <v>0</v>
      </c>
      <c r="N200" s="68">
        <f t="shared" si="110"/>
        <v>0</v>
      </c>
      <c r="O200" s="68">
        <f t="shared" si="110"/>
        <v>0</v>
      </c>
      <c r="P200" s="68">
        <f t="shared" si="110"/>
        <v>0</v>
      </c>
      <c r="Q200" s="68">
        <f t="shared" si="110"/>
        <v>0</v>
      </c>
      <c r="R200" s="68">
        <f t="shared" si="110"/>
        <v>0</v>
      </c>
      <c r="S200" s="68">
        <f t="shared" si="110"/>
        <v>0</v>
      </c>
      <c r="T200" s="68">
        <f t="shared" si="110"/>
        <v>0</v>
      </c>
      <c r="U200" s="68">
        <f t="shared" si="110"/>
        <v>0</v>
      </c>
      <c r="V200" s="68">
        <f t="shared" si="110"/>
        <v>0</v>
      </c>
      <c r="W200" s="68">
        <f t="shared" si="110"/>
        <v>0</v>
      </c>
      <c r="X200" s="68">
        <f t="shared" si="110"/>
        <v>0</v>
      </c>
      <c r="Y200" s="68">
        <f t="shared" si="110"/>
        <v>0</v>
      </c>
      <c r="Z200" s="68">
        <f t="shared" si="110"/>
        <v>0</v>
      </c>
      <c r="AA200" s="68">
        <f t="shared" si="110"/>
        <v>0</v>
      </c>
      <c r="AB200" s="68">
        <f t="shared" si="110"/>
        <v>0</v>
      </c>
      <c r="AC200" s="68">
        <f t="shared" si="110"/>
        <v>0</v>
      </c>
      <c r="AD200" s="68">
        <f t="shared" si="110"/>
        <v>0</v>
      </c>
      <c r="AE200" s="68">
        <f t="shared" si="110"/>
        <v>0</v>
      </c>
      <c r="AF200" s="68">
        <f t="shared" si="110"/>
        <v>0</v>
      </c>
      <c r="AG200" s="68">
        <f t="shared" si="110"/>
        <v>0</v>
      </c>
      <c r="AH200" s="68">
        <f t="shared" si="110"/>
        <v>0</v>
      </c>
      <c r="AI200" s="68">
        <f t="shared" si="110"/>
        <v>0</v>
      </c>
      <c r="AJ200" s="68">
        <f t="shared" si="110"/>
        <v>0</v>
      </c>
      <c r="AK200" s="68">
        <f t="shared" si="110"/>
        <v>0</v>
      </c>
      <c r="AL200" s="68">
        <f t="shared" si="110"/>
        <v>0</v>
      </c>
      <c r="AM200" s="68">
        <f t="shared" si="110"/>
        <v>0</v>
      </c>
      <c r="AN200" s="68">
        <f t="shared" si="110"/>
        <v>0</v>
      </c>
      <c r="AO200" s="68">
        <f t="shared" si="110"/>
        <v>0</v>
      </c>
      <c r="AP200" s="68">
        <f t="shared" si="110"/>
        <v>0</v>
      </c>
      <c r="AQ200" s="68">
        <f t="shared" si="110"/>
        <v>0</v>
      </c>
      <c r="AR200" s="68">
        <f t="shared" si="110"/>
        <v>0</v>
      </c>
      <c r="AS200" s="68">
        <f t="shared" si="110"/>
        <v>0</v>
      </c>
      <c r="AT200" s="68">
        <f t="shared" si="110"/>
        <v>0</v>
      </c>
      <c r="AU200" s="68">
        <f t="shared" si="110"/>
        <v>0</v>
      </c>
      <c r="AV200" s="68">
        <f t="shared" si="110"/>
        <v>0</v>
      </c>
      <c r="AW200" s="68">
        <f t="shared" si="110"/>
        <v>0</v>
      </c>
      <c r="AX200" s="68">
        <f t="shared" si="110"/>
        <v>0</v>
      </c>
      <c r="AY200" s="68">
        <f t="shared" si="110"/>
        <v>0</v>
      </c>
      <c r="AZ200" s="68">
        <f t="shared" si="110"/>
        <v>0</v>
      </c>
      <c r="BA200" s="68">
        <f t="shared" si="110"/>
        <v>0</v>
      </c>
      <c r="BB200" s="68">
        <f t="shared" si="110"/>
        <v>0</v>
      </c>
      <c r="BC200" s="65" t="s">
        <v>253</v>
      </c>
    </row>
    <row r="201" spans="1:56" ht="12">
      <c r="A201" s="69" t="s">
        <v>243</v>
      </c>
      <c r="B201" s="60" t="s">
        <v>244</v>
      </c>
      <c r="C201" s="70">
        <f>D201+O201+BB201</f>
        <v>0</v>
      </c>
      <c r="D201" s="70">
        <f>SUM(E201:N201)</f>
        <v>0</v>
      </c>
      <c r="E201" s="71"/>
      <c r="F201" s="71"/>
      <c r="G201" s="71"/>
      <c r="H201" s="60"/>
      <c r="I201" s="71"/>
      <c r="J201" s="71"/>
      <c r="K201" s="71"/>
      <c r="L201" s="71"/>
      <c r="M201" s="71"/>
      <c r="N201" s="71"/>
      <c r="O201" s="70">
        <f>SUM(P201:U201,AF201,AL201,AW201,AX201,AY201,AZ201,BA201)</f>
        <v>0</v>
      </c>
      <c r="P201" s="71"/>
      <c r="Q201" s="71"/>
      <c r="R201" s="71"/>
      <c r="S201" s="71"/>
      <c r="T201" s="71"/>
      <c r="U201" s="70">
        <f>SUM(V201:AE201)</f>
        <v>0</v>
      </c>
      <c r="V201" s="71"/>
      <c r="W201" s="71"/>
      <c r="X201" s="71"/>
      <c r="Y201" s="71"/>
      <c r="Z201" s="71"/>
      <c r="AA201" s="71"/>
      <c r="AB201" s="71"/>
      <c r="AC201" s="71"/>
      <c r="AD201" s="71"/>
      <c r="AE201" s="71"/>
      <c r="AF201" s="70">
        <f>SUM(AG201:AK201)</f>
        <v>0</v>
      </c>
      <c r="AG201" s="71"/>
      <c r="AH201" s="71"/>
      <c r="AI201" s="71"/>
      <c r="AJ201" s="71"/>
      <c r="AK201" s="71"/>
      <c r="AL201" s="70">
        <f>SUM(AM201:AV201)</f>
        <v>0</v>
      </c>
      <c r="AM201" s="71"/>
      <c r="AN201" s="71"/>
      <c r="AO201" s="71"/>
      <c r="AP201" s="71"/>
      <c r="AQ201" s="71"/>
      <c r="AR201" s="71"/>
      <c r="AS201" s="71"/>
      <c r="AT201" s="71"/>
      <c r="AU201" s="71"/>
      <c r="AV201" s="71"/>
      <c r="AW201" s="71"/>
      <c r="AX201" s="71"/>
      <c r="AY201" s="71"/>
      <c r="AZ201" s="71"/>
      <c r="BA201" s="71"/>
      <c r="BB201" s="71"/>
    </row>
    <row r="202" spans="1:56" s="65" customFormat="1" ht="12">
      <c r="A202" s="66" t="s">
        <v>420</v>
      </c>
      <c r="B202" s="67"/>
      <c r="C202" s="68">
        <f t="shared" ref="C202:BB202" si="111">SUM(C203:C203)</f>
        <v>0</v>
      </c>
      <c r="D202" s="68">
        <f t="shared" si="111"/>
        <v>0</v>
      </c>
      <c r="E202" s="68">
        <f t="shared" si="111"/>
        <v>0</v>
      </c>
      <c r="F202" s="68">
        <f t="shared" si="111"/>
        <v>0</v>
      </c>
      <c r="G202" s="68">
        <f t="shared" si="111"/>
        <v>0</v>
      </c>
      <c r="H202" s="68">
        <f t="shared" si="111"/>
        <v>0</v>
      </c>
      <c r="I202" s="68">
        <f t="shared" si="111"/>
        <v>0</v>
      </c>
      <c r="J202" s="68">
        <f t="shared" si="111"/>
        <v>0</v>
      </c>
      <c r="K202" s="68">
        <f t="shared" si="111"/>
        <v>0</v>
      </c>
      <c r="L202" s="68">
        <f t="shared" si="111"/>
        <v>0</v>
      </c>
      <c r="M202" s="68">
        <f t="shared" si="111"/>
        <v>0</v>
      </c>
      <c r="N202" s="68">
        <f t="shared" si="111"/>
        <v>0</v>
      </c>
      <c r="O202" s="68">
        <f t="shared" si="111"/>
        <v>0</v>
      </c>
      <c r="P202" s="68">
        <f t="shared" si="111"/>
        <v>0</v>
      </c>
      <c r="Q202" s="68">
        <f t="shared" si="111"/>
        <v>0</v>
      </c>
      <c r="R202" s="68">
        <f t="shared" si="111"/>
        <v>0</v>
      </c>
      <c r="S202" s="68">
        <f t="shared" si="111"/>
        <v>0</v>
      </c>
      <c r="T202" s="68">
        <f t="shared" si="111"/>
        <v>0</v>
      </c>
      <c r="U202" s="68">
        <f t="shared" si="111"/>
        <v>0</v>
      </c>
      <c r="V202" s="68">
        <f t="shared" si="111"/>
        <v>0</v>
      </c>
      <c r="W202" s="68">
        <f t="shared" si="111"/>
        <v>0</v>
      </c>
      <c r="X202" s="68">
        <f t="shared" si="111"/>
        <v>0</v>
      </c>
      <c r="Y202" s="68">
        <f t="shared" si="111"/>
        <v>0</v>
      </c>
      <c r="Z202" s="68">
        <f t="shared" si="111"/>
        <v>0</v>
      </c>
      <c r="AA202" s="68">
        <f t="shared" si="111"/>
        <v>0</v>
      </c>
      <c r="AB202" s="68">
        <f t="shared" si="111"/>
        <v>0</v>
      </c>
      <c r="AC202" s="68">
        <f t="shared" si="111"/>
        <v>0</v>
      </c>
      <c r="AD202" s="68">
        <f t="shared" si="111"/>
        <v>0</v>
      </c>
      <c r="AE202" s="68">
        <f t="shared" si="111"/>
        <v>0</v>
      </c>
      <c r="AF202" s="68">
        <f t="shared" si="111"/>
        <v>0</v>
      </c>
      <c r="AG202" s="68">
        <f t="shared" si="111"/>
        <v>0</v>
      </c>
      <c r="AH202" s="68">
        <f t="shared" si="111"/>
        <v>0</v>
      </c>
      <c r="AI202" s="68">
        <f t="shared" si="111"/>
        <v>0</v>
      </c>
      <c r="AJ202" s="68">
        <f t="shared" si="111"/>
        <v>0</v>
      </c>
      <c r="AK202" s="68">
        <f t="shared" si="111"/>
        <v>0</v>
      </c>
      <c r="AL202" s="68">
        <f t="shared" si="111"/>
        <v>0</v>
      </c>
      <c r="AM202" s="68">
        <f t="shared" si="111"/>
        <v>0</v>
      </c>
      <c r="AN202" s="68">
        <f t="shared" si="111"/>
        <v>0</v>
      </c>
      <c r="AO202" s="68">
        <f t="shared" si="111"/>
        <v>0</v>
      </c>
      <c r="AP202" s="68">
        <f t="shared" si="111"/>
        <v>0</v>
      </c>
      <c r="AQ202" s="68">
        <f t="shared" si="111"/>
        <v>0</v>
      </c>
      <c r="AR202" s="68">
        <f t="shared" si="111"/>
        <v>0</v>
      </c>
      <c r="AS202" s="68">
        <f t="shared" si="111"/>
        <v>0</v>
      </c>
      <c r="AT202" s="68">
        <f t="shared" si="111"/>
        <v>0</v>
      </c>
      <c r="AU202" s="68">
        <f t="shared" si="111"/>
        <v>0</v>
      </c>
      <c r="AV202" s="68">
        <f t="shared" si="111"/>
        <v>0</v>
      </c>
      <c r="AW202" s="68">
        <f t="shared" si="111"/>
        <v>0</v>
      </c>
      <c r="AX202" s="68">
        <f t="shared" si="111"/>
        <v>0</v>
      </c>
      <c r="AY202" s="68">
        <f t="shared" si="111"/>
        <v>0</v>
      </c>
      <c r="AZ202" s="68">
        <f t="shared" si="111"/>
        <v>0</v>
      </c>
      <c r="BA202" s="68">
        <f t="shared" si="111"/>
        <v>0</v>
      </c>
      <c r="BB202" s="68">
        <f t="shared" si="111"/>
        <v>0</v>
      </c>
      <c r="BC202" s="65" t="s">
        <v>253</v>
      </c>
    </row>
    <row r="203" spans="1:56" ht="12">
      <c r="A203" s="69" t="s">
        <v>243</v>
      </c>
      <c r="B203" s="60" t="s">
        <v>244</v>
      </c>
      <c r="C203" s="70">
        <f>D203+O203+BB203</f>
        <v>0</v>
      </c>
      <c r="D203" s="70">
        <f>SUM(E203:N203)</f>
        <v>0</v>
      </c>
      <c r="E203" s="71"/>
      <c r="F203" s="71"/>
      <c r="G203" s="71"/>
      <c r="H203" s="60"/>
      <c r="I203" s="71"/>
      <c r="J203" s="71"/>
      <c r="K203" s="71"/>
      <c r="L203" s="71"/>
      <c r="M203" s="71"/>
      <c r="N203" s="71"/>
      <c r="O203" s="70">
        <f>SUM(P203:U203,AF203,AL203,AW203,AX203,AY203,AZ203,BA203)</f>
        <v>0</v>
      </c>
      <c r="P203" s="71"/>
      <c r="Q203" s="71"/>
      <c r="R203" s="71"/>
      <c r="S203" s="71"/>
      <c r="T203" s="71"/>
      <c r="U203" s="70">
        <f>SUM(V203:AE203)</f>
        <v>0</v>
      </c>
      <c r="V203" s="71"/>
      <c r="W203" s="71"/>
      <c r="X203" s="71"/>
      <c r="Y203" s="71"/>
      <c r="Z203" s="71"/>
      <c r="AA203" s="71"/>
      <c r="AB203" s="71"/>
      <c r="AC203" s="71"/>
      <c r="AD203" s="71"/>
      <c r="AE203" s="71"/>
      <c r="AF203" s="70">
        <f>SUM(AG203:AK203)</f>
        <v>0</v>
      </c>
      <c r="AG203" s="71"/>
      <c r="AH203" s="71"/>
      <c r="AI203" s="71"/>
      <c r="AJ203" s="71"/>
      <c r="AK203" s="71"/>
      <c r="AL203" s="70">
        <f>SUM(AM203:AV203)</f>
        <v>0</v>
      </c>
      <c r="AM203" s="71"/>
      <c r="AN203" s="71"/>
      <c r="AO203" s="71"/>
      <c r="AP203" s="71"/>
      <c r="AQ203" s="71"/>
      <c r="AR203" s="71"/>
      <c r="AS203" s="71"/>
      <c r="AT203" s="71"/>
      <c r="AU203" s="71"/>
      <c r="AV203" s="71"/>
      <c r="AW203" s="71"/>
      <c r="AX203" s="71"/>
      <c r="AY203" s="71"/>
      <c r="AZ203" s="71"/>
      <c r="BA203" s="71"/>
      <c r="BB203" s="71"/>
    </row>
    <row r="204" spans="1:56" s="65" customFormat="1" ht="36">
      <c r="A204" s="66" t="s">
        <v>421</v>
      </c>
      <c r="B204" s="67"/>
      <c r="C204" s="68">
        <f t="shared" ref="C204:BB204" si="112">SUM(C205:C205)</f>
        <v>0</v>
      </c>
      <c r="D204" s="68">
        <f t="shared" si="112"/>
        <v>0</v>
      </c>
      <c r="E204" s="68">
        <f t="shared" si="112"/>
        <v>0</v>
      </c>
      <c r="F204" s="68">
        <f t="shared" si="112"/>
        <v>0</v>
      </c>
      <c r="G204" s="68">
        <f t="shared" si="112"/>
        <v>0</v>
      </c>
      <c r="H204" s="68">
        <f t="shared" si="112"/>
        <v>0</v>
      </c>
      <c r="I204" s="68">
        <f t="shared" si="112"/>
        <v>0</v>
      </c>
      <c r="J204" s="68">
        <f t="shared" si="112"/>
        <v>0</v>
      </c>
      <c r="K204" s="68">
        <f t="shared" si="112"/>
        <v>0</v>
      </c>
      <c r="L204" s="68">
        <f t="shared" si="112"/>
        <v>0</v>
      </c>
      <c r="M204" s="68">
        <f t="shared" si="112"/>
        <v>0</v>
      </c>
      <c r="N204" s="68">
        <f t="shared" si="112"/>
        <v>0</v>
      </c>
      <c r="O204" s="68">
        <f t="shared" si="112"/>
        <v>0</v>
      </c>
      <c r="P204" s="68">
        <f t="shared" si="112"/>
        <v>0</v>
      </c>
      <c r="Q204" s="68">
        <f t="shared" si="112"/>
        <v>0</v>
      </c>
      <c r="R204" s="68">
        <f t="shared" si="112"/>
        <v>0</v>
      </c>
      <c r="S204" s="68">
        <f t="shared" si="112"/>
        <v>0</v>
      </c>
      <c r="T204" s="68">
        <f t="shared" si="112"/>
        <v>0</v>
      </c>
      <c r="U204" s="68">
        <f t="shared" si="112"/>
        <v>0</v>
      </c>
      <c r="V204" s="68">
        <f t="shared" si="112"/>
        <v>0</v>
      </c>
      <c r="W204" s="68">
        <f t="shared" si="112"/>
        <v>0</v>
      </c>
      <c r="X204" s="68">
        <f t="shared" si="112"/>
        <v>0</v>
      </c>
      <c r="Y204" s="68">
        <f t="shared" si="112"/>
        <v>0</v>
      </c>
      <c r="Z204" s="68">
        <f t="shared" si="112"/>
        <v>0</v>
      </c>
      <c r="AA204" s="68">
        <f t="shared" si="112"/>
        <v>0</v>
      </c>
      <c r="AB204" s="68">
        <f t="shared" si="112"/>
        <v>0</v>
      </c>
      <c r="AC204" s="68">
        <f t="shared" si="112"/>
        <v>0</v>
      </c>
      <c r="AD204" s="68">
        <f t="shared" si="112"/>
        <v>0</v>
      </c>
      <c r="AE204" s="68">
        <f t="shared" si="112"/>
        <v>0</v>
      </c>
      <c r="AF204" s="68">
        <f t="shared" si="112"/>
        <v>0</v>
      </c>
      <c r="AG204" s="68">
        <f t="shared" si="112"/>
        <v>0</v>
      </c>
      <c r="AH204" s="68">
        <f t="shared" si="112"/>
        <v>0</v>
      </c>
      <c r="AI204" s="68">
        <f t="shared" si="112"/>
        <v>0</v>
      </c>
      <c r="AJ204" s="68">
        <f t="shared" si="112"/>
        <v>0</v>
      </c>
      <c r="AK204" s="68">
        <f t="shared" si="112"/>
        <v>0</v>
      </c>
      <c r="AL204" s="68">
        <f t="shared" si="112"/>
        <v>0</v>
      </c>
      <c r="AM204" s="68">
        <f t="shared" si="112"/>
        <v>0</v>
      </c>
      <c r="AN204" s="68">
        <f t="shared" si="112"/>
        <v>0</v>
      </c>
      <c r="AO204" s="68">
        <f t="shared" si="112"/>
        <v>0</v>
      </c>
      <c r="AP204" s="68">
        <f t="shared" si="112"/>
        <v>0</v>
      </c>
      <c r="AQ204" s="68">
        <f t="shared" si="112"/>
        <v>0</v>
      </c>
      <c r="AR204" s="68">
        <f t="shared" si="112"/>
        <v>0</v>
      </c>
      <c r="AS204" s="68">
        <f t="shared" si="112"/>
        <v>0</v>
      </c>
      <c r="AT204" s="68">
        <f t="shared" si="112"/>
        <v>0</v>
      </c>
      <c r="AU204" s="68">
        <f t="shared" si="112"/>
        <v>0</v>
      </c>
      <c r="AV204" s="68">
        <f t="shared" si="112"/>
        <v>0</v>
      </c>
      <c r="AW204" s="68">
        <f t="shared" si="112"/>
        <v>0</v>
      </c>
      <c r="AX204" s="68">
        <f t="shared" si="112"/>
        <v>0</v>
      </c>
      <c r="AY204" s="68">
        <f t="shared" si="112"/>
        <v>0</v>
      </c>
      <c r="AZ204" s="68">
        <f t="shared" si="112"/>
        <v>0</v>
      </c>
      <c r="BA204" s="68">
        <f t="shared" si="112"/>
        <v>0</v>
      </c>
      <c r="BB204" s="68">
        <f t="shared" si="112"/>
        <v>0</v>
      </c>
      <c r="BC204" s="65" t="s">
        <v>253</v>
      </c>
    </row>
    <row r="205" spans="1:56" ht="12">
      <c r="A205" s="69" t="s">
        <v>243</v>
      </c>
      <c r="B205" s="60" t="s">
        <v>244</v>
      </c>
      <c r="C205" s="70">
        <f>D205+O205+BB205</f>
        <v>0</v>
      </c>
      <c r="D205" s="70">
        <f>SUM(E205:N205)</f>
        <v>0</v>
      </c>
      <c r="E205" s="71"/>
      <c r="F205" s="71"/>
      <c r="G205" s="71"/>
      <c r="H205" s="60"/>
      <c r="I205" s="71"/>
      <c r="J205" s="71"/>
      <c r="K205" s="71"/>
      <c r="L205" s="71"/>
      <c r="M205" s="71"/>
      <c r="N205" s="71"/>
      <c r="O205" s="70">
        <f>SUM(P205:U205,AF205,AL205,AW205,AX205,AY205,AZ205,BA205)</f>
        <v>0</v>
      </c>
      <c r="P205" s="71"/>
      <c r="Q205" s="71"/>
      <c r="R205" s="71"/>
      <c r="S205" s="71"/>
      <c r="T205" s="71"/>
      <c r="U205" s="70">
        <f>SUM(V205:AE205)</f>
        <v>0</v>
      </c>
      <c r="V205" s="71"/>
      <c r="W205" s="71"/>
      <c r="X205" s="71"/>
      <c r="Y205" s="71"/>
      <c r="Z205" s="71"/>
      <c r="AA205" s="71"/>
      <c r="AB205" s="71"/>
      <c r="AC205" s="71"/>
      <c r="AD205" s="71"/>
      <c r="AE205" s="71"/>
      <c r="AF205" s="70">
        <f>SUM(AG205:AK205)</f>
        <v>0</v>
      </c>
      <c r="AG205" s="71"/>
      <c r="AH205" s="71"/>
      <c r="AI205" s="71"/>
      <c r="AJ205" s="71"/>
      <c r="AK205" s="71"/>
      <c r="AL205" s="70">
        <f>SUM(AM205:AV205)</f>
        <v>0</v>
      </c>
      <c r="AM205" s="71"/>
      <c r="AN205" s="71"/>
      <c r="AO205" s="71"/>
      <c r="AP205" s="71"/>
      <c r="AQ205" s="71"/>
      <c r="AR205" s="71"/>
      <c r="AS205" s="71"/>
      <c r="AT205" s="71"/>
      <c r="AU205" s="71"/>
      <c r="AV205" s="71"/>
      <c r="AW205" s="71"/>
      <c r="AX205" s="71"/>
      <c r="AY205" s="71"/>
      <c r="AZ205" s="71"/>
      <c r="BA205" s="71"/>
      <c r="BB205" s="71"/>
    </row>
    <row r="206" spans="1:56" s="65" customFormat="1" ht="24">
      <c r="A206" s="66" t="s">
        <v>422</v>
      </c>
      <c r="B206" s="67"/>
      <c r="C206" s="68">
        <f>SUM(C207:C210)</f>
        <v>83.757000000000005</v>
      </c>
      <c r="D206" s="68">
        <f t="shared" ref="D206:BB206" si="113">SUM(D207:D210)</f>
        <v>66.816000000000003</v>
      </c>
      <c r="E206" s="68">
        <f t="shared" si="113"/>
        <v>3.8360000000000003</v>
      </c>
      <c r="F206" s="68">
        <f t="shared" si="113"/>
        <v>0.54</v>
      </c>
      <c r="G206" s="68">
        <f t="shared" si="113"/>
        <v>7.21</v>
      </c>
      <c r="H206" s="68">
        <f t="shared" si="113"/>
        <v>17.106999999999999</v>
      </c>
      <c r="I206" s="68">
        <f t="shared" si="113"/>
        <v>37.198999999999998</v>
      </c>
      <c r="J206" s="68">
        <f t="shared" si="113"/>
        <v>0</v>
      </c>
      <c r="K206" s="68">
        <f t="shared" si="113"/>
        <v>0</v>
      </c>
      <c r="L206" s="68">
        <f t="shared" si="113"/>
        <v>0.92399999999999993</v>
      </c>
      <c r="M206" s="68">
        <f>SUM(M207:M210)</f>
        <v>0</v>
      </c>
      <c r="N206" s="68">
        <f t="shared" si="113"/>
        <v>0</v>
      </c>
      <c r="O206" s="68">
        <f t="shared" si="113"/>
        <v>15.777999999999999</v>
      </c>
      <c r="P206" s="68">
        <f t="shared" si="113"/>
        <v>2.2889999999999997</v>
      </c>
      <c r="Q206" s="68">
        <f t="shared" si="113"/>
        <v>0</v>
      </c>
      <c r="R206" s="68">
        <f t="shared" si="113"/>
        <v>0</v>
      </c>
      <c r="S206" s="68">
        <f>SUM(S207:S210)</f>
        <v>0</v>
      </c>
      <c r="T206" s="68">
        <f>SUM(T207:T210)</f>
        <v>0</v>
      </c>
      <c r="U206" s="68">
        <f t="shared" si="113"/>
        <v>2.4E-2</v>
      </c>
      <c r="V206" s="68">
        <f t="shared" si="113"/>
        <v>0</v>
      </c>
      <c r="W206" s="68">
        <f t="shared" si="113"/>
        <v>0</v>
      </c>
      <c r="X206" s="68">
        <f>SUM(X207:X210)</f>
        <v>0</v>
      </c>
      <c r="Y206" s="68">
        <f t="shared" si="113"/>
        <v>0</v>
      </c>
      <c r="Z206" s="68">
        <f t="shared" si="113"/>
        <v>0</v>
      </c>
      <c r="AA206" s="68">
        <f t="shared" si="113"/>
        <v>0</v>
      </c>
      <c r="AB206" s="68">
        <f t="shared" si="113"/>
        <v>0</v>
      </c>
      <c r="AC206" s="68">
        <f t="shared" si="113"/>
        <v>0</v>
      </c>
      <c r="AD206" s="68">
        <f t="shared" si="113"/>
        <v>0</v>
      </c>
      <c r="AE206" s="68">
        <f>SUM(AE207:AE210)</f>
        <v>2.4E-2</v>
      </c>
      <c r="AF206" s="68">
        <f>SUM(AF207:AF210)</f>
        <v>0.33800000000000002</v>
      </c>
      <c r="AG206" s="68">
        <f t="shared" si="113"/>
        <v>0</v>
      </c>
      <c r="AH206" s="68">
        <f t="shared" si="113"/>
        <v>0</v>
      </c>
      <c r="AI206" s="68">
        <f t="shared" si="113"/>
        <v>0</v>
      </c>
      <c r="AJ206" s="68">
        <f t="shared" si="113"/>
        <v>0</v>
      </c>
      <c r="AK206" s="68">
        <f t="shared" si="113"/>
        <v>0.33800000000000002</v>
      </c>
      <c r="AL206" s="68">
        <f t="shared" si="113"/>
        <v>2.7560000000000002</v>
      </c>
      <c r="AM206" s="68">
        <f t="shared" si="113"/>
        <v>2.7560000000000002</v>
      </c>
      <c r="AN206" s="68">
        <f t="shared" si="113"/>
        <v>0</v>
      </c>
      <c r="AO206" s="68">
        <f t="shared" si="113"/>
        <v>0</v>
      </c>
      <c r="AP206" s="68">
        <f t="shared" si="113"/>
        <v>0</v>
      </c>
      <c r="AQ206" s="68">
        <f t="shared" si="113"/>
        <v>0</v>
      </c>
      <c r="AR206" s="68">
        <f t="shared" si="113"/>
        <v>0</v>
      </c>
      <c r="AS206" s="68">
        <f t="shared" si="113"/>
        <v>0</v>
      </c>
      <c r="AT206" s="68">
        <f t="shared" si="113"/>
        <v>0</v>
      </c>
      <c r="AU206" s="68">
        <f t="shared" si="113"/>
        <v>0</v>
      </c>
      <c r="AV206" s="68">
        <f t="shared" si="113"/>
        <v>0</v>
      </c>
      <c r="AW206" s="68">
        <f t="shared" si="113"/>
        <v>0</v>
      </c>
      <c r="AX206" s="68">
        <f t="shared" si="113"/>
        <v>0</v>
      </c>
      <c r="AY206" s="68">
        <f t="shared" si="113"/>
        <v>0</v>
      </c>
      <c r="AZ206" s="68">
        <f t="shared" si="113"/>
        <v>10.370999999999999</v>
      </c>
      <c r="BA206" s="68">
        <f t="shared" si="113"/>
        <v>0</v>
      </c>
      <c r="BB206" s="68">
        <f t="shared" si="113"/>
        <v>1.163</v>
      </c>
      <c r="BC206" s="65" t="s">
        <v>253</v>
      </c>
    </row>
    <row r="207" spans="1:56" ht="24">
      <c r="A207" s="93" t="s">
        <v>423</v>
      </c>
      <c r="B207" s="93" t="s">
        <v>310</v>
      </c>
      <c r="C207" s="70">
        <f>D207+O207+BB207</f>
        <v>39.25</v>
      </c>
      <c r="D207" s="70">
        <f>SUM(E207:N207)</f>
        <v>33.65</v>
      </c>
      <c r="E207" s="71">
        <v>2.91</v>
      </c>
      <c r="F207" s="71">
        <v>0.13</v>
      </c>
      <c r="G207" s="71">
        <v>7.21</v>
      </c>
      <c r="H207" s="60">
        <v>10.94</v>
      </c>
      <c r="I207" s="71">
        <v>11.61</v>
      </c>
      <c r="J207" s="71"/>
      <c r="K207" s="71"/>
      <c r="L207" s="71">
        <v>0.85</v>
      </c>
      <c r="M207" s="71"/>
      <c r="N207" s="71"/>
      <c r="O207" s="70">
        <f>SUM(P207:U207,AF207,AL207,AW207,AX207,AY207,AZ207,BA207)</f>
        <v>5.6</v>
      </c>
      <c r="P207" s="71">
        <v>0.64</v>
      </c>
      <c r="Q207" s="71"/>
      <c r="R207" s="71"/>
      <c r="S207" s="71"/>
      <c r="T207" s="71"/>
      <c r="U207" s="70">
        <f>SUM(V207:AE207)</f>
        <v>0</v>
      </c>
      <c r="V207" s="71"/>
      <c r="W207" s="71"/>
      <c r="X207" s="71"/>
      <c r="Y207" s="71"/>
      <c r="Z207" s="71"/>
      <c r="AA207" s="71"/>
      <c r="AB207" s="71"/>
      <c r="AC207" s="71"/>
      <c r="AD207" s="71"/>
      <c r="AE207" s="71"/>
      <c r="AF207" s="70">
        <f>SUM(AG207:AK207)</f>
        <v>0</v>
      </c>
      <c r="AG207" s="71"/>
      <c r="AH207" s="71"/>
      <c r="AI207" s="71"/>
      <c r="AJ207" s="71"/>
      <c r="AK207" s="71"/>
      <c r="AL207" s="70">
        <f>SUM(AM207:AV207)</f>
        <v>1.58</v>
      </c>
      <c r="AM207" s="71">
        <v>1.58</v>
      </c>
      <c r="AN207" s="71"/>
      <c r="AO207" s="71"/>
      <c r="AP207" s="71"/>
      <c r="AQ207" s="71"/>
      <c r="AR207" s="71"/>
      <c r="AS207" s="71"/>
      <c r="AT207" s="71"/>
      <c r="AU207" s="71"/>
      <c r="AV207" s="71"/>
      <c r="AW207" s="71"/>
      <c r="AX207" s="71"/>
      <c r="AY207" s="71"/>
      <c r="AZ207" s="71">
        <v>3.38</v>
      </c>
      <c r="BA207" s="71"/>
      <c r="BB207" s="71"/>
      <c r="BC207" s="27" t="s">
        <v>424</v>
      </c>
    </row>
    <row r="208" spans="1:56" ht="24">
      <c r="A208" s="388" t="s">
        <v>425</v>
      </c>
      <c r="B208" s="84" t="s">
        <v>256</v>
      </c>
      <c r="C208" s="70">
        <f>D208+O208+BB208</f>
        <v>2.1619999999999999</v>
      </c>
      <c r="D208" s="70">
        <f>SUM(E208:N208)</f>
        <v>1.8239999999999998</v>
      </c>
      <c r="E208" s="71">
        <v>0.39800000000000002</v>
      </c>
      <c r="F208" s="71"/>
      <c r="G208" s="71"/>
      <c r="H208" s="60">
        <v>0.48</v>
      </c>
      <c r="I208" s="71">
        <v>0.94599999999999995</v>
      </c>
      <c r="J208" s="71"/>
      <c r="K208" s="71"/>
      <c r="L208" s="71"/>
      <c r="M208" s="71"/>
      <c r="N208" s="71"/>
      <c r="O208" s="70">
        <f>SUM(P208:U208,AF208,AL208,AW208,AX208,AY208,AZ208,BA208)</f>
        <v>0.33800000000000002</v>
      </c>
      <c r="P208" s="71">
        <v>0.33800000000000002</v>
      </c>
      <c r="Q208" s="71"/>
      <c r="R208" s="71"/>
      <c r="S208" s="71"/>
      <c r="T208" s="71"/>
      <c r="U208" s="70">
        <f>SUM(V208:AE208)</f>
        <v>0</v>
      </c>
      <c r="V208" s="71"/>
      <c r="W208" s="71"/>
      <c r="X208" s="71"/>
      <c r="Y208" s="71"/>
      <c r="Z208" s="71"/>
      <c r="AA208" s="71"/>
      <c r="AB208" s="71"/>
      <c r="AC208" s="71"/>
      <c r="AD208" s="71"/>
      <c r="AE208" s="71"/>
      <c r="AF208" s="70">
        <f>SUM(AG208:AK208)</f>
        <v>0</v>
      </c>
      <c r="AG208" s="71"/>
      <c r="AH208" s="71"/>
      <c r="AI208" s="71"/>
      <c r="AJ208" s="71"/>
      <c r="AK208" s="71"/>
      <c r="AL208" s="70">
        <f>SUM(AM208:AV208)</f>
        <v>0</v>
      </c>
      <c r="AM208" s="71"/>
      <c r="AN208" s="71"/>
      <c r="AO208" s="71"/>
      <c r="AP208" s="71"/>
      <c r="AQ208" s="71"/>
      <c r="AR208" s="71"/>
      <c r="AS208" s="71"/>
      <c r="AT208" s="71"/>
      <c r="AU208" s="71"/>
      <c r="AV208" s="71"/>
      <c r="AW208" s="71"/>
      <c r="AX208" s="71"/>
      <c r="AY208" s="71"/>
      <c r="AZ208" s="71"/>
      <c r="BA208" s="71"/>
      <c r="BB208" s="71"/>
      <c r="BC208" s="27" t="s">
        <v>266</v>
      </c>
      <c r="BD208" s="390" t="s">
        <v>426</v>
      </c>
    </row>
    <row r="209" spans="1:56" ht="24">
      <c r="A209" s="389"/>
      <c r="B209" s="84" t="s">
        <v>321</v>
      </c>
      <c r="C209" s="70">
        <f>D209+O209+BB209</f>
        <v>42.344999999999999</v>
      </c>
      <c r="D209" s="70">
        <f>SUM(E209:N209)</f>
        <v>31.342000000000002</v>
      </c>
      <c r="E209" s="71">
        <v>0.52800000000000002</v>
      </c>
      <c r="F209" s="71">
        <v>0.41</v>
      </c>
      <c r="G209" s="71"/>
      <c r="H209" s="60">
        <v>5.6870000000000003</v>
      </c>
      <c r="I209" s="71">
        <v>24.643000000000001</v>
      </c>
      <c r="J209" s="71"/>
      <c r="K209" s="71"/>
      <c r="L209" s="71">
        <v>7.3999999999999996E-2</v>
      </c>
      <c r="M209" s="71"/>
      <c r="N209" s="71"/>
      <c r="O209" s="70">
        <f>SUM(P209:U209,AF209,AL209,AW209,AX209,AY209,AZ209,BA209)</f>
        <v>9.84</v>
      </c>
      <c r="P209" s="71">
        <v>1.3109999999999999</v>
      </c>
      <c r="Q209" s="71"/>
      <c r="R209" s="71"/>
      <c r="S209" s="71"/>
      <c r="T209" s="71"/>
      <c r="U209" s="70">
        <f>SUM(V209:AE209)</f>
        <v>2.4E-2</v>
      </c>
      <c r="V209" s="71"/>
      <c r="W209" s="71"/>
      <c r="X209" s="71"/>
      <c r="Y209" s="71"/>
      <c r="Z209" s="71"/>
      <c r="AA209" s="71"/>
      <c r="AB209" s="71"/>
      <c r="AC209" s="71"/>
      <c r="AD209" s="71"/>
      <c r="AE209" s="71">
        <v>2.4E-2</v>
      </c>
      <c r="AF209" s="70">
        <f>SUM(AG209:AK209)</f>
        <v>0.33800000000000002</v>
      </c>
      <c r="AG209" s="71"/>
      <c r="AH209" s="71"/>
      <c r="AI209" s="71"/>
      <c r="AJ209" s="71"/>
      <c r="AK209" s="71">
        <v>0.33800000000000002</v>
      </c>
      <c r="AL209" s="70">
        <f>SUM(AM209:AV209)</f>
        <v>1.1759999999999999</v>
      </c>
      <c r="AM209" s="71">
        <v>1.1759999999999999</v>
      </c>
      <c r="AN209" s="71"/>
      <c r="AO209" s="71"/>
      <c r="AP209" s="71"/>
      <c r="AQ209" s="71"/>
      <c r="AR209" s="71"/>
      <c r="AS209" s="71"/>
      <c r="AT209" s="71"/>
      <c r="AU209" s="71"/>
      <c r="AV209" s="71"/>
      <c r="AW209" s="71"/>
      <c r="AX209" s="71"/>
      <c r="AY209" s="71"/>
      <c r="AZ209" s="71">
        <v>6.9909999999999997</v>
      </c>
      <c r="BA209" s="71"/>
      <c r="BB209" s="71">
        <v>1.163</v>
      </c>
      <c r="BC209" s="27" t="s">
        <v>266</v>
      </c>
      <c r="BD209" s="390"/>
    </row>
    <row r="210" spans="1:56" ht="12">
      <c r="A210" s="69" t="s">
        <v>243</v>
      </c>
      <c r="B210" s="60" t="s">
        <v>244</v>
      </c>
      <c r="C210" s="70">
        <f>D210+O210+BB210</f>
        <v>0</v>
      </c>
      <c r="D210" s="70">
        <f>SUM(E210:N210)</f>
        <v>0</v>
      </c>
      <c r="E210" s="71"/>
      <c r="F210" s="71"/>
      <c r="G210" s="71"/>
      <c r="H210" s="60"/>
      <c r="I210" s="71"/>
      <c r="J210" s="71"/>
      <c r="K210" s="71"/>
      <c r="L210" s="71"/>
      <c r="M210" s="71"/>
      <c r="N210" s="71"/>
      <c r="O210" s="70">
        <f>SUM(P210:U210,AF210,AL210,AW210,AX210,AY210,AZ210,BA210)</f>
        <v>0</v>
      </c>
      <c r="P210" s="71"/>
      <c r="Q210" s="71"/>
      <c r="R210" s="71"/>
      <c r="S210" s="71"/>
      <c r="T210" s="71"/>
      <c r="U210" s="70">
        <f>SUM(V210:AE210)</f>
        <v>0</v>
      </c>
      <c r="V210" s="71"/>
      <c r="W210" s="71"/>
      <c r="X210" s="71"/>
      <c r="Y210" s="71"/>
      <c r="Z210" s="71"/>
      <c r="AA210" s="71"/>
      <c r="AB210" s="71"/>
      <c r="AC210" s="71"/>
      <c r="AD210" s="71"/>
      <c r="AE210" s="71"/>
      <c r="AF210" s="70">
        <f>SUM(AG210:AK210)</f>
        <v>0</v>
      </c>
      <c r="AG210" s="71"/>
      <c r="AH210" s="71"/>
      <c r="AI210" s="71"/>
      <c r="AJ210" s="71"/>
      <c r="AK210" s="71"/>
      <c r="AL210" s="70">
        <f>SUM(AM210:AV210)</f>
        <v>0</v>
      </c>
      <c r="AM210" s="71"/>
      <c r="AN210" s="71"/>
      <c r="AO210" s="71"/>
      <c r="AP210" s="71"/>
      <c r="AQ210" s="71"/>
      <c r="AR210" s="71"/>
      <c r="AS210" s="71"/>
      <c r="AT210" s="71"/>
      <c r="AU210" s="71"/>
      <c r="AV210" s="71"/>
      <c r="AW210" s="71"/>
      <c r="AX210" s="71"/>
      <c r="AY210" s="71"/>
      <c r="AZ210" s="71"/>
      <c r="BA210" s="71"/>
      <c r="BB210" s="71"/>
    </row>
    <row r="211" spans="1:56" s="65" customFormat="1" ht="12">
      <c r="A211" s="66" t="s">
        <v>427</v>
      </c>
      <c r="B211" s="67"/>
      <c r="C211" s="68">
        <f t="shared" ref="C211:BB211" si="114">SUM(C212:C212)</f>
        <v>0</v>
      </c>
      <c r="D211" s="68">
        <f t="shared" si="114"/>
        <v>0</v>
      </c>
      <c r="E211" s="68">
        <f t="shared" si="114"/>
        <v>0</v>
      </c>
      <c r="F211" s="68">
        <f t="shared" si="114"/>
        <v>0</v>
      </c>
      <c r="G211" s="68">
        <f t="shared" si="114"/>
        <v>0</v>
      </c>
      <c r="H211" s="68">
        <f t="shared" si="114"/>
        <v>0</v>
      </c>
      <c r="I211" s="68">
        <f t="shared" si="114"/>
        <v>0</v>
      </c>
      <c r="J211" s="68">
        <f t="shared" si="114"/>
        <v>0</v>
      </c>
      <c r="K211" s="68">
        <f t="shared" si="114"/>
        <v>0</v>
      </c>
      <c r="L211" s="68">
        <f t="shared" si="114"/>
        <v>0</v>
      </c>
      <c r="M211" s="68">
        <f t="shared" si="114"/>
        <v>0</v>
      </c>
      <c r="N211" s="68">
        <f t="shared" si="114"/>
        <v>0</v>
      </c>
      <c r="O211" s="68">
        <f t="shared" si="114"/>
        <v>0</v>
      </c>
      <c r="P211" s="68">
        <f t="shared" si="114"/>
        <v>0</v>
      </c>
      <c r="Q211" s="68">
        <f t="shared" si="114"/>
        <v>0</v>
      </c>
      <c r="R211" s="68">
        <f t="shared" si="114"/>
        <v>0</v>
      </c>
      <c r="S211" s="68">
        <f t="shared" si="114"/>
        <v>0</v>
      </c>
      <c r="T211" s="68">
        <f t="shared" si="114"/>
        <v>0</v>
      </c>
      <c r="U211" s="68">
        <f t="shared" si="114"/>
        <v>0</v>
      </c>
      <c r="V211" s="68">
        <f t="shared" si="114"/>
        <v>0</v>
      </c>
      <c r="W211" s="68">
        <f t="shared" si="114"/>
        <v>0</v>
      </c>
      <c r="X211" s="68">
        <f t="shared" si="114"/>
        <v>0</v>
      </c>
      <c r="Y211" s="68">
        <f t="shared" si="114"/>
        <v>0</v>
      </c>
      <c r="Z211" s="68">
        <f t="shared" si="114"/>
        <v>0</v>
      </c>
      <c r="AA211" s="68">
        <f t="shared" si="114"/>
        <v>0</v>
      </c>
      <c r="AB211" s="68">
        <f t="shared" si="114"/>
        <v>0</v>
      </c>
      <c r="AC211" s="68">
        <f t="shared" si="114"/>
        <v>0</v>
      </c>
      <c r="AD211" s="68">
        <f t="shared" si="114"/>
        <v>0</v>
      </c>
      <c r="AE211" s="68">
        <f t="shared" si="114"/>
        <v>0</v>
      </c>
      <c r="AF211" s="68">
        <f t="shared" si="114"/>
        <v>0</v>
      </c>
      <c r="AG211" s="68">
        <f t="shared" si="114"/>
        <v>0</v>
      </c>
      <c r="AH211" s="68">
        <f t="shared" si="114"/>
        <v>0</v>
      </c>
      <c r="AI211" s="68">
        <f t="shared" si="114"/>
        <v>0</v>
      </c>
      <c r="AJ211" s="68">
        <f t="shared" si="114"/>
        <v>0</v>
      </c>
      <c r="AK211" s="68">
        <f t="shared" si="114"/>
        <v>0</v>
      </c>
      <c r="AL211" s="68">
        <f t="shared" si="114"/>
        <v>0</v>
      </c>
      <c r="AM211" s="68">
        <f t="shared" si="114"/>
        <v>0</v>
      </c>
      <c r="AN211" s="68">
        <f t="shared" si="114"/>
        <v>0</v>
      </c>
      <c r="AO211" s="68">
        <f t="shared" si="114"/>
        <v>0</v>
      </c>
      <c r="AP211" s="68">
        <f t="shared" si="114"/>
        <v>0</v>
      </c>
      <c r="AQ211" s="68">
        <f t="shared" si="114"/>
        <v>0</v>
      </c>
      <c r="AR211" s="68">
        <f t="shared" si="114"/>
        <v>0</v>
      </c>
      <c r="AS211" s="68">
        <f t="shared" si="114"/>
        <v>0</v>
      </c>
      <c r="AT211" s="68">
        <f t="shared" si="114"/>
        <v>0</v>
      </c>
      <c r="AU211" s="68">
        <f t="shared" si="114"/>
        <v>0</v>
      </c>
      <c r="AV211" s="68">
        <f t="shared" si="114"/>
        <v>0</v>
      </c>
      <c r="AW211" s="68">
        <f t="shared" si="114"/>
        <v>0</v>
      </c>
      <c r="AX211" s="68">
        <f t="shared" si="114"/>
        <v>0</v>
      </c>
      <c r="AY211" s="68">
        <f t="shared" si="114"/>
        <v>0</v>
      </c>
      <c r="AZ211" s="68">
        <f t="shared" si="114"/>
        <v>0</v>
      </c>
      <c r="BA211" s="68">
        <f t="shared" si="114"/>
        <v>0</v>
      </c>
      <c r="BB211" s="68">
        <f t="shared" si="114"/>
        <v>0</v>
      </c>
      <c r="BC211" s="65" t="s">
        <v>253</v>
      </c>
    </row>
    <row r="212" spans="1:56" ht="12">
      <c r="A212" s="69" t="s">
        <v>243</v>
      </c>
      <c r="B212" s="60" t="s">
        <v>244</v>
      </c>
      <c r="C212" s="70">
        <f>D212+O212+BB212</f>
        <v>0</v>
      </c>
      <c r="D212" s="70">
        <f>SUM(E212:N212)</f>
        <v>0</v>
      </c>
      <c r="E212" s="71"/>
      <c r="F212" s="71"/>
      <c r="G212" s="71"/>
      <c r="H212" s="60"/>
      <c r="I212" s="71"/>
      <c r="J212" s="71"/>
      <c r="K212" s="71"/>
      <c r="L212" s="71"/>
      <c r="M212" s="71"/>
      <c r="N212" s="71"/>
      <c r="O212" s="70">
        <f>SUM(P212:U212,AF212,AL212,AW212,AX212,AY212,AZ212,BA212)</f>
        <v>0</v>
      </c>
      <c r="P212" s="71"/>
      <c r="Q212" s="71"/>
      <c r="R212" s="71"/>
      <c r="S212" s="71"/>
      <c r="T212" s="71"/>
      <c r="U212" s="70">
        <f>SUM(V212:AE212)</f>
        <v>0</v>
      </c>
      <c r="V212" s="71"/>
      <c r="W212" s="71"/>
      <c r="X212" s="71"/>
      <c r="Y212" s="71"/>
      <c r="Z212" s="71"/>
      <c r="AA212" s="71"/>
      <c r="AB212" s="71"/>
      <c r="AC212" s="71"/>
      <c r="AD212" s="71"/>
      <c r="AE212" s="71"/>
      <c r="AF212" s="70">
        <f>SUM(AG212:AK212)</f>
        <v>0</v>
      </c>
      <c r="AG212" s="71"/>
      <c r="AH212" s="71"/>
      <c r="AI212" s="71"/>
      <c r="AJ212" s="71"/>
      <c r="AK212" s="71"/>
      <c r="AL212" s="70">
        <f>SUM(AM212:AV212)</f>
        <v>0</v>
      </c>
      <c r="AM212" s="71"/>
      <c r="AN212" s="71"/>
      <c r="AO212" s="71"/>
      <c r="AP212" s="71"/>
      <c r="AQ212" s="71"/>
      <c r="AR212" s="71"/>
      <c r="AS212" s="71"/>
      <c r="AT212" s="71"/>
      <c r="AU212" s="71"/>
      <c r="AV212" s="71"/>
      <c r="AW212" s="71"/>
      <c r="AX212" s="71"/>
      <c r="AY212" s="71"/>
      <c r="AZ212" s="71"/>
      <c r="BA212" s="71"/>
      <c r="BB212" s="71"/>
    </row>
    <row r="213" spans="1:56">
      <c r="A213" s="116"/>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117"/>
      <c r="AH213" s="117"/>
      <c r="AI213" s="117"/>
      <c r="AJ213" s="117"/>
      <c r="AK213" s="117"/>
      <c r="AL213" s="117"/>
      <c r="AM213" s="117"/>
      <c r="AN213" s="117"/>
      <c r="AO213" s="117"/>
      <c r="AP213" s="117"/>
      <c r="AQ213" s="117"/>
      <c r="AR213" s="117"/>
      <c r="AS213" s="117"/>
      <c r="AT213" s="117"/>
      <c r="AU213" s="117"/>
      <c r="AV213" s="117"/>
      <c r="AW213" s="117"/>
      <c r="AX213" s="117"/>
      <c r="AY213" s="117"/>
      <c r="AZ213" s="117"/>
      <c r="BA213" s="117"/>
      <c r="BB213" s="117"/>
    </row>
    <row r="214" spans="1:56" s="119" customFormat="1" ht="15.75">
      <c r="A214" s="299" t="s">
        <v>431</v>
      </c>
      <c r="B214" s="299"/>
      <c r="C214" s="299"/>
      <c r="D214" s="299"/>
      <c r="E214" s="299"/>
      <c r="F214" s="299"/>
      <c r="G214" s="299"/>
      <c r="H214" s="299"/>
      <c r="I214" s="299"/>
      <c r="J214" s="299"/>
      <c r="K214" s="299"/>
      <c r="L214" s="299"/>
      <c r="M214" s="299"/>
      <c r="N214" s="299"/>
      <c r="O214" s="299"/>
      <c r="P214" s="118"/>
      <c r="Q214" s="118"/>
      <c r="R214" s="118"/>
      <c r="S214" s="118"/>
      <c r="T214" s="118"/>
      <c r="U214" s="118"/>
      <c r="V214" s="118"/>
      <c r="W214" s="118"/>
      <c r="X214" s="118"/>
      <c r="Y214" s="118"/>
      <c r="Z214" s="118"/>
      <c r="AA214" s="118"/>
      <c r="AB214" s="118"/>
      <c r="AC214" s="118"/>
      <c r="AD214" s="118"/>
      <c r="AE214" s="118"/>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c r="AZ214" s="118"/>
      <c r="BA214" s="118"/>
      <c r="BB214" s="118"/>
    </row>
    <row r="215" spans="1:56">
      <c r="A215" s="116"/>
      <c r="B215" s="116"/>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c r="AC215" s="120"/>
      <c r="AD215" s="120"/>
      <c r="AE215" s="120"/>
      <c r="AF215" s="120"/>
      <c r="AG215" s="120"/>
      <c r="AH215" s="120"/>
      <c r="AI215" s="120"/>
      <c r="AJ215" s="120"/>
      <c r="AK215" s="120"/>
      <c r="AL215" s="120"/>
      <c r="AM215" s="120"/>
      <c r="AN215" s="120"/>
      <c r="AO215" s="120"/>
      <c r="AP215" s="120"/>
      <c r="AQ215" s="120"/>
      <c r="AR215" s="120"/>
      <c r="AS215" s="120"/>
      <c r="AT215" s="120"/>
    </row>
    <row r="216" spans="1:56">
      <c r="A216" s="116"/>
      <c r="B216" s="116"/>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c r="AC216" s="120"/>
      <c r="AD216" s="120"/>
      <c r="AE216" s="120"/>
      <c r="AF216" s="120"/>
      <c r="AG216" s="120"/>
      <c r="AH216" s="120"/>
      <c r="AI216" s="120"/>
      <c r="AJ216" s="120"/>
      <c r="AK216" s="120"/>
      <c r="AL216" s="120"/>
      <c r="AM216" s="120"/>
      <c r="AN216" s="120"/>
      <c r="AO216" s="120"/>
      <c r="AP216" s="120"/>
      <c r="AQ216" s="120"/>
      <c r="AR216" s="120"/>
      <c r="AS216" s="120"/>
      <c r="AT216" s="120"/>
    </row>
    <row r="217" spans="1:56">
      <c r="A217" s="116"/>
      <c r="B217" s="116"/>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c r="AC217" s="120"/>
      <c r="AD217" s="120"/>
      <c r="AE217" s="120"/>
      <c r="AF217" s="120"/>
      <c r="AG217" s="120"/>
      <c r="AH217" s="120"/>
      <c r="AI217" s="120"/>
      <c r="AJ217" s="120"/>
      <c r="AK217" s="120"/>
      <c r="AL217" s="120"/>
      <c r="AM217" s="120"/>
      <c r="AN217" s="120"/>
      <c r="AO217" s="120"/>
      <c r="AP217" s="120"/>
      <c r="AQ217" s="120"/>
      <c r="AR217" s="120"/>
      <c r="AS217" s="120"/>
      <c r="AT217" s="120"/>
    </row>
    <row r="218" spans="1:56">
      <c r="A218" s="116"/>
      <c r="B218" s="116"/>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c r="AC218" s="120"/>
      <c r="AD218" s="120"/>
      <c r="AE218" s="120"/>
      <c r="AF218" s="120"/>
      <c r="AG218" s="120"/>
      <c r="AH218" s="120"/>
      <c r="AI218" s="120"/>
      <c r="AJ218" s="120"/>
      <c r="AK218" s="120"/>
      <c r="AL218" s="120"/>
      <c r="AM218" s="120"/>
      <c r="AN218" s="120"/>
      <c r="AO218" s="120"/>
      <c r="AP218" s="120"/>
      <c r="AQ218" s="120"/>
      <c r="AR218" s="120"/>
      <c r="AS218" s="120"/>
      <c r="AT218" s="120"/>
    </row>
    <row r="219" spans="1:56">
      <c r="A219" s="116"/>
      <c r="B219" s="116"/>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c r="AC219" s="120"/>
      <c r="AD219" s="120"/>
      <c r="AE219" s="120"/>
      <c r="AF219" s="120"/>
      <c r="AG219" s="120"/>
      <c r="AH219" s="120"/>
      <c r="AI219" s="120"/>
      <c r="AJ219" s="120"/>
      <c r="AK219" s="120"/>
      <c r="AL219" s="120"/>
      <c r="AM219" s="120"/>
      <c r="AN219" s="120"/>
      <c r="AO219" s="120"/>
      <c r="AP219" s="120"/>
      <c r="AQ219" s="120"/>
      <c r="AR219" s="120"/>
      <c r="AS219" s="120"/>
      <c r="AT219" s="120"/>
    </row>
    <row r="220" spans="1:56">
      <c r="A220" s="116"/>
      <c r="B220" s="116"/>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c r="AC220" s="120"/>
      <c r="AD220" s="120"/>
      <c r="AE220" s="120"/>
      <c r="AF220" s="120"/>
      <c r="AG220" s="120"/>
      <c r="AH220" s="120"/>
      <c r="AI220" s="120"/>
      <c r="AJ220" s="120"/>
      <c r="AK220" s="120"/>
      <c r="AL220" s="120"/>
      <c r="AM220" s="120"/>
      <c r="AN220" s="120"/>
      <c r="AO220" s="120"/>
      <c r="AP220" s="120"/>
      <c r="AQ220" s="120"/>
      <c r="AR220" s="120"/>
      <c r="AS220" s="120"/>
      <c r="AT220" s="120"/>
    </row>
    <row r="221" spans="1:56">
      <c r="A221" s="116"/>
      <c r="B221" s="116"/>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c r="AC221" s="120"/>
      <c r="AD221" s="120"/>
      <c r="AE221" s="120"/>
      <c r="AF221" s="120"/>
      <c r="AG221" s="120"/>
      <c r="AH221" s="120"/>
      <c r="AI221" s="120"/>
      <c r="AJ221" s="120"/>
      <c r="AK221" s="120"/>
      <c r="AL221" s="120"/>
      <c r="AM221" s="120"/>
      <c r="AN221" s="120"/>
      <c r="AO221" s="120"/>
      <c r="AP221" s="120"/>
      <c r="AQ221" s="120"/>
      <c r="AR221" s="120"/>
      <c r="AS221" s="120"/>
      <c r="AT221" s="120"/>
    </row>
    <row r="222" spans="1:56">
      <c r="A222" s="116"/>
      <c r="B222" s="116"/>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c r="AC222" s="120"/>
      <c r="AD222" s="120"/>
      <c r="AE222" s="120"/>
      <c r="AF222" s="120"/>
      <c r="AG222" s="120"/>
      <c r="AH222" s="120"/>
      <c r="AI222" s="120"/>
      <c r="AJ222" s="120"/>
      <c r="AK222" s="120"/>
      <c r="AL222" s="120"/>
      <c r="AM222" s="120"/>
      <c r="AN222" s="120"/>
      <c r="AO222" s="120"/>
      <c r="AP222" s="120"/>
      <c r="AQ222" s="120"/>
      <c r="AR222" s="120"/>
      <c r="AS222" s="120"/>
      <c r="AT222" s="120"/>
    </row>
    <row r="223" spans="1:56">
      <c r="A223" s="116"/>
      <c r="B223" s="116"/>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c r="AC223" s="120"/>
      <c r="AD223" s="120"/>
      <c r="AE223" s="120"/>
      <c r="AF223" s="120"/>
      <c r="AG223" s="120"/>
      <c r="AH223" s="120"/>
      <c r="AI223" s="120"/>
      <c r="AJ223" s="120"/>
      <c r="AK223" s="120"/>
      <c r="AL223" s="120"/>
      <c r="AM223" s="120"/>
      <c r="AN223" s="120"/>
      <c r="AO223" s="120"/>
      <c r="AP223" s="120"/>
      <c r="AQ223" s="120"/>
      <c r="AR223" s="120"/>
      <c r="AS223" s="120"/>
      <c r="AT223" s="120"/>
    </row>
    <row r="224" spans="1:56">
      <c r="A224" s="116"/>
      <c r="B224" s="116"/>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c r="AC224" s="120"/>
      <c r="AD224" s="120"/>
      <c r="AE224" s="120"/>
      <c r="AF224" s="120"/>
      <c r="AG224" s="120"/>
      <c r="AH224" s="120"/>
      <c r="AI224" s="120"/>
      <c r="AJ224" s="120"/>
      <c r="AK224" s="120"/>
      <c r="AL224" s="120"/>
      <c r="AM224" s="120"/>
      <c r="AN224" s="120"/>
      <c r="AO224" s="120"/>
      <c r="AP224" s="120"/>
      <c r="AQ224" s="120"/>
      <c r="AR224" s="120"/>
      <c r="AS224" s="120"/>
      <c r="AT224" s="120"/>
    </row>
    <row r="225" spans="1:46">
      <c r="A225" s="116"/>
      <c r="B225" s="116"/>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c r="AC225" s="120"/>
      <c r="AD225" s="120"/>
      <c r="AE225" s="120"/>
      <c r="AF225" s="120"/>
      <c r="AG225" s="120"/>
      <c r="AH225" s="120"/>
      <c r="AI225" s="120"/>
      <c r="AJ225" s="120"/>
      <c r="AK225" s="120"/>
      <c r="AL225" s="120"/>
      <c r="AM225" s="120"/>
      <c r="AN225" s="120"/>
      <c r="AO225" s="120"/>
      <c r="AP225" s="120"/>
      <c r="AQ225" s="120"/>
      <c r="AR225" s="120"/>
      <c r="AS225" s="120"/>
      <c r="AT225" s="120"/>
    </row>
    <row r="226" spans="1:46">
      <c r="A226" s="116"/>
      <c r="B226" s="116"/>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c r="AC226" s="120"/>
      <c r="AD226" s="120"/>
      <c r="AE226" s="120"/>
      <c r="AF226" s="120"/>
      <c r="AG226" s="120"/>
      <c r="AH226" s="120"/>
      <c r="AI226" s="120"/>
      <c r="AJ226" s="120"/>
      <c r="AK226" s="120"/>
      <c r="AL226" s="120"/>
      <c r="AM226" s="120"/>
      <c r="AN226" s="120"/>
      <c r="AO226" s="120"/>
      <c r="AP226" s="120"/>
      <c r="AQ226" s="120"/>
      <c r="AR226" s="120"/>
      <c r="AS226" s="120"/>
      <c r="AT226" s="120"/>
    </row>
    <row r="227" spans="1:46">
      <c r="A227" s="116"/>
      <c r="B227" s="116"/>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c r="AC227" s="120"/>
      <c r="AD227" s="120"/>
      <c r="AE227" s="120"/>
      <c r="AF227" s="120"/>
      <c r="AG227" s="120"/>
      <c r="AH227" s="120"/>
      <c r="AI227" s="120"/>
      <c r="AJ227" s="120"/>
      <c r="AK227" s="120"/>
      <c r="AL227" s="120"/>
      <c r="AM227" s="120"/>
      <c r="AN227" s="120"/>
      <c r="AO227" s="120"/>
      <c r="AP227" s="120"/>
      <c r="AQ227" s="120"/>
      <c r="AR227" s="120"/>
      <c r="AS227" s="120"/>
      <c r="AT227" s="120"/>
    </row>
    <row r="228" spans="1:46">
      <c r="A228" s="116"/>
      <c r="B228" s="116"/>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c r="AC228" s="120"/>
      <c r="AD228" s="120"/>
      <c r="AE228" s="120"/>
      <c r="AF228" s="120"/>
      <c r="AG228" s="120"/>
      <c r="AH228" s="120"/>
      <c r="AI228" s="120"/>
      <c r="AJ228" s="120"/>
      <c r="AK228" s="120"/>
      <c r="AL228" s="120"/>
      <c r="AM228" s="120"/>
      <c r="AN228" s="120"/>
      <c r="AO228" s="120"/>
      <c r="AP228" s="120"/>
      <c r="AQ228" s="120"/>
      <c r="AR228" s="120"/>
      <c r="AS228" s="120"/>
      <c r="AT228" s="120"/>
    </row>
    <row r="229" spans="1:46">
      <c r="A229" s="116"/>
      <c r="B229" s="116"/>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c r="AC229" s="120"/>
      <c r="AD229" s="120"/>
      <c r="AE229" s="120"/>
      <c r="AF229" s="120"/>
      <c r="AG229" s="120"/>
      <c r="AH229" s="120"/>
      <c r="AI229" s="120"/>
      <c r="AJ229" s="120"/>
      <c r="AK229" s="120"/>
      <c r="AL229" s="120"/>
      <c r="AM229" s="120"/>
      <c r="AN229" s="120"/>
      <c r="AO229" s="120"/>
      <c r="AP229" s="120"/>
      <c r="AQ229" s="120"/>
      <c r="AR229" s="120"/>
      <c r="AS229" s="120"/>
      <c r="AT229" s="120"/>
    </row>
    <row r="230" spans="1:46">
      <c r="A230" s="116"/>
      <c r="B230" s="116"/>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c r="AC230" s="120"/>
      <c r="AD230" s="120"/>
      <c r="AE230" s="120"/>
      <c r="AF230" s="120"/>
      <c r="AG230" s="120"/>
      <c r="AH230" s="120"/>
      <c r="AI230" s="120"/>
      <c r="AJ230" s="120"/>
      <c r="AK230" s="120"/>
      <c r="AL230" s="120"/>
      <c r="AM230" s="120"/>
      <c r="AN230" s="120"/>
      <c r="AO230" s="120"/>
      <c r="AP230" s="120"/>
      <c r="AQ230" s="120"/>
      <c r="AR230" s="120"/>
      <c r="AS230" s="120"/>
      <c r="AT230" s="120"/>
    </row>
    <row r="231" spans="1:46">
      <c r="A231" s="116"/>
      <c r="B231" s="116"/>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c r="AC231" s="120"/>
      <c r="AD231" s="120"/>
      <c r="AE231" s="120"/>
      <c r="AF231" s="120"/>
      <c r="AG231" s="120"/>
      <c r="AH231" s="120"/>
      <c r="AI231" s="120"/>
      <c r="AJ231" s="120"/>
      <c r="AK231" s="120"/>
      <c r="AL231" s="120"/>
      <c r="AM231" s="120"/>
      <c r="AN231" s="120"/>
      <c r="AO231" s="120"/>
      <c r="AP231" s="120"/>
      <c r="AQ231" s="120"/>
      <c r="AR231" s="120"/>
      <c r="AS231" s="120"/>
      <c r="AT231" s="120"/>
    </row>
    <row r="232" spans="1:46">
      <c r="A232" s="116"/>
      <c r="B232" s="116"/>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c r="AC232" s="120"/>
      <c r="AD232" s="120"/>
      <c r="AE232" s="120"/>
      <c r="AF232" s="120"/>
      <c r="AG232" s="120"/>
      <c r="AH232" s="120"/>
      <c r="AI232" s="120"/>
      <c r="AJ232" s="120"/>
      <c r="AK232" s="120"/>
      <c r="AL232" s="120"/>
      <c r="AM232" s="120"/>
      <c r="AN232" s="120"/>
      <c r="AO232" s="120"/>
      <c r="AP232" s="120"/>
      <c r="AQ232" s="120"/>
      <c r="AR232" s="120"/>
      <c r="AS232" s="120"/>
      <c r="AT232" s="120"/>
    </row>
    <row r="233" spans="1:46">
      <c r="A233" s="116"/>
      <c r="B233" s="116"/>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c r="AC233" s="120"/>
      <c r="AD233" s="120"/>
      <c r="AE233" s="120"/>
      <c r="AF233" s="120"/>
      <c r="AG233" s="120"/>
      <c r="AH233" s="120"/>
      <c r="AI233" s="120"/>
      <c r="AJ233" s="120"/>
      <c r="AK233" s="120"/>
      <c r="AL233" s="120"/>
      <c r="AM233" s="120"/>
      <c r="AN233" s="120"/>
      <c r="AO233" s="120"/>
      <c r="AP233" s="120"/>
      <c r="AQ233" s="120"/>
      <c r="AR233" s="120"/>
      <c r="AS233" s="120"/>
      <c r="AT233" s="120"/>
    </row>
    <row r="234" spans="1:46">
      <c r="A234" s="116"/>
      <c r="B234" s="116"/>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c r="AE234" s="120"/>
      <c r="AF234" s="120"/>
      <c r="AG234" s="120"/>
      <c r="AH234" s="120"/>
      <c r="AI234" s="120"/>
      <c r="AJ234" s="120"/>
      <c r="AK234" s="120"/>
      <c r="AL234" s="120"/>
      <c r="AM234" s="120"/>
      <c r="AN234" s="120"/>
      <c r="AO234" s="120"/>
      <c r="AP234" s="120"/>
      <c r="AQ234" s="120"/>
      <c r="AR234" s="120"/>
      <c r="AS234" s="120"/>
      <c r="AT234" s="120"/>
    </row>
    <row r="235" spans="1:46">
      <c r="A235" s="116"/>
      <c r="B235" s="116"/>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c r="AC235" s="120"/>
      <c r="AD235" s="120"/>
      <c r="AE235" s="120"/>
      <c r="AF235" s="120"/>
      <c r="AG235" s="120"/>
      <c r="AH235" s="120"/>
      <c r="AI235" s="120"/>
      <c r="AJ235" s="120"/>
      <c r="AK235" s="120"/>
      <c r="AL235" s="120"/>
      <c r="AM235" s="120"/>
      <c r="AN235" s="120"/>
      <c r="AO235" s="120"/>
      <c r="AP235" s="120"/>
      <c r="AQ235" s="120"/>
      <c r="AR235" s="120"/>
      <c r="AS235" s="120"/>
      <c r="AT235" s="120"/>
    </row>
    <row r="236" spans="1:46">
      <c r="A236" s="116"/>
      <c r="B236" s="116"/>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c r="AC236" s="120"/>
      <c r="AD236" s="120"/>
      <c r="AE236" s="120"/>
      <c r="AF236" s="120"/>
      <c r="AG236" s="120"/>
      <c r="AH236" s="120"/>
      <c r="AI236" s="120"/>
      <c r="AJ236" s="120"/>
      <c r="AK236" s="120"/>
      <c r="AL236" s="120"/>
      <c r="AM236" s="120"/>
      <c r="AN236" s="120"/>
      <c r="AO236" s="120"/>
      <c r="AP236" s="120"/>
      <c r="AQ236" s="120"/>
      <c r="AR236" s="120"/>
      <c r="AS236" s="120"/>
      <c r="AT236" s="120"/>
    </row>
    <row r="237" spans="1:46">
      <c r="A237" s="116"/>
      <c r="B237" s="116"/>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c r="AC237" s="120"/>
      <c r="AD237" s="120"/>
      <c r="AE237" s="120"/>
      <c r="AF237" s="120"/>
      <c r="AG237" s="120"/>
      <c r="AH237" s="120"/>
      <c r="AI237" s="120"/>
      <c r="AJ237" s="120"/>
      <c r="AK237" s="120"/>
      <c r="AL237" s="120"/>
      <c r="AM237" s="120"/>
      <c r="AN237" s="120"/>
      <c r="AO237" s="120"/>
      <c r="AP237" s="120"/>
      <c r="AQ237" s="120"/>
      <c r="AR237" s="120"/>
      <c r="AS237" s="120"/>
      <c r="AT237" s="120"/>
    </row>
    <row r="238" spans="1:46">
      <c r="A238" s="116"/>
      <c r="B238" s="116"/>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c r="AC238" s="120"/>
      <c r="AD238" s="120"/>
      <c r="AE238" s="120"/>
      <c r="AF238" s="120"/>
      <c r="AG238" s="120"/>
      <c r="AH238" s="120"/>
      <c r="AI238" s="120"/>
      <c r="AJ238" s="120"/>
      <c r="AK238" s="120"/>
      <c r="AL238" s="120"/>
      <c r="AM238" s="120"/>
      <c r="AN238" s="120"/>
      <c r="AO238" s="120"/>
      <c r="AP238" s="120"/>
      <c r="AQ238" s="120"/>
      <c r="AR238" s="120"/>
      <c r="AS238" s="120"/>
      <c r="AT238" s="120"/>
    </row>
    <row r="239" spans="1:46">
      <c r="A239" s="116"/>
      <c r="B239" s="116"/>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c r="AC239" s="120"/>
      <c r="AD239" s="120"/>
      <c r="AE239" s="120"/>
      <c r="AF239" s="120"/>
      <c r="AG239" s="120"/>
      <c r="AH239" s="120"/>
      <c r="AI239" s="120"/>
      <c r="AJ239" s="120"/>
      <c r="AK239" s="120"/>
      <c r="AL239" s="120"/>
      <c r="AM239" s="120"/>
      <c r="AN239" s="120"/>
      <c r="AO239" s="120"/>
      <c r="AP239" s="120"/>
      <c r="AQ239" s="120"/>
      <c r="AR239" s="120"/>
      <c r="AS239" s="120"/>
      <c r="AT239" s="120"/>
    </row>
    <row r="240" spans="1:46">
      <c r="A240" s="116"/>
      <c r="B240" s="116"/>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c r="AC240" s="120"/>
      <c r="AD240" s="120"/>
      <c r="AE240" s="120"/>
      <c r="AF240" s="120"/>
      <c r="AG240" s="120"/>
      <c r="AH240" s="120"/>
      <c r="AI240" s="120"/>
      <c r="AJ240" s="120"/>
      <c r="AK240" s="120"/>
      <c r="AL240" s="120"/>
      <c r="AM240" s="120"/>
      <c r="AN240" s="120"/>
      <c r="AO240" s="120"/>
      <c r="AP240" s="120"/>
      <c r="AQ240" s="120"/>
      <c r="AR240" s="120"/>
      <c r="AS240" s="120"/>
      <c r="AT240" s="120"/>
    </row>
    <row r="241" spans="1:46">
      <c r="A241" s="116"/>
      <c r="B241" s="116"/>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c r="AC241" s="120"/>
      <c r="AD241" s="120"/>
      <c r="AE241" s="120"/>
      <c r="AF241" s="120"/>
      <c r="AG241" s="120"/>
      <c r="AH241" s="120"/>
      <c r="AI241" s="120"/>
      <c r="AJ241" s="120"/>
      <c r="AK241" s="120"/>
      <c r="AL241" s="120"/>
      <c r="AM241" s="120"/>
      <c r="AN241" s="120"/>
      <c r="AO241" s="120"/>
      <c r="AP241" s="120"/>
      <c r="AQ241" s="120"/>
      <c r="AR241" s="120"/>
      <c r="AS241" s="120"/>
      <c r="AT241" s="120"/>
    </row>
    <row r="242" spans="1:46">
      <c r="A242" s="116"/>
      <c r="B242" s="116"/>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c r="AC242" s="120"/>
      <c r="AD242" s="120"/>
      <c r="AE242" s="120"/>
      <c r="AF242" s="120"/>
      <c r="AG242" s="120"/>
      <c r="AH242" s="120"/>
      <c r="AI242" s="120"/>
      <c r="AJ242" s="120"/>
      <c r="AK242" s="120"/>
      <c r="AL242" s="120"/>
      <c r="AM242" s="120"/>
      <c r="AN242" s="120"/>
      <c r="AO242" s="120"/>
      <c r="AP242" s="120"/>
      <c r="AQ242" s="120"/>
      <c r="AR242" s="120"/>
      <c r="AS242" s="120"/>
      <c r="AT242" s="120"/>
    </row>
    <row r="243" spans="1:46">
      <c r="A243" s="116"/>
      <c r="B243" s="116"/>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c r="AC243" s="120"/>
      <c r="AD243" s="120"/>
      <c r="AE243" s="120"/>
      <c r="AF243" s="120"/>
      <c r="AG243" s="120"/>
      <c r="AH243" s="120"/>
      <c r="AI243" s="120"/>
      <c r="AJ243" s="120"/>
      <c r="AK243" s="120"/>
      <c r="AL243" s="120"/>
      <c r="AM243" s="120"/>
      <c r="AN243" s="120"/>
      <c r="AO243" s="120"/>
      <c r="AP243" s="120"/>
      <c r="AQ243" s="120"/>
      <c r="AR243" s="120"/>
      <c r="AS243" s="120"/>
      <c r="AT243" s="120"/>
    </row>
    <row r="244" spans="1:46">
      <c r="A244" s="116"/>
      <c r="B244" s="116"/>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c r="AC244" s="120"/>
      <c r="AD244" s="120"/>
      <c r="AE244" s="120"/>
      <c r="AF244" s="120"/>
      <c r="AG244" s="120"/>
      <c r="AH244" s="120"/>
      <c r="AI244" s="120"/>
      <c r="AJ244" s="120"/>
      <c r="AK244" s="120"/>
      <c r="AL244" s="120"/>
      <c r="AM244" s="120"/>
      <c r="AN244" s="120"/>
      <c r="AO244" s="120"/>
      <c r="AP244" s="120"/>
      <c r="AQ244" s="120"/>
      <c r="AR244" s="120"/>
      <c r="AS244" s="120"/>
      <c r="AT244" s="120"/>
    </row>
    <row r="245" spans="1:46">
      <c r="A245" s="116"/>
      <c r="B245" s="116"/>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c r="AC245" s="120"/>
      <c r="AD245" s="120"/>
      <c r="AE245" s="120"/>
      <c r="AF245" s="120"/>
      <c r="AG245" s="120"/>
      <c r="AH245" s="120"/>
      <c r="AI245" s="120"/>
      <c r="AJ245" s="120"/>
      <c r="AK245" s="120"/>
      <c r="AL245" s="120"/>
      <c r="AM245" s="120"/>
      <c r="AN245" s="120"/>
      <c r="AO245" s="120"/>
      <c r="AP245" s="120"/>
      <c r="AQ245" s="120"/>
      <c r="AR245" s="120"/>
      <c r="AS245" s="120"/>
      <c r="AT245" s="120"/>
    </row>
    <row r="246" spans="1:46">
      <c r="A246" s="116"/>
      <c r="B246" s="116"/>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c r="AC246" s="120"/>
      <c r="AD246" s="120"/>
      <c r="AE246" s="120"/>
      <c r="AF246" s="120"/>
      <c r="AG246" s="120"/>
      <c r="AH246" s="120"/>
      <c r="AI246" s="120"/>
      <c r="AJ246" s="120"/>
      <c r="AK246" s="120"/>
      <c r="AL246" s="120"/>
      <c r="AM246" s="120"/>
      <c r="AN246" s="120"/>
      <c r="AO246" s="120"/>
      <c r="AP246" s="120"/>
      <c r="AQ246" s="120"/>
      <c r="AR246" s="120"/>
      <c r="AS246" s="120"/>
      <c r="AT246" s="120"/>
    </row>
    <row r="247" spans="1:46">
      <c r="A247" s="116"/>
      <c r="B247" s="116"/>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c r="AC247" s="120"/>
      <c r="AD247" s="120"/>
      <c r="AE247" s="120"/>
      <c r="AF247" s="120"/>
      <c r="AG247" s="120"/>
      <c r="AH247" s="120"/>
      <c r="AI247" s="120"/>
      <c r="AJ247" s="120"/>
      <c r="AK247" s="120"/>
      <c r="AL247" s="120"/>
      <c r="AM247" s="120"/>
      <c r="AN247" s="120"/>
      <c r="AO247" s="120"/>
      <c r="AP247" s="120"/>
      <c r="AQ247" s="120"/>
      <c r="AR247" s="120"/>
      <c r="AS247" s="120"/>
      <c r="AT247" s="120"/>
    </row>
    <row r="248" spans="1:46">
      <c r="A248" s="116"/>
      <c r="B248" s="116"/>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row>
    <row r="249" spans="1:46">
      <c r="A249" s="116"/>
      <c r="B249" s="116"/>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row>
    <row r="250" spans="1:46">
      <c r="A250" s="116"/>
      <c r="B250" s="116"/>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row>
    <row r="251" spans="1:46">
      <c r="A251" s="116"/>
      <c r="B251" s="116"/>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row>
    <row r="252" spans="1:46">
      <c r="A252" s="116"/>
      <c r="B252" s="116"/>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row>
    <row r="253" spans="1:46">
      <c r="A253" s="116"/>
      <c r="B253" s="116"/>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row>
    <row r="254" spans="1:46">
      <c r="A254" s="116"/>
      <c r="B254" s="116"/>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row>
    <row r="255" spans="1:46">
      <c r="A255" s="116"/>
      <c r="B255" s="116"/>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row>
    <row r="256" spans="1:46">
      <c r="A256" s="116"/>
      <c r="B256" s="116"/>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row>
    <row r="257" spans="1:46">
      <c r="A257" s="116"/>
      <c r="B257" s="116"/>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row>
    <row r="258" spans="1:46">
      <c r="A258" s="116"/>
      <c r="B258" s="116"/>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row>
    <row r="259" spans="1:46">
      <c r="A259" s="116"/>
      <c r="B259" s="116"/>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row>
    <row r="260" spans="1:46">
      <c r="A260" s="116"/>
      <c r="B260" s="116"/>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row>
    <row r="261" spans="1:46">
      <c r="A261" s="116"/>
      <c r="B261" s="116"/>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row>
    <row r="262" spans="1:46">
      <c r="A262" s="116"/>
      <c r="B262" s="116"/>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row>
    <row r="263" spans="1:46">
      <c r="A263" s="116"/>
      <c r="B263" s="116"/>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row>
    <row r="264" spans="1:46">
      <c r="A264" s="116"/>
      <c r="B264" s="116"/>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row>
    <row r="265" spans="1:46">
      <c r="A265" s="116"/>
      <c r="B265" s="116"/>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row>
    <row r="266" spans="1:46">
      <c r="A266" s="116"/>
      <c r="B266" s="116"/>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row>
    <row r="267" spans="1:46">
      <c r="A267" s="116"/>
      <c r="B267" s="116"/>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row>
    <row r="268" spans="1:46">
      <c r="A268" s="116"/>
      <c r="B268" s="116"/>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row>
    <row r="269" spans="1:46">
      <c r="A269" s="116"/>
      <c r="B269" s="116"/>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row>
    <row r="270" spans="1:46">
      <c r="A270" s="116"/>
      <c r="B270" s="116"/>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row>
    <row r="271" spans="1:46">
      <c r="A271" s="116"/>
      <c r="B271" s="116"/>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row>
    <row r="272" spans="1:46">
      <c r="A272" s="116"/>
      <c r="B272" s="116"/>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row>
    <row r="273" spans="1:46">
      <c r="A273" s="116"/>
      <c r="B273" s="116"/>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row>
    <row r="274" spans="1:46">
      <c r="A274" s="116"/>
      <c r="B274" s="116"/>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row>
    <row r="275" spans="1:46">
      <c r="A275" s="116"/>
      <c r="B275" s="116"/>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row>
    <row r="276" spans="1:46">
      <c r="A276" s="116"/>
      <c r="B276" s="116"/>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row>
    <row r="277" spans="1:46">
      <c r="A277" s="116"/>
      <c r="B277" s="116"/>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row>
    <row r="278" spans="1:46">
      <c r="A278" s="116"/>
      <c r="B278" s="116"/>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row>
    <row r="279" spans="1:46">
      <c r="A279" s="116"/>
      <c r="B279" s="116"/>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row>
    <row r="280" spans="1:46">
      <c r="A280" s="116"/>
      <c r="B280" s="116"/>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row>
    <row r="281" spans="1:46">
      <c r="A281" s="116"/>
      <c r="B281" s="116"/>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row>
    <row r="282" spans="1:46">
      <c r="A282" s="116"/>
      <c r="B282" s="116"/>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row>
    <row r="283" spans="1:46">
      <c r="A283" s="116"/>
      <c r="B283" s="116"/>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row>
    <row r="284" spans="1:46">
      <c r="A284" s="116"/>
      <c r="B284" s="116"/>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row>
    <row r="285" spans="1:46">
      <c r="A285" s="116"/>
      <c r="B285" s="116"/>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row>
    <row r="286" spans="1:46">
      <c r="A286" s="116"/>
      <c r="B286" s="116"/>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row>
    <row r="287" spans="1:46">
      <c r="A287" s="116"/>
      <c r="B287" s="116"/>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row>
    <row r="288" spans="1:46">
      <c r="A288" s="116"/>
      <c r="B288" s="116"/>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row>
    <row r="289" spans="1:46">
      <c r="A289" s="116"/>
      <c r="B289" s="116"/>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row>
    <row r="290" spans="1:46">
      <c r="A290" s="116"/>
      <c r="B290" s="116"/>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row>
    <row r="291" spans="1:46">
      <c r="A291" s="116"/>
      <c r="B291" s="116"/>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row>
    <row r="292" spans="1:46">
      <c r="A292" s="116"/>
      <c r="B292" s="116"/>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row>
    <row r="293" spans="1:46">
      <c r="A293" s="116"/>
      <c r="B293" s="116"/>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row>
    <row r="294" spans="1:46">
      <c r="A294" s="116"/>
      <c r="B294" s="116"/>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row>
    <row r="295" spans="1:46">
      <c r="A295" s="116"/>
      <c r="B295" s="116"/>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row>
    <row r="296" spans="1:46">
      <c r="A296" s="116"/>
      <c r="B296" s="116"/>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row>
    <row r="297" spans="1:46">
      <c r="A297" s="116"/>
      <c r="B297" s="116"/>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row>
    <row r="298" spans="1:46">
      <c r="A298" s="116"/>
      <c r="B298" s="116"/>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row>
    <row r="299" spans="1:46">
      <c r="A299" s="116"/>
      <c r="B299" s="116"/>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row>
    <row r="300" spans="1:46">
      <c r="A300" s="116"/>
      <c r="B300" s="116"/>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row>
    <row r="301" spans="1:46">
      <c r="A301" s="116"/>
      <c r="B301" s="116"/>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row>
    <row r="302" spans="1:46">
      <c r="A302" s="116"/>
      <c r="B302" s="116"/>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row>
    <row r="303" spans="1:46">
      <c r="A303" s="116"/>
      <c r="B303" s="116"/>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row>
    <row r="304" spans="1:46">
      <c r="A304" s="116"/>
      <c r="B304" s="116"/>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row>
    <row r="305" spans="1:46">
      <c r="A305" s="116"/>
      <c r="B305" s="116"/>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row>
    <row r="306" spans="1:46">
      <c r="A306" s="116"/>
      <c r="B306" s="116"/>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row>
    <row r="307" spans="1:46">
      <c r="A307" s="116"/>
      <c r="B307" s="116"/>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row>
    <row r="308" spans="1:46">
      <c r="A308" s="116"/>
      <c r="B308" s="116"/>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row>
    <row r="309" spans="1:46">
      <c r="A309" s="116"/>
      <c r="B309" s="116"/>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row>
    <row r="310" spans="1:46">
      <c r="A310" s="116"/>
      <c r="B310" s="116"/>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row>
    <row r="311" spans="1:46">
      <c r="A311" s="116"/>
      <c r="B311" s="116"/>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row>
    <row r="312" spans="1:46">
      <c r="A312" s="116"/>
      <c r="B312" s="116"/>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row>
    <row r="313" spans="1:46">
      <c r="A313" s="116"/>
      <c r="B313" s="116"/>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row>
    <row r="314" spans="1:46">
      <c r="A314" s="116"/>
      <c r="B314" s="116"/>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row>
    <row r="315" spans="1:46">
      <c r="A315" s="116"/>
      <c r="B315" s="116"/>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row>
    <row r="316" spans="1:46">
      <c r="A316" s="116"/>
      <c r="B316" s="116"/>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row>
    <row r="317" spans="1:46">
      <c r="A317" s="116"/>
      <c r="B317" s="116"/>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row>
    <row r="318" spans="1:46">
      <c r="A318" s="116"/>
      <c r="B318" s="116"/>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row>
    <row r="319" spans="1:46">
      <c r="A319" s="116"/>
      <c r="B319" s="116"/>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row>
    <row r="320" spans="1:46">
      <c r="A320" s="116"/>
      <c r="B320" s="116"/>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row>
    <row r="321" spans="1:46">
      <c r="A321" s="116"/>
      <c r="B321" s="116"/>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row>
    <row r="322" spans="1:46">
      <c r="A322" s="116"/>
      <c r="B322" s="116"/>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row>
    <row r="323" spans="1:46">
      <c r="A323" s="116"/>
      <c r="B323" s="116"/>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row>
    <row r="324" spans="1:46">
      <c r="A324" s="116"/>
      <c r="B324" s="116"/>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row>
    <row r="325" spans="1:46">
      <c r="A325" s="116"/>
      <c r="B325" s="116"/>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row>
    <row r="326" spans="1:46">
      <c r="A326" s="116"/>
      <c r="B326" s="116"/>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row>
    <row r="327" spans="1:46">
      <c r="A327" s="116"/>
      <c r="B327" s="116"/>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row>
    <row r="328" spans="1:46">
      <c r="A328" s="116"/>
      <c r="B328" s="116"/>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row>
    <row r="329" spans="1:46">
      <c r="A329" s="116"/>
      <c r="B329" s="116"/>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row>
    <row r="330" spans="1:46">
      <c r="A330" s="116"/>
      <c r="B330" s="116"/>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row>
    <row r="331" spans="1:46">
      <c r="A331" s="116"/>
      <c r="B331" s="116"/>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row>
    <row r="332" spans="1:46">
      <c r="A332" s="116"/>
      <c r="B332" s="116"/>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row>
    <row r="333" spans="1:46">
      <c r="A333" s="116"/>
      <c r="B333" s="116"/>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row>
    <row r="334" spans="1:46">
      <c r="A334" s="116"/>
      <c r="B334" s="116"/>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row>
    <row r="335" spans="1:46">
      <c r="A335" s="116"/>
      <c r="B335" s="116"/>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row>
    <row r="336" spans="1:46">
      <c r="A336" s="116"/>
      <c r="B336" s="116"/>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row>
    <row r="337" spans="1:46">
      <c r="A337" s="116"/>
      <c r="B337" s="116"/>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row>
    <row r="338" spans="1:46">
      <c r="A338" s="116"/>
      <c r="B338" s="116"/>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row>
    <row r="339" spans="1:46">
      <c r="A339" s="116"/>
      <c r="B339" s="116"/>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row>
    <row r="340" spans="1:46">
      <c r="A340" s="116"/>
      <c r="B340" s="116"/>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row>
    <row r="341" spans="1:46">
      <c r="A341" s="116"/>
      <c r="B341" s="116"/>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row>
    <row r="342" spans="1:46">
      <c r="A342" s="116"/>
      <c r="B342" s="116"/>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row>
    <row r="343" spans="1:46">
      <c r="A343" s="116"/>
      <c r="B343" s="116"/>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row>
    <row r="344" spans="1:46">
      <c r="A344" s="116"/>
      <c r="B344" s="116"/>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row>
    <row r="345" spans="1:46">
      <c r="A345" s="116"/>
      <c r="B345" s="116"/>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row>
    <row r="346" spans="1:46">
      <c r="A346" s="116"/>
      <c r="B346" s="116"/>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row>
    <row r="347" spans="1:46">
      <c r="A347" s="116"/>
      <c r="B347" s="116"/>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row>
    <row r="348" spans="1:46">
      <c r="A348" s="116"/>
      <c r="B348" s="116"/>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row>
    <row r="349" spans="1:46">
      <c r="A349" s="116"/>
      <c r="B349" s="116"/>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row>
    <row r="350" spans="1:46">
      <c r="A350" s="116"/>
      <c r="B350" s="116"/>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row>
    <row r="351" spans="1:46">
      <c r="A351" s="116"/>
      <c r="B351" s="116"/>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row>
    <row r="352" spans="1:46">
      <c r="A352" s="116"/>
      <c r="B352" s="116"/>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row>
    <row r="353" spans="1:46">
      <c r="A353" s="116"/>
      <c r="B353" s="116"/>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row>
    <row r="354" spans="1:46">
      <c r="A354" s="116"/>
      <c r="B354" s="116"/>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row>
    <row r="355" spans="1:46">
      <c r="A355" s="116"/>
      <c r="B355" s="116"/>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row>
    <row r="356" spans="1:46">
      <c r="A356" s="116"/>
      <c r="B356" s="116"/>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row>
    <row r="357" spans="1:46">
      <c r="A357" s="116"/>
      <c r="B357" s="116"/>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row>
    <row r="358" spans="1:46">
      <c r="A358" s="116"/>
      <c r="B358" s="116"/>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row>
    <row r="359" spans="1:46">
      <c r="A359" s="116"/>
      <c r="B359" s="116"/>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row>
    <row r="360" spans="1:46">
      <c r="A360" s="116"/>
      <c r="B360" s="116"/>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row>
    <row r="361" spans="1:46">
      <c r="A361" s="116"/>
      <c r="B361" s="116"/>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row>
    <row r="362" spans="1:46">
      <c r="A362" s="116"/>
      <c r="B362" s="116"/>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row>
    <row r="363" spans="1:46">
      <c r="A363" s="116"/>
      <c r="B363" s="116"/>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row>
    <row r="364" spans="1:46">
      <c r="A364" s="116"/>
      <c r="B364" s="116"/>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row>
    <row r="365" spans="1:46">
      <c r="A365" s="116"/>
      <c r="B365" s="116"/>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row>
    <row r="366" spans="1:46">
      <c r="A366" s="116"/>
      <c r="B366" s="116"/>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row>
    <row r="367" spans="1:46">
      <c r="A367" s="116"/>
      <c r="B367" s="116"/>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row>
    <row r="368" spans="1:46">
      <c r="A368" s="116"/>
      <c r="B368" s="116"/>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row>
    <row r="369" spans="1:46">
      <c r="A369" s="116"/>
      <c r="B369" s="116"/>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row>
    <row r="370" spans="1:46">
      <c r="A370" s="116"/>
      <c r="B370" s="116"/>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row>
    <row r="371" spans="1:46">
      <c r="A371" s="116"/>
      <c r="B371" s="116"/>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row>
    <row r="372" spans="1:46">
      <c r="A372" s="116"/>
      <c r="B372" s="116"/>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row>
    <row r="373" spans="1:46">
      <c r="A373" s="116"/>
      <c r="B373" s="116"/>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row>
    <row r="374" spans="1:46">
      <c r="A374" s="116"/>
      <c r="B374" s="116"/>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row>
    <row r="375" spans="1:46">
      <c r="A375" s="116"/>
      <c r="B375" s="116"/>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row>
    <row r="376" spans="1:46">
      <c r="A376" s="116"/>
      <c r="B376" s="116"/>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row>
    <row r="377" spans="1:46">
      <c r="A377" s="116"/>
      <c r="B377" s="116"/>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row>
    <row r="378" spans="1:46">
      <c r="A378" s="116"/>
      <c r="B378" s="116"/>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row>
    <row r="379" spans="1:46">
      <c r="A379" s="116"/>
      <c r="B379" s="116"/>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row>
    <row r="380" spans="1:46">
      <c r="A380" s="116"/>
      <c r="B380" s="116"/>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row>
    <row r="381" spans="1:46">
      <c r="A381" s="116"/>
      <c r="B381" s="116"/>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row>
    <row r="382" spans="1:46">
      <c r="A382" s="116"/>
      <c r="B382" s="116"/>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row>
    <row r="383" spans="1:46">
      <c r="A383" s="116"/>
      <c r="B383" s="116"/>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row>
    <row r="384" spans="1:46">
      <c r="A384" s="116"/>
      <c r="B384" s="116"/>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row>
    <row r="385" spans="1:46">
      <c r="A385" s="116"/>
      <c r="B385" s="116"/>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row>
    <row r="386" spans="1:46">
      <c r="A386" s="116"/>
      <c r="B386" s="116"/>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row>
    <row r="387" spans="1:46">
      <c r="A387" s="116"/>
      <c r="B387" s="116"/>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row>
    <row r="388" spans="1:46">
      <c r="A388" s="116"/>
      <c r="B388" s="116"/>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row>
    <row r="389" spans="1:46">
      <c r="A389" s="116"/>
      <c r="B389" s="116"/>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row>
    <row r="390" spans="1:46">
      <c r="A390" s="116"/>
      <c r="B390" s="116"/>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row>
    <row r="391" spans="1:46">
      <c r="A391" s="116"/>
      <c r="B391" s="116"/>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row>
    <row r="392" spans="1:46">
      <c r="A392" s="116"/>
      <c r="B392" s="116"/>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row>
    <row r="393" spans="1:46">
      <c r="A393" s="116"/>
      <c r="B393" s="116"/>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row>
    <row r="394" spans="1:46">
      <c r="A394" s="116"/>
      <c r="B394" s="116"/>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row>
    <row r="395" spans="1:46">
      <c r="A395" s="116"/>
      <c r="B395" s="116"/>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row>
    <row r="396" spans="1:46">
      <c r="A396" s="116"/>
      <c r="B396" s="116"/>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row>
    <row r="397" spans="1:46">
      <c r="A397" s="116"/>
      <c r="B397" s="116"/>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row>
    <row r="398" spans="1:46">
      <c r="A398" s="116"/>
      <c r="B398" s="116"/>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row>
    <row r="399" spans="1:46">
      <c r="A399" s="116"/>
      <c r="B399" s="116"/>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row>
    <row r="400" spans="1:46">
      <c r="A400" s="116"/>
      <c r="B400" s="116"/>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row>
    <row r="401" spans="1:46">
      <c r="A401" s="116"/>
      <c r="B401" s="116"/>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row>
    <row r="402" spans="1:46">
      <c r="A402" s="116"/>
      <c r="B402" s="116"/>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row>
    <row r="403" spans="1:46">
      <c r="A403" s="116"/>
      <c r="B403" s="116"/>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row>
    <row r="404" spans="1:46">
      <c r="A404" s="116"/>
      <c r="B404" s="116"/>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row>
    <row r="405" spans="1:46">
      <c r="A405" s="116"/>
      <c r="B405" s="116"/>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row>
    <row r="406" spans="1:46">
      <c r="A406" s="116"/>
      <c r="B406" s="116"/>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row>
    <row r="407" spans="1:46">
      <c r="A407" s="116"/>
      <c r="B407" s="116"/>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row>
    <row r="408" spans="1:46">
      <c r="A408" s="116"/>
      <c r="B408" s="116"/>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row>
    <row r="409" spans="1:46">
      <c r="A409" s="116"/>
      <c r="B409" s="116"/>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row>
    <row r="410" spans="1:46">
      <c r="A410" s="116"/>
      <c r="B410" s="116"/>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row>
    <row r="411" spans="1:46">
      <c r="A411" s="116"/>
      <c r="B411" s="116"/>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row>
    <row r="412" spans="1:46">
      <c r="A412" s="116"/>
      <c r="B412" s="116"/>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row>
    <row r="413" spans="1:46">
      <c r="A413" s="116"/>
      <c r="B413" s="116"/>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row>
    <row r="414" spans="1:46">
      <c r="A414" s="116"/>
      <c r="B414" s="116"/>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row>
    <row r="415" spans="1:46">
      <c r="A415" s="116"/>
      <c r="B415" s="116"/>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row>
    <row r="416" spans="1:46">
      <c r="A416" s="116"/>
      <c r="B416" s="116"/>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row>
    <row r="417" spans="1:46">
      <c r="A417" s="116"/>
      <c r="B417" s="116"/>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row>
    <row r="418" spans="1:46">
      <c r="A418" s="116"/>
      <c r="B418" s="116"/>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row>
    <row r="419" spans="1:46">
      <c r="A419" s="116"/>
      <c r="B419" s="116"/>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row>
    <row r="420" spans="1:46">
      <c r="A420" s="116"/>
      <c r="B420" s="116"/>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row>
    <row r="421" spans="1:46">
      <c r="A421" s="116"/>
      <c r="B421" s="116"/>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row>
    <row r="422" spans="1:46">
      <c r="A422" s="116"/>
      <c r="B422" s="116"/>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row>
    <row r="423" spans="1:46">
      <c r="A423" s="116"/>
      <c r="B423" s="116"/>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row>
    <row r="424" spans="1:46">
      <c r="A424" s="116"/>
      <c r="B424" s="116"/>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row>
    <row r="425" spans="1:46">
      <c r="A425" s="116"/>
      <c r="B425" s="116"/>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row>
    <row r="426" spans="1:46">
      <c r="A426" s="116"/>
      <c r="B426" s="116"/>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row>
    <row r="427" spans="1:46">
      <c r="A427" s="116"/>
      <c r="B427" s="116"/>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row>
    <row r="428" spans="1:46">
      <c r="A428" s="116"/>
      <c r="B428" s="116"/>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row>
    <row r="429" spans="1:46">
      <c r="A429" s="116"/>
      <c r="B429" s="116"/>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row>
    <row r="430" spans="1:46">
      <c r="A430" s="116"/>
      <c r="B430" s="116"/>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row>
    <row r="431" spans="1:46">
      <c r="A431" s="116"/>
      <c r="B431" s="116"/>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row>
    <row r="432" spans="1:46">
      <c r="A432" s="116"/>
      <c r="B432" s="116"/>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row>
    <row r="433" spans="1:46">
      <c r="A433" s="116"/>
      <c r="B433" s="116"/>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row>
    <row r="434" spans="1:46">
      <c r="A434" s="116"/>
      <c r="B434" s="116"/>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row>
    <row r="435" spans="1:46">
      <c r="A435" s="116"/>
      <c r="B435" s="116"/>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row>
    <row r="436" spans="1:46">
      <c r="A436" s="116"/>
      <c r="B436" s="116"/>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row>
    <row r="437" spans="1:46">
      <c r="A437" s="116"/>
      <c r="B437" s="116"/>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row>
    <row r="438" spans="1:46">
      <c r="A438" s="116"/>
      <c r="B438" s="116"/>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row>
    <row r="439" spans="1:46">
      <c r="A439" s="116"/>
      <c r="B439" s="116"/>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row>
    <row r="440" spans="1:46">
      <c r="A440" s="116"/>
      <c r="B440" s="116"/>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row>
    <row r="441" spans="1:46">
      <c r="A441" s="116"/>
      <c r="B441" s="116"/>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row>
    <row r="442" spans="1:46">
      <c r="A442" s="116"/>
      <c r="B442" s="116"/>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row>
    <row r="443" spans="1:46">
      <c r="A443" s="116"/>
      <c r="B443" s="116"/>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row>
    <row r="444" spans="1:46">
      <c r="A444" s="116"/>
      <c r="B444" s="116"/>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row>
    <row r="445" spans="1:46">
      <c r="A445" s="116"/>
      <c r="B445" s="116"/>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row>
    <row r="446" spans="1:46">
      <c r="A446" s="116"/>
      <c r="B446" s="116"/>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row>
    <row r="447" spans="1:46">
      <c r="A447" s="116"/>
      <c r="B447" s="116"/>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row>
    <row r="448" spans="1:46">
      <c r="A448" s="116"/>
      <c r="B448" s="116"/>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row>
    <row r="449" spans="1:46">
      <c r="A449" s="116"/>
      <c r="B449" s="116"/>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row>
    <row r="450" spans="1:46">
      <c r="A450" s="116"/>
      <c r="B450" s="116"/>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row>
    <row r="451" spans="1:46">
      <c r="A451" s="116"/>
      <c r="B451" s="116"/>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row>
    <row r="452" spans="1:46">
      <c r="A452" s="116"/>
      <c r="B452" s="116"/>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row>
    <row r="453" spans="1:46">
      <c r="A453" s="116"/>
      <c r="B453" s="116"/>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row>
    <row r="454" spans="1:46">
      <c r="A454" s="116"/>
      <c r="B454" s="116"/>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row>
    <row r="455" spans="1:46">
      <c r="A455" s="116"/>
      <c r="B455" s="116"/>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row>
    <row r="456" spans="1:46">
      <c r="A456" s="116"/>
      <c r="B456" s="116"/>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row>
    <row r="457" spans="1:46">
      <c r="A457" s="116"/>
      <c r="B457" s="116"/>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row>
    <row r="458" spans="1:46">
      <c r="A458" s="116"/>
      <c r="B458" s="116"/>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row>
    <row r="459" spans="1:46">
      <c r="A459" s="116"/>
      <c r="B459" s="116"/>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row>
    <row r="460" spans="1:46">
      <c r="A460" s="116"/>
      <c r="B460" s="116"/>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row>
    <row r="461" spans="1:46">
      <c r="A461" s="116"/>
      <c r="B461" s="116"/>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row>
    <row r="462" spans="1:46">
      <c r="A462" s="116"/>
      <c r="B462" s="116"/>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row>
    <row r="463" spans="1:46">
      <c r="A463" s="116"/>
      <c r="B463" s="116"/>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row>
    <row r="464" spans="1:46">
      <c r="A464" s="116"/>
      <c r="B464" s="116"/>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row>
    <row r="465" spans="1:46">
      <c r="A465" s="116"/>
      <c r="B465" s="116"/>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row>
    <row r="466" spans="1:46">
      <c r="A466" s="116"/>
      <c r="B466" s="116"/>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row>
    <row r="467" spans="1:46">
      <c r="A467" s="116"/>
      <c r="B467" s="116"/>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row>
    <row r="468" spans="1:46">
      <c r="A468" s="116"/>
      <c r="B468" s="116"/>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row>
    <row r="469" spans="1:46">
      <c r="A469" s="116"/>
      <c r="B469" s="116"/>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row>
    <row r="470" spans="1:46">
      <c r="A470" s="116"/>
      <c r="B470" s="116"/>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row>
    <row r="471" spans="1:46">
      <c r="A471" s="116"/>
      <c r="B471" s="116"/>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row>
    <row r="472" spans="1:46">
      <c r="A472" s="116"/>
      <c r="B472" s="116"/>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row>
    <row r="473" spans="1:46">
      <c r="A473" s="116"/>
      <c r="B473" s="116"/>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row>
    <row r="474" spans="1:46">
      <c r="A474" s="116"/>
      <c r="B474" s="116"/>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row>
    <row r="475" spans="1:46">
      <c r="A475" s="116"/>
      <c r="B475" s="116"/>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row>
    <row r="476" spans="1:46">
      <c r="A476" s="116"/>
      <c r="B476" s="116"/>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row>
    <row r="477" spans="1:46">
      <c r="A477" s="116"/>
      <c r="B477" s="116"/>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row>
    <row r="478" spans="1:46">
      <c r="A478" s="116"/>
      <c r="B478" s="116"/>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row>
    <row r="479" spans="1:46">
      <c r="A479" s="116"/>
      <c r="B479" s="116"/>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row>
    <row r="480" spans="1:46">
      <c r="A480" s="116"/>
      <c r="B480" s="116"/>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row>
    <row r="481" spans="1:46">
      <c r="A481" s="116"/>
      <c r="B481" s="116"/>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row>
    <row r="482" spans="1:46">
      <c r="A482" s="116"/>
      <c r="B482" s="116"/>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row>
    <row r="483" spans="1:46">
      <c r="A483" s="116"/>
      <c r="B483" s="116"/>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row>
    <row r="484" spans="1:46">
      <c r="A484" s="116"/>
      <c r="B484" s="116"/>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row>
    <row r="485" spans="1:46">
      <c r="A485" s="116"/>
      <c r="B485" s="116"/>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row>
    <row r="486" spans="1:46">
      <c r="A486" s="116"/>
      <c r="B486" s="116"/>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row>
    <row r="487" spans="1:46">
      <c r="A487" s="116"/>
      <c r="B487" s="116"/>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row>
    <row r="488" spans="1:46">
      <c r="A488" s="116"/>
      <c r="B488" s="116"/>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row>
    <row r="489" spans="1:46">
      <c r="A489" s="116"/>
      <c r="B489" s="116"/>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row>
    <row r="490" spans="1:46">
      <c r="A490" s="116"/>
      <c r="B490" s="116"/>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row>
    <row r="491" spans="1:46">
      <c r="A491" s="116"/>
      <c r="B491" s="116"/>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row>
    <row r="492" spans="1:46">
      <c r="A492" s="116"/>
      <c r="B492" s="116"/>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row>
    <row r="493" spans="1:46">
      <c r="A493" s="116"/>
      <c r="B493" s="116"/>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row>
    <row r="494" spans="1:46">
      <c r="A494" s="116"/>
      <c r="B494" s="116"/>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row>
    <row r="495" spans="1:46">
      <c r="A495" s="116"/>
      <c r="B495" s="116"/>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row>
    <row r="496" spans="1:46">
      <c r="A496" s="116"/>
      <c r="B496" s="116"/>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row>
    <row r="497" spans="1:46">
      <c r="A497" s="116"/>
      <c r="B497" s="116"/>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row>
    <row r="498" spans="1:46">
      <c r="A498" s="116"/>
      <c r="B498" s="116"/>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row>
    <row r="499" spans="1:46">
      <c r="A499" s="116"/>
      <c r="B499" s="116"/>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row>
    <row r="500" spans="1:46">
      <c r="A500" s="116"/>
      <c r="B500" s="116"/>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row>
    <row r="501" spans="1:46">
      <c r="A501" s="116"/>
      <c r="B501" s="116"/>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row>
    <row r="502" spans="1:46">
      <c r="A502" s="116"/>
      <c r="B502" s="116"/>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row>
    <row r="503" spans="1:46">
      <c r="A503" s="116"/>
      <c r="B503" s="116"/>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row>
    <row r="504" spans="1:46">
      <c r="A504" s="116"/>
      <c r="B504" s="116"/>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row>
    <row r="505" spans="1:46">
      <c r="A505" s="116"/>
      <c r="B505" s="116"/>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row>
    <row r="506" spans="1:46">
      <c r="A506" s="116"/>
      <c r="B506" s="116"/>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row>
    <row r="507" spans="1:46">
      <c r="A507" s="116"/>
      <c r="B507" s="116"/>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row>
    <row r="508" spans="1:46">
      <c r="A508" s="116"/>
      <c r="B508" s="116"/>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row>
    <row r="509" spans="1:46">
      <c r="A509" s="116"/>
      <c r="B509" s="116"/>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row>
    <row r="510" spans="1:46">
      <c r="A510" s="116"/>
      <c r="B510" s="116"/>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row>
    <row r="511" spans="1:46">
      <c r="A511" s="116"/>
      <c r="B511" s="116"/>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row>
    <row r="512" spans="1:46">
      <c r="A512" s="116"/>
      <c r="B512" s="116"/>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row>
    <row r="513" spans="1:46">
      <c r="A513" s="116"/>
      <c r="B513" s="116"/>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row>
    <row r="514" spans="1:46">
      <c r="A514" s="116"/>
      <c r="B514" s="116"/>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row>
    <row r="515" spans="1:46">
      <c r="A515" s="116"/>
      <c r="B515" s="116"/>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row>
    <row r="516" spans="1:46">
      <c r="A516" s="116"/>
      <c r="B516" s="116"/>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row>
    <row r="517" spans="1:46">
      <c r="A517" s="116"/>
      <c r="B517" s="116"/>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row>
    <row r="518" spans="1:46">
      <c r="A518" s="116"/>
      <c r="B518" s="116"/>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row>
    <row r="519" spans="1:46">
      <c r="A519" s="116"/>
      <c r="B519" s="116"/>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row>
    <row r="520" spans="1:46">
      <c r="A520" s="116"/>
      <c r="B520" s="116"/>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row>
    <row r="521" spans="1:46">
      <c r="A521" s="116"/>
      <c r="B521" s="116"/>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row>
    <row r="522" spans="1:46">
      <c r="A522" s="116"/>
      <c r="B522" s="116"/>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row>
    <row r="523" spans="1:46">
      <c r="A523" s="116"/>
      <c r="B523" s="116"/>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row>
    <row r="524" spans="1:46">
      <c r="A524" s="116"/>
      <c r="B524" s="116"/>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row>
    <row r="525" spans="1:46">
      <c r="A525" s="116"/>
      <c r="B525" s="116"/>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row>
    <row r="526" spans="1:46">
      <c r="A526" s="116"/>
      <c r="B526" s="116"/>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row>
    <row r="527" spans="1:46">
      <c r="A527" s="116"/>
      <c r="B527" s="116"/>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row>
    <row r="528" spans="1:46">
      <c r="A528" s="116"/>
      <c r="B528" s="116"/>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row>
    <row r="529" spans="1:46">
      <c r="A529" s="116"/>
      <c r="B529" s="116"/>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row>
    <row r="530" spans="1:46">
      <c r="A530" s="116"/>
      <c r="B530" s="116"/>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row>
    <row r="531" spans="1:46">
      <c r="A531" s="116"/>
      <c r="B531" s="116"/>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row>
    <row r="532" spans="1:46">
      <c r="A532" s="116"/>
      <c r="B532" s="116"/>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row>
    <row r="533" spans="1:46">
      <c r="A533" s="116"/>
      <c r="B533" s="116"/>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row>
    <row r="534" spans="1:46">
      <c r="A534" s="116"/>
      <c r="B534" s="116"/>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row>
    <row r="535" spans="1:46">
      <c r="A535" s="116"/>
      <c r="B535" s="116"/>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row>
    <row r="536" spans="1:46">
      <c r="A536" s="116"/>
      <c r="B536" s="116"/>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row>
    <row r="537" spans="1:46">
      <c r="A537" s="116"/>
      <c r="B537" s="116"/>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row>
    <row r="538" spans="1:46">
      <c r="A538" s="116"/>
      <c r="B538" s="116"/>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row>
    <row r="539" spans="1:46">
      <c r="A539" s="116"/>
      <c r="B539" s="116"/>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row>
    <row r="540" spans="1:46">
      <c r="A540" s="116"/>
      <c r="B540" s="116"/>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row>
    <row r="541" spans="1:46">
      <c r="A541" s="116"/>
      <c r="B541" s="116"/>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row>
    <row r="542" spans="1:46">
      <c r="A542" s="116"/>
      <c r="B542" s="116"/>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row>
    <row r="543" spans="1:46">
      <c r="A543" s="116"/>
      <c r="B543" s="116"/>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row>
    <row r="544" spans="1:46">
      <c r="A544" s="116"/>
      <c r="B544" s="116"/>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row>
    <row r="545" spans="1:46">
      <c r="A545" s="116"/>
      <c r="B545" s="116"/>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row>
    <row r="546" spans="1:46">
      <c r="A546" s="116"/>
      <c r="B546" s="116"/>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row>
    <row r="547" spans="1:46">
      <c r="A547" s="116"/>
      <c r="B547" s="116"/>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row>
    <row r="548" spans="1:46">
      <c r="A548" s="116"/>
      <c r="B548" s="116"/>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row>
    <row r="549" spans="1:46">
      <c r="A549" s="116"/>
      <c r="B549" s="116"/>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row>
    <row r="550" spans="1:46">
      <c r="A550" s="116"/>
      <c r="B550" s="116"/>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row>
    <row r="551" spans="1:46">
      <c r="A551" s="116"/>
      <c r="B551" s="116"/>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row>
    <row r="552" spans="1:46">
      <c r="A552" s="116"/>
      <c r="B552" s="116"/>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row>
    <row r="553" spans="1:46">
      <c r="A553" s="116"/>
      <c r="B553" s="116"/>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row>
    <row r="554" spans="1:46">
      <c r="A554" s="116"/>
      <c r="B554" s="116"/>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row>
    <row r="555" spans="1:46">
      <c r="A555" s="116"/>
      <c r="B555" s="116"/>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row>
    <row r="556" spans="1:46">
      <c r="A556" s="116"/>
      <c r="B556" s="116"/>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row>
    <row r="557" spans="1:46">
      <c r="A557" s="116"/>
      <c r="B557" s="116"/>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row>
    <row r="558" spans="1:46">
      <c r="A558" s="116"/>
      <c r="B558" s="116"/>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row>
    <row r="559" spans="1:46">
      <c r="A559" s="116"/>
      <c r="B559" s="116"/>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row>
    <row r="560" spans="1:46">
      <c r="A560" s="116"/>
      <c r="B560" s="116"/>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row>
    <row r="561" spans="1:46">
      <c r="A561" s="116"/>
      <c r="B561" s="116"/>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row>
    <row r="562" spans="1:46">
      <c r="A562" s="116"/>
      <c r="B562" s="116"/>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row>
    <row r="563" spans="1:46">
      <c r="A563" s="116"/>
      <c r="B563" s="116"/>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row>
    <row r="564" spans="1:46">
      <c r="A564" s="116"/>
      <c r="B564" s="116"/>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row>
    <row r="565" spans="1:46">
      <c r="A565" s="116"/>
      <c r="B565" s="116"/>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row>
    <row r="566" spans="1:46">
      <c r="A566" s="116"/>
      <c r="B566" s="116"/>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row>
    <row r="567" spans="1:46">
      <c r="A567" s="116"/>
      <c r="B567" s="116"/>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row>
    <row r="568" spans="1:46">
      <c r="A568" s="116"/>
      <c r="B568" s="116"/>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row>
    <row r="569" spans="1:46">
      <c r="A569" s="116"/>
      <c r="B569" s="116"/>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row>
    <row r="570" spans="1:46">
      <c r="A570" s="116"/>
      <c r="B570" s="116"/>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row>
    <row r="571" spans="1:46">
      <c r="A571" s="116"/>
      <c r="B571" s="116"/>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row>
    <row r="572" spans="1:46">
      <c r="A572" s="116"/>
      <c r="B572" s="116"/>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row>
    <row r="573" spans="1:46">
      <c r="A573" s="116"/>
      <c r="B573" s="116"/>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row>
    <row r="574" spans="1:46">
      <c r="A574" s="116"/>
      <c r="B574" s="116"/>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row>
    <row r="575" spans="1:46">
      <c r="A575" s="116"/>
      <c r="B575" s="116"/>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row>
    <row r="576" spans="1:46">
      <c r="A576" s="116"/>
      <c r="B576" s="116"/>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row>
    <row r="577" spans="1:46">
      <c r="A577" s="116"/>
      <c r="B577" s="116"/>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row>
    <row r="578" spans="1:46">
      <c r="A578" s="116"/>
      <c r="B578" s="116"/>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row>
    <row r="579" spans="1:46">
      <c r="A579" s="116"/>
      <c r="B579" s="116"/>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row>
    <row r="580" spans="1:46">
      <c r="A580" s="116"/>
      <c r="B580" s="116"/>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row>
    <row r="581" spans="1:46">
      <c r="A581" s="116"/>
      <c r="B581" s="116"/>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row>
    <row r="582" spans="1:46">
      <c r="A582" s="116"/>
      <c r="B582" s="116"/>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row>
    <row r="583" spans="1:46">
      <c r="A583" s="116"/>
      <c r="B583" s="116"/>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row>
    <row r="584" spans="1:46">
      <c r="A584" s="116"/>
      <c r="B584" s="116"/>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row>
    <row r="585" spans="1:46">
      <c r="A585" s="116"/>
      <c r="B585" s="116"/>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row>
    <row r="586" spans="1:46">
      <c r="A586" s="116"/>
      <c r="B586" s="116"/>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row>
    <row r="587" spans="1:46">
      <c r="A587" s="116"/>
      <c r="B587" s="116"/>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row>
    <row r="588" spans="1:46">
      <c r="A588" s="116"/>
      <c r="B588" s="116"/>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row>
    <row r="589" spans="1:46">
      <c r="A589" s="116"/>
      <c r="B589" s="116"/>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row>
    <row r="590" spans="1:46">
      <c r="A590" s="116"/>
      <c r="B590" s="116"/>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row>
    <row r="591" spans="1:46">
      <c r="A591" s="116"/>
      <c r="B591" s="116"/>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row>
    <row r="592" spans="1:46">
      <c r="A592" s="116"/>
      <c r="B592" s="116"/>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row>
    <row r="593" spans="1:46">
      <c r="A593" s="116"/>
      <c r="B593" s="116"/>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row>
    <row r="594" spans="1:46">
      <c r="A594" s="116"/>
      <c r="B594" s="116"/>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row>
    <row r="595" spans="1:46">
      <c r="A595" s="116"/>
      <c r="B595" s="116"/>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row>
    <row r="596" spans="1:46">
      <c r="A596" s="116"/>
      <c r="B596" s="116"/>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row>
    <row r="597" spans="1:46">
      <c r="A597" s="116"/>
      <c r="B597" s="116"/>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row>
    <row r="598" spans="1:46">
      <c r="A598" s="116"/>
      <c r="B598" s="116"/>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row>
    <row r="599" spans="1:46">
      <c r="A599" s="116"/>
      <c r="B599" s="116"/>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row>
    <row r="600" spans="1:46">
      <c r="A600" s="116"/>
      <c r="B600" s="116"/>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row>
    <row r="601" spans="1:46">
      <c r="A601" s="116"/>
      <c r="B601" s="116"/>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row>
    <row r="602" spans="1:46">
      <c r="A602" s="116"/>
      <c r="B602" s="116"/>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row>
    <row r="603" spans="1:46">
      <c r="A603" s="116"/>
      <c r="B603" s="116"/>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row>
    <row r="604" spans="1:46">
      <c r="A604" s="116"/>
      <c r="B604" s="116"/>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row>
    <row r="605" spans="1:46">
      <c r="A605" s="116"/>
      <c r="B605" s="116"/>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row>
    <row r="606" spans="1:46">
      <c r="A606" s="116"/>
      <c r="B606" s="116"/>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row>
    <row r="607" spans="1:46">
      <c r="A607" s="116"/>
      <c r="B607" s="116"/>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row>
    <row r="608" spans="1:46">
      <c r="A608" s="116"/>
      <c r="B608" s="116"/>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row>
    <row r="609" spans="1:46">
      <c r="A609" s="116"/>
      <c r="B609" s="116"/>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row>
    <row r="610" spans="1:46">
      <c r="A610" s="116"/>
      <c r="B610" s="116"/>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row>
    <row r="611" spans="1:46">
      <c r="A611" s="116"/>
      <c r="B611" s="116"/>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row>
    <row r="612" spans="1:46">
      <c r="A612" s="116"/>
      <c r="B612" s="116"/>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row>
    <row r="613" spans="1:46">
      <c r="A613" s="116"/>
      <c r="B613" s="116"/>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row>
    <row r="614" spans="1:46">
      <c r="A614" s="116"/>
      <c r="B614" s="116"/>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row>
    <row r="615" spans="1:46">
      <c r="A615" s="116"/>
      <c r="B615" s="116"/>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row>
    <row r="616" spans="1:46">
      <c r="A616" s="116"/>
      <c r="B616" s="116"/>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row>
    <row r="617" spans="1:46">
      <c r="A617" s="116"/>
      <c r="B617" s="116"/>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row>
    <row r="618" spans="1:46">
      <c r="A618" s="116"/>
      <c r="B618" s="116"/>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row>
    <row r="619" spans="1:46">
      <c r="A619" s="116"/>
      <c r="B619" s="116"/>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row>
    <row r="620" spans="1:46">
      <c r="A620" s="116"/>
      <c r="B620" s="116"/>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row>
    <row r="621" spans="1:46">
      <c r="A621" s="116"/>
      <c r="B621" s="116"/>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row>
    <row r="622" spans="1:46">
      <c r="A622" s="116"/>
      <c r="B622" s="116"/>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row>
    <row r="623" spans="1:46">
      <c r="A623" s="116"/>
      <c r="B623" s="116"/>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row>
    <row r="624" spans="1:46">
      <c r="A624" s="116"/>
      <c r="B624" s="116"/>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row>
    <row r="625" spans="1:46">
      <c r="A625" s="116"/>
      <c r="B625" s="116"/>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row>
    <row r="626" spans="1:46">
      <c r="A626" s="116"/>
      <c r="B626" s="116"/>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row>
    <row r="627" spans="1:46">
      <c r="A627" s="116"/>
      <c r="B627" s="116"/>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row>
    <row r="628" spans="1:46">
      <c r="A628" s="116"/>
      <c r="B628" s="116"/>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row>
    <row r="629" spans="1:46">
      <c r="A629" s="116"/>
      <c r="B629" s="116"/>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row>
    <row r="630" spans="1:46">
      <c r="A630" s="116"/>
      <c r="B630" s="116"/>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row>
    <row r="631" spans="1:46">
      <c r="A631" s="116"/>
      <c r="B631" s="116"/>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row>
    <row r="632" spans="1:46">
      <c r="A632" s="116"/>
      <c r="B632" s="116"/>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row>
    <row r="633" spans="1:46">
      <c r="A633" s="116"/>
      <c r="B633" s="116"/>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row>
    <row r="634" spans="1:46">
      <c r="A634" s="116"/>
      <c r="B634" s="116"/>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row>
    <row r="635" spans="1:46">
      <c r="A635" s="116"/>
      <c r="B635" s="116"/>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row>
    <row r="636" spans="1:46">
      <c r="A636" s="116"/>
      <c r="B636" s="116"/>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row>
    <row r="637" spans="1:46">
      <c r="A637" s="116"/>
      <c r="B637" s="116"/>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row>
    <row r="638" spans="1:46">
      <c r="A638" s="116"/>
      <c r="B638" s="116"/>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row>
    <row r="639" spans="1:46">
      <c r="A639" s="116"/>
      <c r="B639" s="116"/>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row>
    <row r="640" spans="1:46">
      <c r="A640" s="116"/>
      <c r="B640" s="116"/>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row>
    <row r="641" spans="1:46">
      <c r="A641" s="116"/>
      <c r="B641" s="116"/>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row>
    <row r="642" spans="1:46">
      <c r="A642" s="116"/>
      <c r="B642" s="116"/>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row>
    <row r="643" spans="1:46">
      <c r="A643" s="116"/>
      <c r="B643" s="116"/>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row>
    <row r="644" spans="1:46">
      <c r="A644" s="116"/>
      <c r="B644" s="116"/>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row>
    <row r="645" spans="1:46">
      <c r="A645" s="116"/>
      <c r="B645" s="116"/>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row>
    <row r="646" spans="1:46">
      <c r="A646" s="116"/>
      <c r="B646" s="116"/>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row>
    <row r="647" spans="1:46">
      <c r="A647" s="116"/>
      <c r="B647" s="116"/>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row>
    <row r="648" spans="1:46">
      <c r="A648" s="116"/>
      <c r="B648" s="116"/>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row>
    <row r="649" spans="1:46">
      <c r="A649" s="116"/>
      <c r="B649" s="116"/>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row>
    <row r="650" spans="1:46">
      <c r="A650" s="116"/>
      <c r="B650" s="116"/>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row>
    <row r="651" spans="1:46">
      <c r="A651" s="116"/>
      <c r="B651" s="116"/>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row>
    <row r="652" spans="1:46">
      <c r="A652" s="116"/>
      <c r="B652" s="116"/>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row>
    <row r="653" spans="1:46">
      <c r="A653" s="116"/>
      <c r="B653" s="116"/>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row>
    <row r="654" spans="1:46">
      <c r="A654" s="116"/>
      <c r="B654" s="116"/>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row>
    <row r="655" spans="1:46">
      <c r="A655" s="116"/>
      <c r="B655" s="116"/>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row>
    <row r="656" spans="1:46">
      <c r="A656" s="116"/>
      <c r="B656" s="116"/>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row>
    <row r="657" spans="1:46">
      <c r="A657" s="116"/>
      <c r="B657" s="116"/>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row>
    <row r="658" spans="1:46">
      <c r="A658" s="116"/>
      <c r="B658" s="116"/>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row>
    <row r="659" spans="1:46">
      <c r="A659" s="116"/>
      <c r="B659" s="116"/>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row>
    <row r="660" spans="1:46">
      <c r="A660" s="116"/>
      <c r="B660" s="116"/>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row>
    <row r="661" spans="1:46">
      <c r="A661" s="116"/>
      <c r="B661" s="116"/>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row>
    <row r="662" spans="1:46">
      <c r="A662" s="116"/>
      <c r="B662" s="116"/>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row>
    <row r="663" spans="1:46">
      <c r="A663" s="116"/>
      <c r="B663" s="116"/>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row>
    <row r="664" spans="1:46">
      <c r="A664" s="116"/>
      <c r="B664" s="116"/>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row>
    <row r="665" spans="1:46">
      <c r="A665" s="116"/>
      <c r="B665" s="116"/>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row>
    <row r="666" spans="1:46">
      <c r="A666" s="116"/>
      <c r="B666" s="116"/>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row>
    <row r="667" spans="1:46">
      <c r="A667" s="116"/>
      <c r="B667" s="116"/>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row>
    <row r="668" spans="1:46">
      <c r="A668" s="116"/>
      <c r="B668" s="116"/>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row>
    <row r="669" spans="1:46">
      <c r="A669" s="116"/>
      <c r="B669" s="116"/>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row>
    <row r="670" spans="1:46">
      <c r="A670" s="116"/>
      <c r="B670" s="116"/>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row>
    <row r="671" spans="1:46">
      <c r="A671" s="116"/>
      <c r="B671" s="116"/>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row>
    <row r="672" spans="1:46">
      <c r="A672" s="116"/>
      <c r="B672" s="116"/>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row>
    <row r="673" spans="1:46">
      <c r="A673" s="116"/>
      <c r="B673" s="116"/>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row>
    <row r="674" spans="1:46">
      <c r="A674" s="116"/>
      <c r="B674" s="116"/>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row>
    <row r="675" spans="1:46">
      <c r="A675" s="116"/>
      <c r="B675" s="116"/>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row>
    <row r="676" spans="1:46">
      <c r="A676" s="116"/>
      <c r="B676" s="116"/>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row>
    <row r="677" spans="1:46">
      <c r="A677" s="116"/>
      <c r="B677" s="116"/>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row>
    <row r="678" spans="1:46">
      <c r="A678" s="116"/>
      <c r="B678" s="116"/>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row>
    <row r="679" spans="1:46">
      <c r="A679" s="116"/>
      <c r="B679" s="116"/>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row>
    <row r="680" spans="1:46">
      <c r="A680" s="116"/>
      <c r="B680" s="116"/>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row>
    <row r="681" spans="1:46">
      <c r="A681" s="116"/>
      <c r="B681" s="116"/>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row>
    <row r="682" spans="1:46">
      <c r="A682" s="116"/>
      <c r="B682" s="116"/>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row>
    <row r="683" spans="1:46">
      <c r="A683" s="116"/>
      <c r="B683" s="116"/>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row>
    <row r="684" spans="1:46">
      <c r="A684" s="116"/>
      <c r="B684" s="116"/>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row>
    <row r="685" spans="1:46">
      <c r="A685" s="116"/>
      <c r="B685" s="116"/>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row>
    <row r="686" spans="1:46">
      <c r="A686" s="116"/>
      <c r="B686" s="116"/>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row>
    <row r="687" spans="1:46">
      <c r="A687" s="116"/>
      <c r="B687" s="116"/>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row>
    <row r="688" spans="1:46">
      <c r="A688" s="116"/>
      <c r="B688" s="116"/>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row>
    <row r="689" spans="1:46">
      <c r="A689" s="116"/>
      <c r="B689" s="116"/>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row>
    <row r="690" spans="1:46">
      <c r="A690" s="116"/>
      <c r="B690" s="116"/>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row>
    <row r="691" spans="1:46">
      <c r="A691" s="116"/>
      <c r="B691" s="116"/>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row>
    <row r="692" spans="1:46">
      <c r="A692" s="116"/>
      <c r="B692" s="116"/>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row>
    <row r="693" spans="1:46">
      <c r="A693" s="116"/>
      <c r="B693" s="116"/>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row>
    <row r="694" spans="1:46">
      <c r="A694" s="116"/>
      <c r="B694" s="116"/>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row>
    <row r="695" spans="1:46">
      <c r="A695" s="116"/>
      <c r="B695" s="116"/>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row>
    <row r="696" spans="1:46">
      <c r="A696" s="116"/>
      <c r="B696" s="116"/>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row>
    <row r="697" spans="1:46">
      <c r="A697" s="116"/>
      <c r="B697" s="116"/>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row>
    <row r="698" spans="1:46">
      <c r="A698" s="116"/>
      <c r="B698" s="116"/>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row>
    <row r="699" spans="1:46">
      <c r="A699" s="116"/>
      <c r="B699" s="116"/>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row>
    <row r="700" spans="1:46">
      <c r="A700" s="116"/>
      <c r="B700" s="116"/>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row>
    <row r="701" spans="1:46">
      <c r="A701" s="116"/>
      <c r="B701" s="116"/>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row>
    <row r="702" spans="1:46">
      <c r="A702" s="116"/>
      <c r="B702" s="116"/>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row>
    <row r="703" spans="1:46">
      <c r="A703" s="116"/>
      <c r="B703" s="116"/>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row>
    <row r="704" spans="1:46">
      <c r="A704" s="116"/>
      <c r="B704" s="116"/>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row>
    <row r="705" spans="1:46">
      <c r="A705" s="116"/>
      <c r="B705" s="116"/>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row>
    <row r="706" spans="1:46">
      <c r="A706" s="116"/>
      <c r="B706" s="116"/>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row>
    <row r="707" spans="1:46">
      <c r="A707" s="116"/>
      <c r="B707" s="116"/>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row>
    <row r="708" spans="1:46">
      <c r="A708" s="116"/>
      <c r="B708" s="116"/>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row>
    <row r="709" spans="1:46">
      <c r="A709" s="116"/>
      <c r="B709" s="116"/>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row>
    <row r="710" spans="1:46">
      <c r="A710" s="116"/>
      <c r="B710" s="116"/>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row>
    <row r="711" spans="1:46">
      <c r="A711" s="116"/>
      <c r="B711" s="116"/>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row>
    <row r="712" spans="1:46">
      <c r="A712" s="116"/>
      <c r="B712" s="116"/>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row>
    <row r="713" spans="1:46">
      <c r="A713" s="116"/>
      <c r="B713" s="116"/>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row>
    <row r="714" spans="1:46">
      <c r="A714" s="116"/>
      <c r="B714" s="116"/>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row>
    <row r="715" spans="1:46">
      <c r="A715" s="116"/>
      <c r="B715" s="116"/>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row>
    <row r="716" spans="1:46">
      <c r="A716" s="116"/>
      <c r="B716" s="116"/>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row>
    <row r="717" spans="1:46">
      <c r="A717" s="116"/>
      <c r="B717" s="116"/>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row>
    <row r="718" spans="1:46">
      <c r="A718" s="116"/>
      <c r="B718" s="116"/>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row>
    <row r="719" spans="1:46">
      <c r="A719" s="116"/>
      <c r="B719" s="116"/>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row>
    <row r="720" spans="1:46">
      <c r="A720" s="116"/>
      <c r="B720" s="116"/>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row>
    <row r="721" spans="1:46">
      <c r="A721" s="116"/>
      <c r="B721" s="116"/>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row>
    <row r="722" spans="1:46">
      <c r="A722" s="116"/>
      <c r="B722" s="116"/>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row>
    <row r="723" spans="1:46">
      <c r="A723" s="116"/>
      <c r="B723" s="116"/>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row>
    <row r="724" spans="1:46">
      <c r="A724" s="116"/>
      <c r="B724" s="116"/>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row>
    <row r="725" spans="1:46">
      <c r="A725" s="116"/>
      <c r="B725" s="116"/>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row>
    <row r="726" spans="1:46">
      <c r="A726" s="116"/>
      <c r="B726" s="116"/>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row>
    <row r="727" spans="1:46">
      <c r="A727" s="116"/>
      <c r="B727" s="116"/>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row>
    <row r="728" spans="1:46">
      <c r="A728" s="116"/>
      <c r="B728" s="116"/>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row>
    <row r="729" spans="1:46">
      <c r="A729" s="116"/>
      <c r="B729" s="116"/>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row>
    <row r="730" spans="1:46">
      <c r="A730" s="116"/>
      <c r="B730" s="116"/>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row>
    <row r="731" spans="1:46">
      <c r="A731" s="116"/>
      <c r="B731" s="116"/>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row>
    <row r="732" spans="1:46">
      <c r="A732" s="116"/>
      <c r="B732" s="116"/>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row>
    <row r="733" spans="1:46">
      <c r="A733" s="116"/>
      <c r="B733" s="116"/>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row>
    <row r="734" spans="1:46">
      <c r="A734" s="116"/>
      <c r="B734" s="116"/>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row>
    <row r="735" spans="1:46">
      <c r="A735" s="116"/>
      <c r="B735" s="116"/>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row>
    <row r="736" spans="1:46">
      <c r="A736" s="116"/>
      <c r="B736" s="116"/>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row>
    <row r="737" spans="1:46">
      <c r="A737" s="116"/>
      <c r="B737" s="116"/>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row>
    <row r="738" spans="1:46">
      <c r="A738" s="116"/>
      <c r="B738" s="116"/>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row>
    <row r="739" spans="1:46">
      <c r="A739" s="116"/>
      <c r="B739" s="116"/>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row>
    <row r="740" spans="1:46">
      <c r="A740" s="116"/>
      <c r="B740" s="116"/>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row>
    <row r="741" spans="1:46">
      <c r="A741" s="116"/>
      <c r="B741" s="116"/>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row>
    <row r="742" spans="1:46">
      <c r="A742" s="116"/>
      <c r="B742" s="116"/>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row>
    <row r="743" spans="1:46">
      <c r="A743" s="116"/>
      <c r="B743" s="116"/>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row>
    <row r="744" spans="1:46">
      <c r="A744" s="116"/>
      <c r="B744" s="116"/>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row>
    <row r="745" spans="1:46">
      <c r="A745" s="116"/>
      <c r="B745" s="116"/>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row>
    <row r="746" spans="1:46">
      <c r="A746" s="116"/>
      <c r="B746" s="116"/>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row>
    <row r="747" spans="1:46">
      <c r="A747" s="116"/>
      <c r="B747" s="116"/>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row>
    <row r="748" spans="1:46">
      <c r="A748" s="116"/>
      <c r="B748" s="116"/>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row>
    <row r="749" spans="1:46">
      <c r="A749" s="116"/>
      <c r="B749" s="116"/>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row>
    <row r="750" spans="1:46">
      <c r="A750" s="116"/>
      <c r="B750" s="116"/>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row>
    <row r="751" spans="1:46">
      <c r="A751" s="116"/>
      <c r="B751" s="116"/>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row>
    <row r="752" spans="1:46">
      <c r="A752" s="116"/>
      <c r="B752" s="116"/>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row>
    <row r="753" spans="1:46">
      <c r="A753" s="116"/>
      <c r="B753" s="116"/>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row>
    <row r="754" spans="1:46">
      <c r="A754" s="116"/>
      <c r="B754" s="116"/>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row>
    <row r="755" spans="1:46">
      <c r="A755" s="116"/>
      <c r="B755" s="116"/>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row>
    <row r="756" spans="1:46">
      <c r="A756" s="116"/>
      <c r="B756" s="116"/>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row>
    <row r="757" spans="1:46">
      <c r="A757" s="116"/>
      <c r="B757" s="116"/>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row>
    <row r="758" spans="1:46">
      <c r="A758" s="116"/>
      <c r="B758" s="116"/>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row>
    <row r="759" spans="1:46">
      <c r="A759" s="116"/>
      <c r="B759" s="116"/>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row>
    <row r="760" spans="1:46">
      <c r="A760" s="116"/>
      <c r="B760" s="116"/>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row>
    <row r="761" spans="1:46">
      <c r="A761" s="116"/>
      <c r="B761" s="116"/>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row>
    <row r="762" spans="1:46">
      <c r="A762" s="116"/>
      <c r="B762" s="116"/>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row>
    <row r="763" spans="1:46">
      <c r="A763" s="116"/>
      <c r="B763" s="116"/>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row>
    <row r="764" spans="1:46">
      <c r="A764" s="116"/>
      <c r="B764" s="116"/>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row>
    <row r="765" spans="1:46">
      <c r="A765" s="116"/>
      <c r="B765" s="116"/>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row>
    <row r="766" spans="1:46">
      <c r="A766" s="116"/>
      <c r="B766" s="116"/>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row>
    <row r="767" spans="1:46">
      <c r="A767" s="116"/>
      <c r="B767" s="116"/>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row>
    <row r="768" spans="1:46">
      <c r="A768" s="116"/>
      <c r="B768" s="116"/>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row>
    <row r="769" spans="1:46">
      <c r="A769" s="116"/>
      <c r="B769" s="116"/>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row>
    <row r="770" spans="1:46">
      <c r="A770" s="116"/>
      <c r="B770" s="116"/>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row>
    <row r="771" spans="1:46">
      <c r="A771" s="116"/>
      <c r="B771" s="116"/>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row>
    <row r="772" spans="1:46">
      <c r="A772" s="116"/>
      <c r="B772" s="116"/>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row>
    <row r="773" spans="1:46">
      <c r="A773" s="116"/>
      <c r="B773" s="116"/>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row>
    <row r="774" spans="1:46">
      <c r="A774" s="116"/>
      <c r="B774" s="116"/>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row>
    <row r="775" spans="1:46">
      <c r="A775" s="116"/>
      <c r="B775" s="116"/>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row>
    <row r="776" spans="1:46">
      <c r="A776" s="116"/>
      <c r="B776" s="116"/>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row>
    <row r="777" spans="1:46">
      <c r="A777" s="116"/>
      <c r="B777" s="116"/>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row>
    <row r="778" spans="1:46">
      <c r="A778" s="116"/>
      <c r="B778" s="116"/>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row>
    <row r="779" spans="1:46">
      <c r="A779" s="116"/>
      <c r="B779" s="116"/>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row>
    <row r="780" spans="1:46">
      <c r="A780" s="116"/>
      <c r="B780" s="116"/>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row>
    <row r="781" spans="1:46">
      <c r="A781" s="116"/>
      <c r="B781" s="116"/>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row>
    <row r="782" spans="1:46">
      <c r="A782" s="116"/>
      <c r="B782" s="116"/>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row>
    <row r="783" spans="1:46">
      <c r="A783" s="116"/>
      <c r="B783" s="116"/>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row>
    <row r="784" spans="1:46">
      <c r="A784" s="116"/>
      <c r="B784" s="116"/>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row>
    <row r="785" spans="1:46">
      <c r="A785" s="116"/>
      <c r="B785" s="116"/>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row>
    <row r="786" spans="1:46">
      <c r="A786" s="116"/>
      <c r="B786" s="116"/>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row>
    <row r="787" spans="1:46">
      <c r="A787" s="116"/>
      <c r="B787" s="116"/>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row>
    <row r="788" spans="1:46">
      <c r="A788" s="116"/>
      <c r="B788" s="116"/>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row>
    <row r="789" spans="1:46">
      <c r="A789" s="116"/>
      <c r="B789" s="116"/>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row>
    <row r="790" spans="1:46">
      <c r="A790" s="116"/>
      <c r="B790" s="116"/>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row>
    <row r="791" spans="1:46">
      <c r="A791" s="116"/>
      <c r="B791" s="116"/>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row>
    <row r="792" spans="1:46">
      <c r="A792" s="116"/>
      <c r="B792" s="116"/>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row>
    <row r="793" spans="1:46">
      <c r="A793" s="116"/>
      <c r="B793" s="116"/>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row>
    <row r="794" spans="1:46">
      <c r="A794" s="116"/>
      <c r="B794" s="116"/>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row>
    <row r="795" spans="1:46">
      <c r="A795" s="116"/>
      <c r="B795" s="116"/>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row>
    <row r="796" spans="1:46">
      <c r="A796" s="116"/>
      <c r="B796" s="116"/>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row>
    <row r="797" spans="1:46">
      <c r="A797" s="116"/>
      <c r="B797" s="116"/>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row>
    <row r="798" spans="1:46">
      <c r="A798" s="116"/>
      <c r="B798" s="116"/>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row>
    <row r="799" spans="1:46">
      <c r="A799" s="116"/>
      <c r="B799" s="116"/>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row>
    <row r="800" spans="1:46">
      <c r="A800" s="116"/>
      <c r="B800" s="116"/>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row>
    <row r="801" spans="1:46">
      <c r="A801" s="116"/>
      <c r="B801" s="116"/>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row>
    <row r="802" spans="1:46">
      <c r="A802" s="116"/>
      <c r="B802" s="116"/>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row>
    <row r="803" spans="1:46">
      <c r="A803" s="116"/>
      <c r="B803" s="116"/>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row>
    <row r="804" spans="1:46">
      <c r="A804" s="116"/>
      <c r="B804" s="116"/>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row>
    <row r="805" spans="1:46">
      <c r="A805" s="116"/>
      <c r="B805" s="116"/>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row>
    <row r="806" spans="1:46">
      <c r="A806" s="116"/>
      <c r="B806" s="116"/>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row>
    <row r="807" spans="1:46">
      <c r="A807" s="116"/>
      <c r="B807" s="116"/>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row>
    <row r="808" spans="1:46">
      <c r="A808" s="116"/>
      <c r="B808" s="116"/>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row>
    <row r="809" spans="1:46">
      <c r="A809" s="116"/>
      <c r="B809" s="116"/>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row>
    <row r="810" spans="1:46">
      <c r="A810" s="116"/>
      <c r="B810" s="116"/>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row>
    <row r="811" spans="1:46">
      <c r="A811" s="116"/>
      <c r="B811" s="116"/>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row>
    <row r="812" spans="1:46">
      <c r="A812" s="116"/>
      <c r="B812" s="116"/>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row>
    <row r="813" spans="1:46">
      <c r="A813" s="116"/>
      <c r="B813" s="116"/>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row>
    <row r="814" spans="1:46">
      <c r="A814" s="116"/>
      <c r="B814" s="116"/>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row>
    <row r="815" spans="1:46">
      <c r="A815" s="116"/>
      <c r="B815" s="116"/>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row>
    <row r="816" spans="1:46">
      <c r="A816" s="116"/>
      <c r="B816" s="116"/>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row>
    <row r="817" spans="1:46">
      <c r="A817" s="116"/>
      <c r="B817" s="116"/>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row>
    <row r="818" spans="1:46">
      <c r="A818" s="116"/>
      <c r="B818" s="116"/>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row>
    <row r="819" spans="1:46">
      <c r="A819" s="116"/>
      <c r="B819" s="116"/>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row>
    <row r="820" spans="1:46">
      <c r="A820" s="116"/>
      <c r="B820" s="116"/>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row>
    <row r="821" spans="1:46">
      <c r="A821" s="116"/>
      <c r="B821" s="116"/>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row>
    <row r="822" spans="1:46">
      <c r="A822" s="116"/>
      <c r="B822" s="116"/>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row>
    <row r="823" spans="1:46">
      <c r="A823" s="116"/>
      <c r="B823" s="116"/>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row>
    <row r="824" spans="1:46">
      <c r="A824" s="116"/>
      <c r="B824" s="116"/>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row>
    <row r="825" spans="1:46">
      <c r="A825" s="116"/>
      <c r="B825" s="116"/>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row>
    <row r="826" spans="1:46">
      <c r="A826" s="116"/>
      <c r="B826" s="116"/>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row>
    <row r="827" spans="1:46">
      <c r="A827" s="116"/>
      <c r="B827" s="116"/>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row>
    <row r="828" spans="1:46">
      <c r="A828" s="116"/>
      <c r="B828" s="116"/>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row>
    <row r="829" spans="1:46">
      <c r="A829" s="116"/>
      <c r="B829" s="116"/>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row>
    <row r="830" spans="1:46">
      <c r="A830" s="116"/>
      <c r="B830" s="116"/>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row>
    <row r="831" spans="1:46">
      <c r="A831" s="116"/>
      <c r="B831" s="116"/>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row>
    <row r="832" spans="1:46">
      <c r="A832" s="116"/>
      <c r="B832" s="116"/>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row>
    <row r="833" spans="1:46">
      <c r="A833" s="116"/>
      <c r="B833" s="116"/>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row>
    <row r="834" spans="1:46">
      <c r="A834" s="116"/>
      <c r="B834" s="116"/>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row>
    <row r="835" spans="1:46">
      <c r="A835" s="116"/>
      <c r="B835" s="116"/>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row>
    <row r="836" spans="1:46">
      <c r="A836" s="116"/>
      <c r="B836" s="116"/>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row>
    <row r="837" spans="1:46">
      <c r="A837" s="116"/>
      <c r="B837" s="116"/>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row>
    <row r="838" spans="1:46">
      <c r="A838" s="116"/>
      <c r="B838" s="116"/>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row>
    <row r="839" spans="1:46">
      <c r="A839" s="116"/>
      <c r="B839" s="116"/>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row>
    <row r="840" spans="1:46">
      <c r="A840" s="116"/>
      <c r="B840" s="116"/>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row>
    <row r="841" spans="1:46">
      <c r="A841" s="116"/>
      <c r="B841" s="116"/>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row>
    <row r="842" spans="1:46">
      <c r="A842" s="116"/>
      <c r="B842" s="116"/>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row>
    <row r="843" spans="1:46">
      <c r="A843" s="116"/>
      <c r="B843" s="116"/>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row>
    <row r="844" spans="1:46">
      <c r="A844" s="116"/>
      <c r="B844" s="116"/>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row>
    <row r="845" spans="1:46">
      <c r="A845" s="116"/>
      <c r="B845" s="116"/>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row>
    <row r="846" spans="1:46">
      <c r="A846" s="116"/>
      <c r="B846" s="116"/>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row>
    <row r="847" spans="1:46">
      <c r="A847" s="116"/>
      <c r="B847" s="116"/>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row>
    <row r="848" spans="1:46">
      <c r="A848" s="116"/>
      <c r="B848" s="116"/>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row>
    <row r="849" spans="1:46">
      <c r="A849" s="116"/>
      <c r="B849" s="116"/>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row>
    <row r="850" spans="1:46">
      <c r="A850" s="116"/>
      <c r="B850" s="116"/>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row>
    <row r="851" spans="1:46">
      <c r="A851" s="116"/>
      <c r="B851" s="116"/>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row>
    <row r="852" spans="1:46">
      <c r="A852" s="116"/>
      <c r="B852" s="116"/>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row>
    <row r="853" spans="1:46">
      <c r="A853" s="116"/>
      <c r="B853" s="116"/>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row>
    <row r="854" spans="1:46">
      <c r="A854" s="116"/>
      <c r="B854" s="116"/>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row>
    <row r="855" spans="1:46">
      <c r="A855" s="116"/>
      <c r="B855" s="116"/>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row>
    <row r="856" spans="1:46">
      <c r="A856" s="116"/>
      <c r="B856" s="116"/>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row>
    <row r="857" spans="1:46">
      <c r="A857" s="116"/>
      <c r="B857" s="116"/>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row>
    <row r="858" spans="1:46">
      <c r="A858" s="116"/>
      <c r="B858" s="116"/>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row>
    <row r="859" spans="1:46">
      <c r="A859" s="116"/>
      <c r="B859" s="116"/>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row>
    <row r="860" spans="1:46">
      <c r="A860" s="116"/>
      <c r="B860" s="116"/>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row>
    <row r="861" spans="1:46">
      <c r="A861" s="116"/>
      <c r="B861" s="116"/>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row>
    <row r="862" spans="1:46">
      <c r="A862" s="116"/>
      <c r="B862" s="116"/>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row>
    <row r="863" spans="1:46">
      <c r="A863" s="116"/>
      <c r="B863" s="116"/>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row>
    <row r="864" spans="1:46">
      <c r="A864" s="116"/>
      <c r="B864" s="116"/>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row>
    <row r="865" spans="1:46">
      <c r="A865" s="116"/>
      <c r="B865" s="116"/>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row>
    <row r="866" spans="1:46">
      <c r="A866" s="116"/>
      <c r="B866" s="116"/>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row>
    <row r="867" spans="1:46">
      <c r="A867" s="116"/>
      <c r="B867" s="116"/>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row>
    <row r="868" spans="1:46">
      <c r="A868" s="116"/>
      <c r="B868" s="116"/>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row>
    <row r="869" spans="1:46">
      <c r="A869" s="116"/>
      <c r="B869" s="116"/>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row>
    <row r="870" spans="1:46">
      <c r="A870" s="116"/>
      <c r="B870" s="116"/>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row>
    <row r="871" spans="1:46">
      <c r="A871" s="116"/>
      <c r="B871" s="116"/>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row>
    <row r="872" spans="1:46">
      <c r="A872" s="116"/>
      <c r="B872" s="116"/>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row>
    <row r="873" spans="1:46">
      <c r="A873" s="116"/>
      <c r="B873" s="116"/>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row>
    <row r="874" spans="1:46">
      <c r="A874" s="116"/>
      <c r="B874" s="116"/>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row>
    <row r="875" spans="1:46">
      <c r="A875" s="116"/>
      <c r="B875" s="116"/>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row>
    <row r="876" spans="1:46">
      <c r="A876" s="116"/>
      <c r="B876" s="116"/>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row>
    <row r="877" spans="1:46">
      <c r="A877" s="116"/>
      <c r="B877" s="116"/>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row>
    <row r="878" spans="1:46">
      <c r="A878" s="116"/>
      <c r="B878" s="116"/>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row>
    <row r="879" spans="1:46">
      <c r="A879" s="116"/>
      <c r="B879" s="116"/>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row>
    <row r="880" spans="1:46">
      <c r="A880" s="116"/>
      <c r="B880" s="116"/>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row>
    <row r="881" spans="1:46">
      <c r="A881" s="116"/>
      <c r="B881" s="116"/>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row>
    <row r="882" spans="1:46">
      <c r="A882" s="116"/>
      <c r="B882" s="116"/>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row>
    <row r="883" spans="1:46">
      <c r="A883" s="116"/>
      <c r="B883" s="116"/>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row>
    <row r="884" spans="1:46">
      <c r="A884" s="116"/>
      <c r="B884" s="116"/>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row>
    <row r="885" spans="1:46">
      <c r="A885" s="116"/>
      <c r="B885" s="116"/>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row>
    <row r="886" spans="1:46">
      <c r="A886" s="116"/>
      <c r="B886" s="116"/>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row>
    <row r="887" spans="1:46">
      <c r="A887" s="116"/>
      <c r="B887" s="116"/>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row>
    <row r="888" spans="1:46">
      <c r="A888" s="116"/>
      <c r="B888" s="116"/>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row>
    <row r="889" spans="1:46">
      <c r="A889" s="116"/>
      <c r="B889" s="116"/>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row>
    <row r="890" spans="1:46">
      <c r="A890" s="116"/>
      <c r="B890" s="116"/>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row>
    <row r="891" spans="1:46">
      <c r="A891" s="116"/>
      <c r="B891" s="116"/>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row>
    <row r="892" spans="1:46">
      <c r="A892" s="116"/>
      <c r="B892" s="116"/>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row>
    <row r="893" spans="1:46">
      <c r="A893" s="116"/>
      <c r="B893" s="116"/>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row>
    <row r="894" spans="1:46">
      <c r="A894" s="116"/>
      <c r="B894" s="116"/>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row>
    <row r="895" spans="1:46">
      <c r="A895" s="116"/>
      <c r="B895" s="116"/>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row>
    <row r="896" spans="1:46">
      <c r="A896" s="116"/>
      <c r="B896" s="116"/>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row>
    <row r="897" spans="1:46">
      <c r="A897" s="116"/>
      <c r="B897" s="116"/>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row>
    <row r="898" spans="1:46">
      <c r="A898" s="116"/>
      <c r="B898" s="116"/>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row>
    <row r="899" spans="1:46">
      <c r="A899" s="116"/>
      <c r="B899" s="116"/>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row>
    <row r="900" spans="1:46">
      <c r="A900" s="116"/>
      <c r="B900" s="116"/>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row>
    <row r="901" spans="1:46">
      <c r="A901" s="116"/>
      <c r="B901" s="116"/>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row>
    <row r="902" spans="1:46">
      <c r="A902" s="116"/>
      <c r="B902" s="116"/>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row>
    <row r="903" spans="1:46">
      <c r="A903" s="116"/>
      <c r="B903" s="116"/>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row>
    <row r="904" spans="1:46">
      <c r="A904" s="116"/>
      <c r="B904" s="116"/>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row>
    <row r="905" spans="1:46">
      <c r="A905" s="116"/>
      <c r="B905" s="116"/>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row>
    <row r="906" spans="1:46">
      <c r="A906" s="116"/>
      <c r="B906" s="116"/>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row>
    <row r="907" spans="1:46">
      <c r="A907" s="116"/>
      <c r="B907" s="116"/>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row>
    <row r="908" spans="1:46">
      <c r="A908" s="116"/>
      <c r="B908" s="116"/>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row>
    <row r="909" spans="1:46">
      <c r="A909" s="116"/>
      <c r="B909" s="116"/>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row>
    <row r="910" spans="1:46">
      <c r="A910" s="116"/>
      <c r="B910" s="116"/>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row>
    <row r="911" spans="1:46">
      <c r="A911" s="116"/>
      <c r="B911" s="116"/>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row>
    <row r="912" spans="1:46">
      <c r="A912" s="116"/>
      <c r="B912" s="116"/>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row>
    <row r="913" spans="1:46">
      <c r="A913" s="116"/>
      <c r="B913" s="116"/>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row>
    <row r="914" spans="1:46">
      <c r="A914" s="116"/>
      <c r="B914" s="116"/>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row>
    <row r="915" spans="1:46">
      <c r="A915" s="116"/>
      <c r="B915" s="116"/>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row>
    <row r="916" spans="1:46">
      <c r="A916" s="116"/>
      <c r="B916" s="116"/>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row>
    <row r="917" spans="1:46">
      <c r="A917" s="116"/>
      <c r="B917" s="116"/>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row>
    <row r="918" spans="1:46">
      <c r="A918" s="116"/>
      <c r="B918" s="116"/>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row>
    <row r="919" spans="1:46">
      <c r="A919" s="116"/>
      <c r="B919" s="116"/>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row>
    <row r="920" spans="1:46">
      <c r="A920" s="116"/>
      <c r="B920" s="116"/>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row>
    <row r="921" spans="1:46">
      <c r="A921" s="116"/>
      <c r="B921" s="116"/>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row>
    <row r="922" spans="1:46">
      <c r="A922" s="116"/>
      <c r="B922" s="116"/>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row>
    <row r="923" spans="1:46">
      <c r="A923" s="116"/>
      <c r="B923" s="116"/>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row>
    <row r="924" spans="1:46">
      <c r="A924" s="116"/>
      <c r="B924" s="116"/>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row>
    <row r="925" spans="1:46">
      <c r="A925" s="116"/>
      <c r="B925" s="116"/>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row>
    <row r="926" spans="1:46">
      <c r="A926" s="116"/>
      <c r="B926" s="116"/>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row>
    <row r="927" spans="1:46">
      <c r="A927" s="116"/>
      <c r="B927" s="116"/>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row>
    <row r="928" spans="1:46">
      <c r="A928" s="116"/>
      <c r="B928" s="116"/>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row>
    <row r="929" spans="1:46">
      <c r="A929" s="116"/>
      <c r="B929" s="116"/>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row>
    <row r="930" spans="1:46">
      <c r="A930" s="116"/>
      <c r="B930" s="116"/>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row>
    <row r="931" spans="1:46">
      <c r="A931" s="116"/>
      <c r="B931" s="116"/>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row>
    <row r="932" spans="1:46">
      <c r="A932" s="116"/>
      <c r="B932" s="116"/>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row>
    <row r="933" spans="1:46">
      <c r="A933" s="116"/>
      <c r="B933" s="116"/>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row>
    <row r="934" spans="1:46">
      <c r="A934" s="116"/>
      <c r="B934" s="116"/>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row>
    <row r="935" spans="1:46">
      <c r="A935" s="116"/>
      <c r="B935" s="116"/>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row>
    <row r="936" spans="1:46">
      <c r="A936" s="116"/>
      <c r="B936" s="116"/>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row>
    <row r="937" spans="1:46">
      <c r="A937" s="116"/>
      <c r="B937" s="116"/>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row>
    <row r="938" spans="1:46">
      <c r="A938" s="116"/>
      <c r="B938" s="116"/>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row>
    <row r="939" spans="1:46">
      <c r="A939" s="116"/>
      <c r="B939" s="116"/>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row>
    <row r="940" spans="1:46">
      <c r="A940" s="116"/>
      <c r="B940" s="116"/>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row>
    <row r="941" spans="1:46">
      <c r="A941" s="116"/>
      <c r="B941" s="116"/>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row>
    <row r="942" spans="1:46">
      <c r="A942" s="116"/>
      <c r="B942" s="116"/>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row>
    <row r="943" spans="1:46">
      <c r="A943" s="116"/>
      <c r="B943" s="116"/>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row>
    <row r="944" spans="1:46">
      <c r="A944" s="116"/>
      <c r="B944" s="116"/>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row>
    <row r="945" spans="1:46">
      <c r="A945" s="116"/>
      <c r="B945" s="116"/>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row>
    <row r="946" spans="1:46">
      <c r="A946" s="116"/>
      <c r="B946" s="116"/>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row>
    <row r="947" spans="1:46">
      <c r="A947" s="116"/>
      <c r="B947" s="116"/>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row>
    <row r="948" spans="1:46">
      <c r="A948" s="116"/>
      <c r="B948" s="116"/>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row>
    <row r="949" spans="1:46">
      <c r="A949" s="116"/>
      <c r="B949" s="116"/>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row>
    <row r="950" spans="1:46">
      <c r="A950" s="116"/>
      <c r="B950" s="116"/>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row>
    <row r="951" spans="1:46">
      <c r="A951" s="116"/>
      <c r="B951" s="116"/>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row>
    <row r="952" spans="1:46">
      <c r="A952" s="116"/>
      <c r="B952" s="116"/>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row>
    <row r="953" spans="1:46">
      <c r="A953" s="116"/>
      <c r="B953" s="116"/>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row>
    <row r="954" spans="1:46">
      <c r="A954" s="116"/>
      <c r="B954" s="116"/>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row>
    <row r="955" spans="1:46">
      <c r="A955" s="116"/>
      <c r="B955" s="116"/>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row>
    <row r="956" spans="1:46">
      <c r="A956" s="116"/>
      <c r="B956" s="116"/>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row>
    <row r="957" spans="1:46">
      <c r="A957" s="116"/>
      <c r="B957" s="116"/>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row>
    <row r="958" spans="1:46">
      <c r="A958" s="116"/>
      <c r="B958" s="116"/>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row>
    <row r="959" spans="1:46">
      <c r="A959" s="116"/>
      <c r="B959" s="116"/>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row>
    <row r="960" spans="1:46">
      <c r="A960" s="116"/>
      <c r="B960" s="116"/>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row>
    <row r="961" spans="1:46">
      <c r="A961" s="116"/>
      <c r="B961" s="116"/>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row>
    <row r="962" spans="1:46">
      <c r="A962" s="116"/>
      <c r="B962" s="116"/>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row>
    <row r="963" spans="1:46">
      <c r="A963" s="116"/>
      <c r="B963" s="116"/>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row>
    <row r="964" spans="1:46">
      <c r="A964" s="116"/>
      <c r="B964" s="116"/>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row>
    <row r="965" spans="1:46">
      <c r="A965" s="116"/>
      <c r="B965" s="116"/>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row>
    <row r="966" spans="1:46">
      <c r="A966" s="116"/>
      <c r="B966" s="116"/>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row>
    <row r="967" spans="1:46">
      <c r="A967" s="116"/>
      <c r="B967" s="116"/>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row>
    <row r="968" spans="1:46">
      <c r="A968" s="116"/>
      <c r="B968" s="116"/>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row>
    <row r="969" spans="1:46">
      <c r="A969" s="116"/>
      <c r="B969" s="116"/>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row>
    <row r="970" spans="1:46">
      <c r="A970" s="116"/>
      <c r="B970" s="116"/>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row>
    <row r="971" spans="1:46">
      <c r="A971" s="116"/>
      <c r="B971" s="116"/>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row>
    <row r="972" spans="1:46">
      <c r="A972" s="116"/>
      <c r="B972" s="116"/>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row>
    <row r="973" spans="1:46">
      <c r="A973" s="116"/>
      <c r="B973" s="116"/>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row>
    <row r="974" spans="1:46">
      <c r="A974" s="116"/>
      <c r="B974" s="116"/>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row>
    <row r="975" spans="1:46">
      <c r="A975" s="116"/>
      <c r="B975" s="116"/>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row>
    <row r="976" spans="1:46">
      <c r="A976" s="116"/>
      <c r="B976" s="116"/>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row>
    <row r="977" spans="1:46">
      <c r="A977" s="116"/>
      <c r="B977" s="116"/>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row>
    <row r="978" spans="1:46">
      <c r="A978" s="116"/>
      <c r="B978" s="116"/>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row>
    <row r="979" spans="1:46">
      <c r="A979" s="116"/>
      <c r="B979" s="116"/>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row>
    <row r="980" spans="1:46">
      <c r="A980" s="116"/>
      <c r="B980" s="116"/>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row>
    <row r="981" spans="1:46">
      <c r="A981" s="116"/>
      <c r="B981" s="116"/>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row>
    <row r="982" spans="1:46">
      <c r="A982" s="116"/>
      <c r="B982" s="116"/>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row>
    <row r="983" spans="1:46">
      <c r="A983" s="116"/>
      <c r="B983" s="116"/>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row>
    <row r="984" spans="1:46">
      <c r="A984" s="116"/>
      <c r="B984" s="116"/>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row>
    <row r="985" spans="1:46">
      <c r="A985" s="116"/>
      <c r="B985" s="116"/>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row>
    <row r="986" spans="1:46">
      <c r="A986" s="116"/>
      <c r="B986" s="116"/>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row>
    <row r="987" spans="1:46">
      <c r="A987" s="116"/>
      <c r="B987" s="116"/>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row>
    <row r="988" spans="1:46">
      <c r="A988" s="116"/>
      <c r="B988" s="116"/>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row>
    <row r="989" spans="1:46">
      <c r="A989" s="116"/>
      <c r="B989" s="116"/>
    </row>
  </sheetData>
  <autoFilter ref="A7:BJ7"/>
  <mergeCells count="54">
    <mergeCell ref="A2:D2"/>
    <mergeCell ref="E2:BB2"/>
    <mergeCell ref="A3:A6"/>
    <mergeCell ref="B3:B6"/>
    <mergeCell ref="C3:C6"/>
    <mergeCell ref="D3:BB3"/>
    <mergeCell ref="I5:I6"/>
    <mergeCell ref="J5:J6"/>
    <mergeCell ref="K5:K6"/>
    <mergeCell ref="L5:L6"/>
    <mergeCell ref="AG5:AK5"/>
    <mergeCell ref="AL5:AL6"/>
    <mergeCell ref="BC3:BC6"/>
    <mergeCell ref="D4:D6"/>
    <mergeCell ref="E4:N4"/>
    <mergeCell ref="O4:O6"/>
    <mergeCell ref="P4:BA4"/>
    <mergeCell ref="BB4:BB6"/>
    <mergeCell ref="E5:E6"/>
    <mergeCell ref="F5:F6"/>
    <mergeCell ref="G5:G6"/>
    <mergeCell ref="H5:H6"/>
    <mergeCell ref="AZ5:AZ6"/>
    <mergeCell ref="BA5:BA6"/>
    <mergeCell ref="T5:T6"/>
    <mergeCell ref="U5:U6"/>
    <mergeCell ref="V5:AE5"/>
    <mergeCell ref="AF5:AF6"/>
    <mergeCell ref="A143:A144"/>
    <mergeCell ref="AM5:AV5"/>
    <mergeCell ref="AW5:AW6"/>
    <mergeCell ref="AX5:AX6"/>
    <mergeCell ref="AY5:AY6"/>
    <mergeCell ref="M5:M6"/>
    <mergeCell ref="N5:N6"/>
    <mergeCell ref="P5:P6"/>
    <mergeCell ref="Q5:Q6"/>
    <mergeCell ref="R5:R6"/>
    <mergeCell ref="S5:S6"/>
    <mergeCell ref="A130:A131"/>
    <mergeCell ref="A134:A136"/>
    <mergeCell ref="A137:A138"/>
    <mergeCell ref="A139:A140"/>
    <mergeCell ref="A141:A142"/>
    <mergeCell ref="A148:A149"/>
    <mergeCell ref="A151:A152"/>
    <mergeCell ref="A158:A159"/>
    <mergeCell ref="BD158:BD159"/>
    <mergeCell ref="A161:A163"/>
    <mergeCell ref="A214:O214"/>
    <mergeCell ref="A182:A185"/>
    <mergeCell ref="A187:A190"/>
    <mergeCell ref="A208:A209"/>
    <mergeCell ref="BD208:BD209"/>
  </mergeCells>
  <pageMargins left="0.2" right="0.18"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PL chi tiết (đủ Đk)</vt:lpstr>
      <vt:lpstr>PL1_nam 2025</vt:lpstr>
      <vt:lpstr>PL2_Thu hồi 2025</vt:lpstr>
      <vt:lpstr>PL3_CMD</vt:lpstr>
      <vt:lpstr>PL4_KH đưa đất SD </vt:lpstr>
      <vt:lpstr>PL5 chuyển tiếp</vt:lpstr>
      <vt:lpstr>PL6 mới 2025</vt:lpstr>
      <vt:lpstr>PL7 điều chỉnh</vt:lpstr>
      <vt:lpstr>PL8 huỷ bỏ</vt:lpstr>
      <vt:lpstr>Hộ dân CMD</vt:lpstr>
      <vt:lpstr>PL chi tiết(thẩm định)</vt:lpstr>
      <vt:lpstr>'PL2_Thu hồi 2025'!Print_Area</vt:lpstr>
      <vt:lpstr>PL3_CMD!Print_Area</vt:lpstr>
      <vt:lpstr>'Hộ dân CMD'!Print_Titles</vt:lpstr>
      <vt:lpstr>'PL1_nam 2025'!Print_Titles</vt:lpstr>
      <vt:lpstr>'PL2_Thu hồi 2025'!Print_Titles</vt:lpstr>
      <vt:lpstr>PL3_CMD!Print_Titles</vt:lpstr>
      <vt:lpstr>'PL4_KH đưa đất SD '!Print_Titles</vt:lpstr>
      <vt:lpstr>'PL5 chuyển tiếp'!Print_Titles</vt:lpstr>
      <vt:lpstr>'PL6 mới 2025'!Print_Titles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c:creator>
  <cp:lastModifiedBy>Admin</cp:lastModifiedBy>
  <cp:lastPrinted>2024-12-25T08:52:38Z</cp:lastPrinted>
  <dcterms:created xsi:type="dcterms:W3CDTF">2022-12-21T02:32:28Z</dcterms:created>
  <dcterms:modified xsi:type="dcterms:W3CDTF">2025-02-04T09:50:56Z</dcterms:modified>
</cp:coreProperties>
</file>